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carcamo\Desktop\Informe Final Programa APE\BD\"/>
    </mc:Choice>
  </mc:AlternateContent>
  <xr:revisionPtr revIDLastSave="0" documentId="13_ncr:1_{2B13F78E-1F3B-4A6E-A36E-27CA38FBF75C}" xr6:coauthVersionLast="47" xr6:coauthVersionMax="47" xr10:uidLastSave="{00000000-0000-0000-0000-000000000000}"/>
  <bookViews>
    <workbookView xWindow="28680" yWindow="-120" windowWidth="29040" windowHeight="15720" tabRatio="669" xr2:uid="{AB3642BF-4EBB-4D93-956F-DD7F1C073155}"/>
  </bookViews>
  <sheets>
    <sheet name="Tamaño larvas-hatchery 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0" i="1" l="1"/>
  <c r="Y20" i="1"/>
  <c r="X20" i="1"/>
  <c r="W20" i="1"/>
  <c r="Z19" i="1"/>
  <c r="Y19" i="1"/>
  <c r="X19" i="1"/>
  <c r="W19" i="1"/>
  <c r="Z18" i="1"/>
  <c r="Y18" i="1"/>
  <c r="X18" i="1"/>
  <c r="W18" i="1"/>
  <c r="Z17" i="1"/>
  <c r="Y17" i="1"/>
  <c r="X17" i="1"/>
  <c r="W17" i="1"/>
  <c r="Z16" i="1"/>
  <c r="Y16" i="1"/>
  <c r="X16" i="1"/>
  <c r="W16" i="1"/>
  <c r="Z15" i="1"/>
  <c r="Y15" i="1"/>
  <c r="X15" i="1"/>
  <c r="W15" i="1"/>
  <c r="Z14" i="1"/>
  <c r="Y14" i="1"/>
  <c r="X14" i="1"/>
  <c r="W14" i="1"/>
  <c r="Z13" i="1"/>
  <c r="Y13" i="1"/>
  <c r="X13" i="1"/>
  <c r="W13" i="1"/>
  <c r="Z12" i="1"/>
  <c r="Y12" i="1"/>
  <c r="X12" i="1"/>
  <c r="W12" i="1"/>
  <c r="Z11" i="1"/>
  <c r="Y11" i="1"/>
  <c r="X11" i="1"/>
  <c r="W11" i="1"/>
  <c r="Z10" i="1"/>
  <c r="Y10" i="1"/>
  <c r="X10" i="1"/>
  <c r="W10" i="1"/>
  <c r="Z9" i="1"/>
  <c r="Y9" i="1"/>
  <c r="X9" i="1"/>
  <c r="W9" i="1"/>
  <c r="Z8" i="1"/>
  <c r="Y8" i="1"/>
  <c r="X8" i="1"/>
  <c r="W8" i="1"/>
  <c r="Z7" i="1"/>
  <c r="Y7" i="1"/>
  <c r="X7" i="1"/>
  <c r="W7" i="1"/>
  <c r="Z6" i="1"/>
  <c r="Y6" i="1"/>
  <c r="X6" i="1"/>
  <c r="W6" i="1"/>
  <c r="Z5" i="1"/>
  <c r="Y5" i="1"/>
  <c r="X5" i="1"/>
  <c r="W5" i="1"/>
  <c r="Z4" i="1"/>
  <c r="Y4" i="1"/>
  <c r="X4" i="1"/>
  <c r="W4" i="1"/>
</calcChain>
</file>

<file path=xl/sharedStrings.xml><?xml version="1.0" encoding="utf-8"?>
<sst xmlns="http://schemas.openxmlformats.org/spreadsheetml/2006/main" count="15" uniqueCount="13">
  <si>
    <t>Dimensiones</t>
  </si>
  <si>
    <t>Largo</t>
  </si>
  <si>
    <r>
      <t>Alto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</si>
  <si>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t>largo</t>
  </si>
  <si>
    <t>Alto</t>
  </si>
  <si>
    <t>Grupo</t>
  </si>
  <si>
    <t>Día</t>
  </si>
  <si>
    <t>X</t>
  </si>
  <si>
    <t>SD</t>
  </si>
  <si>
    <t xml:space="preserve"> Ostra </t>
  </si>
  <si>
    <t>G3</t>
  </si>
  <si>
    <t>Ostión</t>
  </si>
  <si>
    <t>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</si>
</sst>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0" xfId="0" applyFill="1"/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3" fontId="0" fillId="2" borderId="5" xfId="0" applyNumberFormat="1" applyFill="1" applyBorder="1"/>
    <xf numFmtId="3" fontId="0" fillId="2" borderId="7" xfId="0" applyNumberFormat="1" applyFill="1" applyBorder="1"/>
    <xf numFmtId="3" fontId="0" fillId="2" borderId="8" xfId="0" applyNumberFormat="1" applyFill="1" applyBorder="1"/>
    <xf numFmtId="0" fontId="0" fillId="2" borderId="9" xfId="0" applyFill="1" applyBorder="1"/>
    <xf numFmtId="0" fontId="0" fillId="2" borderId="10" xfId="0" applyFill="1" applyBorder="1"/>
    <xf numFmtId="3" fontId="0" fillId="2" borderId="9" xfId="0" applyNumberFormat="1" applyFill="1" applyBorder="1"/>
    <xf numFmtId="3" fontId="0" fillId="2" borderId="0" xfId="0" applyNumberFormat="1" applyFill="1"/>
    <xf numFmtId="3" fontId="0" fillId="2" borderId="11" xfId="0" applyNumberFormat="1" applyFill="1" applyBorder="1"/>
    <xf numFmtId="0" fontId="0" fillId="2" borderId="12" xfId="0" applyFill="1" applyBorder="1"/>
    <xf numFmtId="0" fontId="0" fillId="2" borderId="13" xfId="0" applyFill="1" applyBorder="1"/>
    <xf numFmtId="3" fontId="0" fillId="2" borderId="14" xfId="0" applyNumberFormat="1" applyFill="1" applyBorder="1"/>
    <xf numFmtId="3" fontId="0" fillId="2" borderId="15" xfId="0" applyNumberFormat="1" applyFill="1" applyBorder="1"/>
    <xf numFmtId="3" fontId="0" fillId="2" borderId="12" xfId="0" applyNumberFormat="1" applyFill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69482-E334-41EE-8F97-030F81F050C8}">
  <dimension ref="A1:Z20"/>
  <sheetViews>
    <sheetView tabSelected="1" workbookViewId="0">
      <selection activeCell="W89" sqref="W89"/>
    </sheetView>
  </sheetViews>
  <sheetFormatPr baseColWidth="10" defaultRowHeight="14.5" x14ac:dyDescent="0.35"/>
  <cols>
    <col min="1" max="1" width="6.26953125" bestFit="1" customWidth="1"/>
    <col min="2" max="2" width="3.54296875" bestFit="1" customWidth="1"/>
    <col min="3" max="23" width="3.81640625" bestFit="1" customWidth="1"/>
    <col min="24" max="24" width="3" bestFit="1" customWidth="1"/>
    <col min="25" max="25" width="3.81640625" bestFit="1" customWidth="1"/>
    <col min="26" max="26" width="3" bestFit="1" customWidth="1"/>
  </cols>
  <sheetData>
    <row r="1" spans="1:26" x14ac:dyDescent="0.35">
      <c r="A1" s="1"/>
      <c r="B1" s="1"/>
      <c r="C1" s="23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4"/>
    </row>
    <row r="2" spans="1:26" x14ac:dyDescent="0.35">
      <c r="A2" s="5"/>
      <c r="B2" s="5"/>
      <c r="C2" s="23" t="s">
        <v>1</v>
      </c>
      <c r="D2" s="22"/>
      <c r="E2" s="22"/>
      <c r="F2" s="22"/>
      <c r="G2" s="22"/>
      <c r="H2" s="22"/>
      <c r="I2" s="22"/>
      <c r="J2" s="22"/>
      <c r="K2" s="22"/>
      <c r="L2" s="24"/>
      <c r="M2" s="23" t="s">
        <v>2</v>
      </c>
      <c r="N2" s="22"/>
      <c r="O2" s="22"/>
      <c r="P2" s="22"/>
      <c r="Q2" s="22"/>
      <c r="R2" s="22"/>
      <c r="S2" s="22"/>
      <c r="T2" s="22"/>
      <c r="U2" s="22"/>
      <c r="V2" s="24"/>
      <c r="W2" s="23" t="s">
        <v>3</v>
      </c>
      <c r="X2" s="24"/>
      <c r="Y2" s="23" t="s">
        <v>4</v>
      </c>
      <c r="Z2" s="24"/>
    </row>
    <row r="3" spans="1:26" x14ac:dyDescent="0.35">
      <c r="A3" s="6" t="s">
        <v>5</v>
      </c>
      <c r="B3" s="6" t="s">
        <v>6</v>
      </c>
      <c r="C3" s="2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4">
        <v>10</v>
      </c>
      <c r="M3" s="2">
        <v>1</v>
      </c>
      <c r="N3" s="3">
        <v>2</v>
      </c>
      <c r="O3" s="3">
        <v>3</v>
      </c>
      <c r="P3" s="3">
        <v>4</v>
      </c>
      <c r="Q3" s="3">
        <v>5</v>
      </c>
      <c r="R3" s="3">
        <v>6</v>
      </c>
      <c r="S3" s="3">
        <v>7</v>
      </c>
      <c r="T3" s="3">
        <v>8</v>
      </c>
      <c r="U3" s="3">
        <v>9</v>
      </c>
      <c r="V3" s="4">
        <v>10</v>
      </c>
      <c r="W3" s="3" t="s">
        <v>7</v>
      </c>
      <c r="X3" s="3" t="s">
        <v>8</v>
      </c>
      <c r="Y3" s="2" t="s">
        <v>7</v>
      </c>
      <c r="Z3" s="4" t="s">
        <v>8</v>
      </c>
    </row>
    <row r="4" spans="1:26" x14ac:dyDescent="0.35">
      <c r="A4" s="7" t="s">
        <v>9</v>
      </c>
      <c r="B4" s="8">
        <v>0</v>
      </c>
      <c r="C4" s="9">
        <v>52.432000000000002</v>
      </c>
      <c r="D4" s="10">
        <v>52.164999999999999</v>
      </c>
      <c r="E4" s="10">
        <v>62.591999999999999</v>
      </c>
      <c r="F4" s="10">
        <v>62.494</v>
      </c>
      <c r="G4" s="10">
        <v>57.390999999999998</v>
      </c>
      <c r="H4" s="10">
        <v>59.429000000000002</v>
      </c>
      <c r="I4" s="10">
        <v>63.427999999999997</v>
      </c>
      <c r="J4" s="10">
        <v>58.84</v>
      </c>
      <c r="K4" s="10">
        <v>55.392000000000003</v>
      </c>
      <c r="L4" s="11">
        <v>62.481999999999999</v>
      </c>
      <c r="M4" s="10">
        <v>55.393000000000001</v>
      </c>
      <c r="N4" s="10">
        <v>57.393000000000001</v>
      </c>
      <c r="O4" s="10">
        <v>53.22</v>
      </c>
      <c r="P4" s="10">
        <v>59.393000000000001</v>
      </c>
      <c r="Q4" s="10">
        <v>61.84</v>
      </c>
      <c r="R4" s="10">
        <v>55.585000000000001</v>
      </c>
      <c r="S4" s="10">
        <v>57.482999999999997</v>
      </c>
      <c r="T4" s="10">
        <v>59.292000000000002</v>
      </c>
      <c r="U4" s="10">
        <v>55.392000000000003</v>
      </c>
      <c r="V4" s="11">
        <v>52.49</v>
      </c>
      <c r="W4" s="10">
        <f>AVERAGE(C4:L4)</f>
        <v>58.664500000000011</v>
      </c>
      <c r="X4" s="10">
        <f>STDEV(C4:L4)</f>
        <v>4.2346250063546877</v>
      </c>
      <c r="Y4" s="9">
        <f>AVERAGE(M4:V4)</f>
        <v>56.748100000000008</v>
      </c>
      <c r="Z4" s="11">
        <f>STDEV(M4:V4)</f>
        <v>2.9051171883037314</v>
      </c>
    </row>
    <row r="5" spans="1:26" x14ac:dyDescent="0.35">
      <c r="A5" s="12" t="s">
        <v>10</v>
      </c>
      <c r="B5" s="13">
        <v>2</v>
      </c>
      <c r="C5" s="14">
        <v>73.379000000000005</v>
      </c>
      <c r="D5" s="15">
        <v>75.947999999999993</v>
      </c>
      <c r="E5" s="15">
        <v>77.850999999999999</v>
      </c>
      <c r="F5" s="15">
        <v>65.393000000000001</v>
      </c>
      <c r="G5" s="15">
        <v>71.341999999999999</v>
      </c>
      <c r="H5" s="15">
        <v>66.930000000000007</v>
      </c>
      <c r="I5" s="15">
        <v>72.483999999999995</v>
      </c>
      <c r="J5" s="15">
        <v>72.483999999999995</v>
      </c>
      <c r="K5" s="15">
        <v>61.48</v>
      </c>
      <c r="L5" s="16">
        <v>60.393000000000001</v>
      </c>
      <c r="M5" s="15">
        <v>81.394000000000005</v>
      </c>
      <c r="N5" s="15">
        <v>81.372</v>
      </c>
      <c r="O5" s="15">
        <v>80.494</v>
      </c>
      <c r="P5" s="15">
        <v>82.393000000000001</v>
      </c>
      <c r="Q5" s="15">
        <v>78.494</v>
      </c>
      <c r="R5" s="15">
        <v>74.921999999999997</v>
      </c>
      <c r="S5" s="15">
        <v>80.631</v>
      </c>
      <c r="T5" s="15">
        <v>77.489000000000004</v>
      </c>
      <c r="U5" s="15">
        <v>81.543999999999997</v>
      </c>
      <c r="V5" s="16">
        <v>77.111000000000004</v>
      </c>
      <c r="W5" s="15">
        <f t="shared" ref="W5:W12" si="0">AVERAGE(C5:L5)</f>
        <v>69.768400000000014</v>
      </c>
      <c r="X5" s="15">
        <f t="shared" ref="X5:X12" si="1">STDEV(C5:L5)</f>
        <v>5.9402004679976912</v>
      </c>
      <c r="Y5" s="14">
        <f t="shared" ref="Y5:Y12" si="2">AVERAGE(M5:V5)</f>
        <v>79.584400000000002</v>
      </c>
      <c r="Z5" s="16">
        <f t="shared" ref="Z5:Z12" si="3">STDEV(M5:V5)</f>
        <v>2.439410912495064</v>
      </c>
    </row>
    <row r="6" spans="1:26" x14ac:dyDescent="0.35">
      <c r="A6" s="12"/>
      <c r="B6" s="13">
        <v>5</v>
      </c>
      <c r="C6" s="14">
        <v>101.393</v>
      </c>
      <c r="D6" s="15">
        <v>108.393</v>
      </c>
      <c r="E6" s="15">
        <v>99.33</v>
      </c>
      <c r="F6" s="15">
        <v>87.382999999999996</v>
      </c>
      <c r="G6" s="15">
        <v>101.39</v>
      </c>
      <c r="H6" s="15">
        <v>95.382999999999996</v>
      </c>
      <c r="I6" s="15">
        <v>91.382999999999996</v>
      </c>
      <c r="J6" s="15">
        <v>106.10299999999999</v>
      </c>
      <c r="K6" s="15">
        <v>99.39</v>
      </c>
      <c r="L6" s="16">
        <v>100.94</v>
      </c>
      <c r="M6" s="15">
        <v>99.03</v>
      </c>
      <c r="N6" s="15">
        <v>101.393</v>
      </c>
      <c r="O6" s="15">
        <v>91.382999999999996</v>
      </c>
      <c r="P6" s="15">
        <v>88.531999999999996</v>
      </c>
      <c r="Q6" s="15">
        <v>100.393</v>
      </c>
      <c r="R6" s="15">
        <v>99.222999999999999</v>
      </c>
      <c r="S6" s="15">
        <v>91.691000000000003</v>
      </c>
      <c r="T6" s="15">
        <v>97.075999999999993</v>
      </c>
      <c r="U6" s="15">
        <v>91.393000000000001</v>
      </c>
      <c r="V6" s="16">
        <v>90.087000000000003</v>
      </c>
      <c r="W6" s="15">
        <f t="shared" si="0"/>
        <v>99.108800000000002</v>
      </c>
      <c r="X6" s="15">
        <f t="shared" si="1"/>
        <v>6.325274694078951</v>
      </c>
      <c r="Y6" s="14">
        <f t="shared" si="2"/>
        <v>95.020099999999999</v>
      </c>
      <c r="Z6" s="16">
        <f t="shared" si="3"/>
        <v>4.845965961498286</v>
      </c>
    </row>
    <row r="7" spans="1:26" x14ac:dyDescent="0.35">
      <c r="A7" s="12"/>
      <c r="B7" s="13">
        <v>8</v>
      </c>
      <c r="C7" s="14">
        <v>145.33699999999999</v>
      </c>
      <c r="D7" s="15">
        <v>153.352</v>
      </c>
      <c r="E7" s="15">
        <v>147.93</v>
      </c>
      <c r="F7" s="15">
        <v>92.093999999999994</v>
      </c>
      <c r="G7" s="15">
        <v>116.432</v>
      </c>
      <c r="H7" s="15">
        <v>104.985</v>
      </c>
      <c r="I7" s="15">
        <v>103.69199999999999</v>
      </c>
      <c r="J7" s="15">
        <v>107.07299999999999</v>
      </c>
      <c r="K7" s="15">
        <v>113.50700000000001</v>
      </c>
      <c r="L7" s="16">
        <v>154.67500000000001</v>
      </c>
      <c r="M7" s="15">
        <v>129.27699999999999</v>
      </c>
      <c r="N7" s="15">
        <v>147.61199999999999</v>
      </c>
      <c r="O7" s="15">
        <v>137.63999999999999</v>
      </c>
      <c r="P7" s="15">
        <v>87.082999999999998</v>
      </c>
      <c r="Q7" s="15">
        <v>106.038</v>
      </c>
      <c r="R7" s="15">
        <v>105.681</v>
      </c>
      <c r="S7" s="15">
        <v>108.169</v>
      </c>
      <c r="T7" s="15">
        <v>99.872</v>
      </c>
      <c r="U7" s="15">
        <v>92.210999999999999</v>
      </c>
      <c r="V7" s="16">
        <v>136.791</v>
      </c>
      <c r="W7" s="15">
        <f t="shared" si="0"/>
        <v>123.90770000000001</v>
      </c>
      <c r="X7" s="15">
        <f t="shared" si="1"/>
        <v>23.749156083485921</v>
      </c>
      <c r="Y7" s="14">
        <f t="shared" si="2"/>
        <v>115.03740000000001</v>
      </c>
      <c r="Z7" s="16">
        <f t="shared" si="3"/>
        <v>21.071719136742892</v>
      </c>
    </row>
    <row r="8" spans="1:26" x14ac:dyDescent="0.35">
      <c r="A8" s="12"/>
      <c r="B8" s="13">
        <v>9</v>
      </c>
      <c r="C8" s="14">
        <v>101.39</v>
      </c>
      <c r="D8" s="15">
        <v>124.245</v>
      </c>
      <c r="E8" s="15">
        <v>128.27099999999999</v>
      </c>
      <c r="F8" s="15">
        <v>120.482</v>
      </c>
      <c r="G8" s="15">
        <v>124.747</v>
      </c>
      <c r="H8" s="15">
        <v>195.79599999999999</v>
      </c>
      <c r="I8" s="15">
        <v>133.76900000000001</v>
      </c>
      <c r="J8" s="15">
        <v>120.258</v>
      </c>
      <c r="K8" s="15">
        <v>143.357</v>
      </c>
      <c r="L8" s="16">
        <v>137.196</v>
      </c>
      <c r="M8" s="15">
        <v>194.42599999999999</v>
      </c>
      <c r="N8" s="15">
        <v>125.31399999999999</v>
      </c>
      <c r="O8" s="15">
        <v>111.712</v>
      </c>
      <c r="P8" s="15">
        <v>102.419</v>
      </c>
      <c r="Q8" s="15">
        <v>116.941</v>
      </c>
      <c r="R8" s="15">
        <v>187.20699999999999</v>
      </c>
      <c r="S8" s="15">
        <v>108.405</v>
      </c>
      <c r="T8" s="15">
        <v>101.93600000000001</v>
      </c>
      <c r="U8" s="15">
        <v>105.688</v>
      </c>
      <c r="V8" s="16">
        <v>131.66</v>
      </c>
      <c r="W8" s="15">
        <f t="shared" si="0"/>
        <v>132.95109999999997</v>
      </c>
      <c r="X8" s="15">
        <f t="shared" si="1"/>
        <v>24.842068693828512</v>
      </c>
      <c r="Y8" s="14">
        <f t="shared" si="2"/>
        <v>128.57080000000002</v>
      </c>
      <c r="Z8" s="16">
        <f t="shared" si="3"/>
        <v>34.218811989248771</v>
      </c>
    </row>
    <row r="9" spans="1:26" x14ac:dyDescent="0.35">
      <c r="A9" s="12"/>
      <c r="B9" s="13">
        <v>13</v>
      </c>
      <c r="C9" s="14">
        <v>225.38300000000001</v>
      </c>
      <c r="D9" s="15">
        <v>222.94</v>
      </c>
      <c r="E9" s="15">
        <v>264.31299999999999</v>
      </c>
      <c r="F9" s="15">
        <v>198.167</v>
      </c>
      <c r="G9" s="15">
        <v>199.38300000000001</v>
      </c>
      <c r="H9" s="15">
        <v>210.77699999999999</v>
      </c>
      <c r="I9" s="15">
        <v>191.393</v>
      </c>
      <c r="J9" s="15">
        <v>201.869</v>
      </c>
      <c r="K9" s="15">
        <v>210.209</v>
      </c>
      <c r="L9" s="16">
        <v>232.976</v>
      </c>
      <c r="M9" s="15">
        <v>185.33</v>
      </c>
      <c r="N9" s="15">
        <v>191.38300000000001</v>
      </c>
      <c r="O9" s="15">
        <v>220.61799999999999</v>
      </c>
      <c r="P9" s="15">
        <v>190.91900000000001</v>
      </c>
      <c r="Q9" s="15">
        <v>197.69900000000001</v>
      </c>
      <c r="R9" s="15">
        <v>195.38</v>
      </c>
      <c r="S9" s="15">
        <v>199.393</v>
      </c>
      <c r="T9" s="15">
        <v>173.21600000000001</v>
      </c>
      <c r="U9" s="15">
        <v>197.84800000000001</v>
      </c>
      <c r="V9" s="16">
        <v>213.428</v>
      </c>
      <c r="W9" s="15">
        <f t="shared" si="0"/>
        <v>215.74099999999999</v>
      </c>
      <c r="X9" s="15">
        <f t="shared" si="1"/>
        <v>21.648735200417082</v>
      </c>
      <c r="Y9" s="14">
        <f t="shared" si="2"/>
        <v>196.5214</v>
      </c>
      <c r="Z9" s="16">
        <f t="shared" si="3"/>
        <v>13.35562257128684</v>
      </c>
    </row>
    <row r="10" spans="1:26" x14ac:dyDescent="0.35">
      <c r="A10" s="12"/>
      <c r="B10" s="13">
        <v>15</v>
      </c>
      <c r="C10" s="14">
        <v>221.84</v>
      </c>
      <c r="D10" s="15">
        <v>243.49299999999999</v>
      </c>
      <c r="E10" s="15">
        <v>245.49299999999999</v>
      </c>
      <c r="F10" s="15">
        <v>203.93299999999999</v>
      </c>
      <c r="G10" s="15">
        <v>254.494</v>
      </c>
      <c r="H10" s="15">
        <v>223.345</v>
      </c>
      <c r="I10" s="15">
        <v>206.77199999999999</v>
      </c>
      <c r="J10" s="15">
        <v>249.393</v>
      </c>
      <c r="K10" s="15">
        <v>234.48400000000001</v>
      </c>
      <c r="L10" s="16">
        <v>234.59399999999999</v>
      </c>
      <c r="M10" s="15">
        <v>210</v>
      </c>
      <c r="N10" s="15">
        <v>214.494</v>
      </c>
      <c r="O10" s="15">
        <v>222.292</v>
      </c>
      <c r="P10" s="15">
        <v>200.29400000000001</v>
      </c>
      <c r="Q10" s="15">
        <v>217.101</v>
      </c>
      <c r="R10" s="15">
        <v>214.72900000000001</v>
      </c>
      <c r="S10" s="15">
        <v>223.48400000000001</v>
      </c>
      <c r="T10" s="15">
        <v>201.39</v>
      </c>
      <c r="U10" s="15">
        <v>221.58099999999999</v>
      </c>
      <c r="V10" s="16">
        <v>234.33</v>
      </c>
      <c r="W10" s="15">
        <f t="shared" si="0"/>
        <v>231.7841</v>
      </c>
      <c r="X10" s="15">
        <f t="shared" si="1"/>
        <v>17.440128200662851</v>
      </c>
      <c r="Y10" s="14">
        <f t="shared" si="2"/>
        <v>215.96950000000001</v>
      </c>
      <c r="Z10" s="16">
        <f t="shared" si="3"/>
        <v>10.349196922681706</v>
      </c>
    </row>
    <row r="11" spans="1:26" x14ac:dyDescent="0.35">
      <c r="A11" s="12"/>
      <c r="B11" s="13">
        <v>20</v>
      </c>
      <c r="C11" s="14">
        <v>301.29300000000001</v>
      </c>
      <c r="D11" s="15">
        <v>333.33</v>
      </c>
      <c r="E11" s="15">
        <v>294.48399999999998</v>
      </c>
      <c r="F11" s="15">
        <v>307.71199999999999</v>
      </c>
      <c r="G11" s="15">
        <v>312.38</v>
      </c>
      <c r="H11" s="15">
        <v>304.54700000000003</v>
      </c>
      <c r="I11" s="15">
        <v>327.89400000000001</v>
      </c>
      <c r="J11" s="15">
        <v>319.39</v>
      </c>
      <c r="K11" s="15">
        <v>280.24700000000001</v>
      </c>
      <c r="L11" s="16">
        <v>324.63200000000001</v>
      </c>
      <c r="M11" s="15">
        <v>254.48</v>
      </c>
      <c r="N11" s="15">
        <v>267.875</v>
      </c>
      <c r="O11" s="15">
        <v>291.39</v>
      </c>
      <c r="P11" s="15">
        <v>300.97800000000001</v>
      </c>
      <c r="Q11" s="15">
        <v>320.38</v>
      </c>
      <c r="R11" s="15">
        <v>307.30799999999999</v>
      </c>
      <c r="S11" s="15">
        <v>328.46100000000001</v>
      </c>
      <c r="T11" s="15">
        <v>302.29199999999997</v>
      </c>
      <c r="U11" s="15">
        <v>303.39299999999997</v>
      </c>
      <c r="V11" s="16">
        <v>326.01400000000001</v>
      </c>
      <c r="W11" s="15">
        <f t="shared" si="0"/>
        <v>310.59090000000003</v>
      </c>
      <c r="X11" s="15">
        <f t="shared" si="1"/>
        <v>16.349290500745823</v>
      </c>
      <c r="Y11" s="14">
        <f t="shared" si="2"/>
        <v>300.25710000000004</v>
      </c>
      <c r="Z11" s="16">
        <f t="shared" si="3"/>
        <v>23.922995211256008</v>
      </c>
    </row>
    <row r="12" spans="1:26" x14ac:dyDescent="0.35">
      <c r="A12" s="17"/>
      <c r="B12" s="18">
        <v>25</v>
      </c>
      <c r="C12" s="19">
        <v>354.29199999999997</v>
      </c>
      <c r="D12" s="19">
        <v>321.38299999999998</v>
      </c>
      <c r="E12" s="19">
        <v>333.38200000000001</v>
      </c>
      <c r="F12" s="19">
        <v>321.93700000000001</v>
      </c>
      <c r="G12" s="19">
        <v>332.49200000000002</v>
      </c>
      <c r="H12" s="19">
        <v>354.392</v>
      </c>
      <c r="I12" s="19">
        <v>356.39299999999997</v>
      </c>
      <c r="J12" s="19">
        <v>371.38299999999998</v>
      </c>
      <c r="K12" s="19">
        <v>322.33</v>
      </c>
      <c r="L12" s="20">
        <v>345.39299999999997</v>
      </c>
      <c r="M12" s="19">
        <v>322.33</v>
      </c>
      <c r="N12" s="19">
        <v>333.291</v>
      </c>
      <c r="O12" s="19">
        <v>301.39299999999997</v>
      </c>
      <c r="P12" s="19">
        <v>312.39</v>
      </c>
      <c r="Q12" s="19">
        <v>312.39299999999997</v>
      </c>
      <c r="R12" s="19">
        <v>321.39299999999997</v>
      </c>
      <c r="S12" s="19">
        <v>316.39299999999997</v>
      </c>
      <c r="T12" s="19">
        <v>319.85000000000002</v>
      </c>
      <c r="U12" s="19">
        <v>321.39299999999997</v>
      </c>
      <c r="V12" s="20">
        <v>301.49400000000003</v>
      </c>
      <c r="W12" s="19">
        <f t="shared" si="0"/>
        <v>341.33769999999998</v>
      </c>
      <c r="X12" s="19">
        <f t="shared" si="1"/>
        <v>17.516549787431178</v>
      </c>
      <c r="Y12" s="21">
        <f t="shared" si="2"/>
        <v>316.23200000000003</v>
      </c>
      <c r="Z12" s="20">
        <f t="shared" si="3"/>
        <v>9.7836951778626702</v>
      </c>
    </row>
    <row r="13" spans="1:26" x14ac:dyDescent="0.35">
      <c r="A13" s="7" t="s">
        <v>11</v>
      </c>
      <c r="B13" s="8">
        <v>0</v>
      </c>
      <c r="C13" s="9">
        <v>62.993000000000002</v>
      </c>
      <c r="D13" s="10">
        <v>63.430999999999997</v>
      </c>
      <c r="E13" s="10">
        <v>61.491999999999997</v>
      </c>
      <c r="F13" s="10">
        <v>67.483000000000004</v>
      </c>
      <c r="G13" s="10">
        <v>65.281999999999996</v>
      </c>
      <c r="H13" s="10">
        <v>55.393000000000001</v>
      </c>
      <c r="I13" s="10">
        <v>60.493000000000002</v>
      </c>
      <c r="J13" s="10">
        <v>61.383000000000003</v>
      </c>
      <c r="K13" s="10">
        <v>63.082999999999998</v>
      </c>
      <c r="L13" s="11">
        <v>58.661000000000001</v>
      </c>
      <c r="M13" s="10">
        <v>63.39</v>
      </c>
      <c r="N13" s="10">
        <v>67.83</v>
      </c>
      <c r="O13" s="10">
        <v>59.393000000000001</v>
      </c>
      <c r="P13" s="10">
        <v>66.393000000000001</v>
      </c>
      <c r="Q13" s="10">
        <v>58.548999999999999</v>
      </c>
      <c r="R13" s="10">
        <v>62.292000000000002</v>
      </c>
      <c r="S13" s="10">
        <v>59.594999999999999</v>
      </c>
      <c r="T13" s="10">
        <v>59.338999999999999</v>
      </c>
      <c r="U13" s="10">
        <v>62.56</v>
      </c>
      <c r="V13" s="11">
        <v>57.264000000000003</v>
      </c>
      <c r="W13" s="10">
        <f>AVERAGE(C13:L13)</f>
        <v>61.969399999999993</v>
      </c>
      <c r="X13" s="10">
        <f>STDEV(C13:L13)</f>
        <v>3.3787459935438897</v>
      </c>
      <c r="Y13" s="9">
        <f>AVERAGE(M13:V13)</f>
        <v>61.660499999999999</v>
      </c>
      <c r="Z13" s="11">
        <f>STDEV(M13:V13)</f>
        <v>3.4715702899088443</v>
      </c>
    </row>
    <row r="14" spans="1:26" x14ac:dyDescent="0.35">
      <c r="A14" s="12" t="s">
        <v>12</v>
      </c>
      <c r="B14">
        <v>2</v>
      </c>
      <c r="C14" s="14">
        <v>77.382999999999996</v>
      </c>
      <c r="D14" s="15">
        <v>68.001999999999995</v>
      </c>
      <c r="E14" s="15">
        <v>67.721999999999994</v>
      </c>
      <c r="F14" s="15">
        <v>71.293000000000006</v>
      </c>
      <c r="G14" s="15">
        <v>71.382999999999996</v>
      </c>
      <c r="H14" s="15">
        <v>66.382999999999996</v>
      </c>
      <c r="I14" s="15">
        <v>67.341999999999999</v>
      </c>
      <c r="J14" s="15">
        <v>71.903999999999996</v>
      </c>
      <c r="K14" s="15">
        <v>61.521000000000001</v>
      </c>
      <c r="L14" s="16">
        <v>70.066000000000003</v>
      </c>
      <c r="M14" s="15">
        <v>89.393000000000001</v>
      </c>
      <c r="N14" s="15">
        <v>85.43</v>
      </c>
      <c r="O14" s="15">
        <v>83.393000000000001</v>
      </c>
      <c r="P14" s="15">
        <v>98.494</v>
      </c>
      <c r="Q14" s="15">
        <v>88.2</v>
      </c>
      <c r="R14" s="15">
        <v>89.953000000000003</v>
      </c>
      <c r="S14" s="15">
        <v>87.6</v>
      </c>
      <c r="T14" s="15">
        <v>80.811999999999998</v>
      </c>
      <c r="U14" s="15">
        <v>84.888999999999996</v>
      </c>
      <c r="V14" s="16">
        <v>90.769000000000005</v>
      </c>
      <c r="W14" s="15">
        <f t="shared" ref="W14:W20" si="4">AVERAGE(C14:L14)</f>
        <v>69.299899999999994</v>
      </c>
      <c r="X14" s="15">
        <f t="shared" ref="X14:X20" si="5">STDEV(C14:L14)</f>
        <v>4.1905154933492366</v>
      </c>
      <c r="Y14" s="14">
        <f t="shared" ref="Y14:Y20" si="6">AVERAGE(M14:V14)</f>
        <v>87.893300000000011</v>
      </c>
      <c r="Z14" s="16">
        <f t="shared" ref="Z14:Z20" si="7">STDEV(M14:V14)</f>
        <v>4.8626378312370528</v>
      </c>
    </row>
    <row r="15" spans="1:26" x14ac:dyDescent="0.35">
      <c r="A15" s="12"/>
      <c r="B15" s="13">
        <v>5</v>
      </c>
      <c r="C15" s="14">
        <v>117.383</v>
      </c>
      <c r="D15" s="15">
        <v>121.3</v>
      </c>
      <c r="E15" s="15">
        <v>115.393</v>
      </c>
      <c r="F15" s="15">
        <v>121.33</v>
      </c>
      <c r="G15" s="15">
        <v>111.04300000000001</v>
      </c>
      <c r="H15" s="15">
        <v>101.38</v>
      </c>
      <c r="I15" s="15">
        <v>115.39</v>
      </c>
      <c r="J15" s="15">
        <v>101</v>
      </c>
      <c r="K15" s="15">
        <v>105.393</v>
      </c>
      <c r="L15" s="16">
        <v>133.38</v>
      </c>
      <c r="M15" s="15">
        <v>132.32900000000001</v>
      </c>
      <c r="N15" s="15">
        <v>133.494</v>
      </c>
      <c r="O15" s="15">
        <v>128.48400000000001</v>
      </c>
      <c r="P15" s="15">
        <v>121.39</v>
      </c>
      <c r="Q15" s="15">
        <v>125.49</v>
      </c>
      <c r="R15" s="15">
        <v>123.499</v>
      </c>
      <c r="S15" s="15">
        <v>128.94</v>
      </c>
      <c r="T15" s="15">
        <v>129.49</v>
      </c>
      <c r="U15" s="15">
        <v>121.39400000000001</v>
      </c>
      <c r="V15" s="16">
        <v>131.38999999999999</v>
      </c>
      <c r="W15" s="15">
        <f t="shared" si="4"/>
        <v>114.29920000000001</v>
      </c>
      <c r="X15" s="15">
        <f t="shared" si="5"/>
        <v>10.044976796610554</v>
      </c>
      <c r="Y15" s="14">
        <f t="shared" si="6"/>
        <v>127.59</v>
      </c>
      <c r="Z15" s="16">
        <f t="shared" si="7"/>
        <v>4.4217112072137867</v>
      </c>
    </row>
    <row r="16" spans="1:26" x14ac:dyDescent="0.35">
      <c r="A16" s="12"/>
      <c r="B16" s="13">
        <v>9</v>
      </c>
      <c r="C16" s="14">
        <v>121.944</v>
      </c>
      <c r="D16" s="15">
        <v>115.949</v>
      </c>
      <c r="E16" s="15">
        <v>131.38999999999999</v>
      </c>
      <c r="F16" s="15">
        <v>128.494</v>
      </c>
      <c r="G16" s="15">
        <v>130.85900000000001</v>
      </c>
      <c r="H16" s="15">
        <v>133.90299999999999</v>
      </c>
      <c r="I16" s="15">
        <v>135.34</v>
      </c>
      <c r="J16" s="15">
        <v>141.03800000000001</v>
      </c>
      <c r="K16" s="15">
        <v>141.71899999999999</v>
      </c>
      <c r="L16" s="16">
        <v>132.292</v>
      </c>
      <c r="M16" s="15">
        <v>149.494</v>
      </c>
      <c r="N16" s="15">
        <v>151.49</v>
      </c>
      <c r="O16" s="15">
        <v>151.38999999999999</v>
      </c>
      <c r="P16" s="15">
        <v>141.494</v>
      </c>
      <c r="Q16" s="15">
        <v>144.399</v>
      </c>
      <c r="R16" s="15">
        <v>136.26599999999999</v>
      </c>
      <c r="S16" s="15">
        <v>150.22</v>
      </c>
      <c r="T16" s="15">
        <v>152.85400000000001</v>
      </c>
      <c r="U16" s="15">
        <v>133.066</v>
      </c>
      <c r="V16" s="16">
        <v>128.76499999999999</v>
      </c>
      <c r="W16" s="15">
        <f t="shared" si="4"/>
        <v>131.2928</v>
      </c>
      <c r="X16" s="15">
        <f t="shared" si="5"/>
        <v>7.8791505013054692</v>
      </c>
      <c r="Y16" s="14">
        <f t="shared" si="6"/>
        <v>143.94380000000001</v>
      </c>
      <c r="Z16" s="16">
        <f t="shared" si="7"/>
        <v>8.6657559880511581</v>
      </c>
    </row>
    <row r="17" spans="1:26" x14ac:dyDescent="0.35">
      <c r="A17" s="12"/>
      <c r="B17" s="13">
        <v>13</v>
      </c>
      <c r="C17" s="14">
        <v>181.38300000000001</v>
      </c>
      <c r="D17" s="15">
        <v>134.48400000000001</v>
      </c>
      <c r="E17" s="15">
        <v>145.59</v>
      </c>
      <c r="F17" s="15">
        <v>141.494</v>
      </c>
      <c r="G17" s="15">
        <v>171.89</v>
      </c>
      <c r="H17" s="15">
        <v>155.822</v>
      </c>
      <c r="I17" s="15">
        <v>164.24600000000001</v>
      </c>
      <c r="J17" s="15">
        <v>138.577</v>
      </c>
      <c r="K17" s="15">
        <v>140.02699999999999</v>
      </c>
      <c r="L17" s="16">
        <v>155.81200000000001</v>
      </c>
      <c r="M17" s="15">
        <v>198.48400000000001</v>
      </c>
      <c r="N17" s="15">
        <v>145.595</v>
      </c>
      <c r="O17" s="15">
        <v>167.595</v>
      </c>
      <c r="P17" s="15">
        <v>155.393</v>
      </c>
      <c r="Q17" s="15">
        <v>171.48400000000001</v>
      </c>
      <c r="R17" s="15">
        <v>177.40199999999999</v>
      </c>
      <c r="S17" s="15">
        <v>186.28800000000001</v>
      </c>
      <c r="T17" s="15">
        <v>177.18100000000001</v>
      </c>
      <c r="U17" s="15">
        <v>167.48400000000001</v>
      </c>
      <c r="V17" s="16">
        <v>181.49</v>
      </c>
      <c r="W17" s="15">
        <f t="shared" si="4"/>
        <v>152.93250000000003</v>
      </c>
      <c r="X17" s="15">
        <f t="shared" si="5"/>
        <v>15.674412342342466</v>
      </c>
      <c r="Y17" s="14">
        <f t="shared" si="6"/>
        <v>172.83959999999999</v>
      </c>
      <c r="Z17" s="16">
        <f t="shared" si="7"/>
        <v>15.120498942385026</v>
      </c>
    </row>
    <row r="18" spans="1:26" x14ac:dyDescent="0.35">
      <c r="A18" s="12"/>
      <c r="B18" s="13">
        <v>15</v>
      </c>
      <c r="C18" s="14">
        <v>155.38999999999999</v>
      </c>
      <c r="D18" s="15">
        <v>132.494</v>
      </c>
      <c r="E18" s="15">
        <v>145.59200000000001</v>
      </c>
      <c r="F18" s="15">
        <v>156.48400000000001</v>
      </c>
      <c r="G18" s="15">
        <v>183.48500000000001</v>
      </c>
      <c r="H18" s="15">
        <v>175.393</v>
      </c>
      <c r="I18" s="15">
        <v>187.48400000000001</v>
      </c>
      <c r="J18" s="15">
        <v>138.50399999999999</v>
      </c>
      <c r="K18" s="15">
        <v>155.49</v>
      </c>
      <c r="L18" s="16">
        <v>167.58500000000001</v>
      </c>
      <c r="M18" s="15">
        <v>181.48400000000001</v>
      </c>
      <c r="N18" s="15">
        <v>191.48400000000001</v>
      </c>
      <c r="O18" s="15">
        <v>177.48400000000001</v>
      </c>
      <c r="P18" s="15">
        <v>189.393</v>
      </c>
      <c r="Q18" s="15">
        <v>177.48400000000001</v>
      </c>
      <c r="R18" s="15">
        <v>181.44</v>
      </c>
      <c r="S18" s="15">
        <v>178.494</v>
      </c>
      <c r="T18" s="15">
        <v>189.44</v>
      </c>
      <c r="U18" s="15">
        <v>165.38300000000001</v>
      </c>
      <c r="V18" s="16">
        <v>133.38300000000001</v>
      </c>
      <c r="W18" s="15">
        <f t="shared" si="4"/>
        <v>159.7901</v>
      </c>
      <c r="X18" s="15">
        <f t="shared" si="5"/>
        <v>18.502716157664864</v>
      </c>
      <c r="Y18" s="14">
        <f t="shared" si="6"/>
        <v>176.54689999999999</v>
      </c>
      <c r="Z18" s="16">
        <f t="shared" si="7"/>
        <v>16.983623127720548</v>
      </c>
    </row>
    <row r="19" spans="1:26" x14ac:dyDescent="0.35">
      <c r="A19" s="12"/>
      <c r="B19" s="13">
        <v>20</v>
      </c>
      <c r="C19" s="14">
        <v>199.38300000000001</v>
      </c>
      <c r="D19" s="15">
        <v>195.48400000000001</v>
      </c>
      <c r="E19" s="15">
        <v>201.292</v>
      </c>
      <c r="F19" s="15">
        <v>198.48400000000001</v>
      </c>
      <c r="G19" s="15">
        <v>189.48400000000001</v>
      </c>
      <c r="H19" s="15">
        <v>181.393</v>
      </c>
      <c r="I19" s="15">
        <v>202.58500000000001</v>
      </c>
      <c r="J19" s="15">
        <v>187.48400000000001</v>
      </c>
      <c r="K19" s="15">
        <v>200.18100000000001</v>
      </c>
      <c r="L19" s="16">
        <v>172.726</v>
      </c>
      <c r="M19" s="15">
        <v>194.29</v>
      </c>
      <c r="N19" s="15">
        <v>189.38900000000001</v>
      </c>
      <c r="O19" s="15">
        <v>202.191</v>
      </c>
      <c r="P19" s="15">
        <v>212.43299999999999</v>
      </c>
      <c r="Q19" s="15">
        <v>210.494</v>
      </c>
      <c r="R19" s="15">
        <v>205.393</v>
      </c>
      <c r="S19" s="15">
        <v>204.49199999999999</v>
      </c>
      <c r="T19" s="15">
        <v>222.495</v>
      </c>
      <c r="U19" s="15">
        <v>210.494</v>
      </c>
      <c r="V19" s="16">
        <v>204.999</v>
      </c>
      <c r="W19" s="15">
        <f t="shared" si="4"/>
        <v>192.84960000000001</v>
      </c>
      <c r="X19" s="15">
        <f t="shared" si="5"/>
        <v>9.8742273194187504</v>
      </c>
      <c r="Y19" s="14">
        <f t="shared" si="6"/>
        <v>205.667</v>
      </c>
      <c r="Z19" s="16">
        <f t="shared" si="7"/>
        <v>9.333060186479269</v>
      </c>
    </row>
    <row r="20" spans="1:26" x14ac:dyDescent="0.35">
      <c r="A20" s="12"/>
      <c r="B20" s="13">
        <v>25</v>
      </c>
      <c r="C20" s="14">
        <v>221.393</v>
      </c>
      <c r="D20" s="15">
        <v>234.58500000000001</v>
      </c>
      <c r="E20" s="15">
        <v>231.88499999999999</v>
      </c>
      <c r="F20" s="15">
        <v>224.459</v>
      </c>
      <c r="G20" s="15">
        <v>212.48400000000001</v>
      </c>
      <c r="H20" s="15">
        <v>208.48400000000001</v>
      </c>
      <c r="I20" s="15">
        <v>212.48400000000001</v>
      </c>
      <c r="J20" s="15">
        <v>217.48400000000001</v>
      </c>
      <c r="K20" s="15">
        <v>203.59800000000001</v>
      </c>
      <c r="L20" s="16">
        <v>204.48400000000001</v>
      </c>
      <c r="M20" s="15">
        <v>234.494</v>
      </c>
      <c r="N20" s="15">
        <v>234.595</v>
      </c>
      <c r="O20" s="15">
        <v>228.48400000000001</v>
      </c>
      <c r="P20" s="15">
        <v>245.59299999999999</v>
      </c>
      <c r="Q20" s="15">
        <v>237.48400000000001</v>
      </c>
      <c r="R20" s="15">
        <v>281.38</v>
      </c>
      <c r="S20" s="15">
        <v>243.292</v>
      </c>
      <c r="T20" s="15">
        <v>231.494</v>
      </c>
      <c r="U20" s="15">
        <v>223.494</v>
      </c>
      <c r="V20" s="16">
        <v>234.38300000000001</v>
      </c>
      <c r="W20" s="15">
        <f t="shared" si="4"/>
        <v>217.13399999999996</v>
      </c>
      <c r="X20" s="15">
        <f t="shared" si="5"/>
        <v>10.828767776416459</v>
      </c>
      <c r="Y20" s="14">
        <f t="shared" si="6"/>
        <v>239.46929999999992</v>
      </c>
      <c r="Z20" s="16">
        <f t="shared" si="7"/>
        <v>16.077714811709608</v>
      </c>
    </row>
  </sheetData>
  <mergeCells count="5">
    <mergeCell ref="C1:Z1"/>
    <mergeCell ref="C2:L2"/>
    <mergeCell ref="M2:V2"/>
    <mergeCell ref="W2:X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Tamaño larvas-hatchery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Leal</dc:creator>
  <cp:lastModifiedBy>R1</cp:lastModifiedBy>
  <dcterms:created xsi:type="dcterms:W3CDTF">2026-04-17T18:09:57Z</dcterms:created>
  <dcterms:modified xsi:type="dcterms:W3CDTF">2026-04-20T19:36:18Z</dcterms:modified>
</cp:coreProperties>
</file>