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carcamo\Desktop\Informe Final Programa APE\BD\"/>
    </mc:Choice>
  </mc:AlternateContent>
  <xr:revisionPtr revIDLastSave="0" documentId="13_ncr:1_{7E7AD0B8-E9EF-4833-9E67-860E1DB5C59F}" xr6:coauthVersionLast="47" xr6:coauthVersionMax="47" xr10:uidLastSave="{00000000-0000-0000-0000-000000000000}"/>
  <bookViews>
    <workbookView xWindow="-110" yWindow="-110" windowWidth="19420" windowHeight="10300" firstSheet="4" activeTab="4" xr2:uid="{E530AE15-56AE-45C3-BBC0-E1C5F7559365}"/>
  </bookViews>
  <sheets>
    <sheet name="Epifauna Otoño 2025" sheetId="1" r:id="rId1"/>
    <sheet name="Epifauna Primavera 2025" sheetId="2" r:id="rId2"/>
    <sheet name="Epifauna Diversidad" sheetId="5" r:id="rId3"/>
    <sheet name="tipo sustrato" sheetId="8" r:id="rId4"/>
    <sheet name="Infauna Otoño 2025" sheetId="13" r:id="rId5"/>
    <sheet name="Infauna Primavera_2025" sheetId="14" r:id="rId6"/>
    <sheet name="Infauna Diversidad" sheetId="10" r:id="rId7"/>
    <sheet name="IEO Otoño 2025" sheetId="12" r:id="rId8"/>
    <sheet name="IEO Primavera 2025" sheetId="11" r:id="rId9"/>
  </sheets>
  <definedNames>
    <definedName name="_xlnm._FilterDatabase" localSheetId="5" hidden="1">'Infauna Primavera_2025'!$B$3:$I$84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2" l="1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GP182" i="8"/>
  <c r="GI182" i="8"/>
  <c r="GD182" i="8"/>
  <c r="GP181" i="8"/>
  <c r="GI181" i="8"/>
  <c r="GD181" i="8"/>
  <c r="GP180" i="8"/>
  <c r="GI180" i="8"/>
  <c r="GD180" i="8"/>
  <c r="GP179" i="8"/>
  <c r="GI179" i="8"/>
  <c r="GD179" i="8"/>
  <c r="GP178" i="8"/>
  <c r="GI178" i="8"/>
  <c r="GD178" i="8"/>
  <c r="GP177" i="8"/>
  <c r="GI177" i="8"/>
  <c r="GD177" i="8"/>
  <c r="GP176" i="8"/>
  <c r="GI176" i="8"/>
  <c r="GD176" i="8"/>
  <c r="GP175" i="8"/>
  <c r="GI175" i="8"/>
  <c r="GD175" i="8"/>
  <c r="GP174" i="8"/>
  <c r="GI174" i="8"/>
  <c r="GD174" i="8"/>
  <c r="GP173" i="8"/>
  <c r="GI173" i="8"/>
  <c r="GD173" i="8"/>
  <c r="GP172" i="8"/>
  <c r="GI172" i="8"/>
  <c r="GD172" i="8"/>
  <c r="GP171" i="8"/>
  <c r="GI171" i="8"/>
  <c r="GD171" i="8"/>
  <c r="GP170" i="8"/>
  <c r="GI170" i="8"/>
  <c r="GD170" i="8"/>
  <c r="GP169" i="8"/>
  <c r="GI169" i="8"/>
  <c r="GD169" i="8"/>
  <c r="GP168" i="8"/>
  <c r="GI168" i="8"/>
  <c r="GD168" i="8"/>
  <c r="GP167" i="8"/>
  <c r="GI167" i="8"/>
  <c r="GD167" i="8"/>
  <c r="GP166" i="8"/>
  <c r="GI166" i="8"/>
  <c r="GD166" i="8"/>
  <c r="GP165" i="8"/>
  <c r="GI165" i="8"/>
  <c r="GD165" i="8"/>
  <c r="GP164" i="8"/>
  <c r="GI164" i="8"/>
  <c r="GD164" i="8"/>
  <c r="GP163" i="8"/>
  <c r="GI163" i="8"/>
  <c r="GD163" i="8"/>
  <c r="GP162" i="8"/>
  <c r="GI162" i="8"/>
  <c r="GD162" i="8"/>
  <c r="GP161" i="8"/>
  <c r="GI161" i="8"/>
  <c r="GD161" i="8"/>
  <c r="GP160" i="8"/>
  <c r="GI160" i="8"/>
  <c r="GD160" i="8"/>
  <c r="GP159" i="8"/>
  <c r="GI159" i="8"/>
  <c r="GD159" i="8"/>
  <c r="GP158" i="8"/>
  <c r="GI158" i="8"/>
  <c r="GD158" i="8"/>
  <c r="GP157" i="8"/>
  <c r="GI157" i="8"/>
  <c r="GD157" i="8"/>
  <c r="GP156" i="8"/>
  <c r="GI156" i="8"/>
  <c r="GD156" i="8"/>
  <c r="GP155" i="8"/>
  <c r="GI155" i="8"/>
  <c r="GD155" i="8"/>
  <c r="GP154" i="8"/>
  <c r="GI154" i="8"/>
  <c r="GD154" i="8"/>
  <c r="GP153" i="8"/>
  <c r="GI153" i="8"/>
  <c r="GD153" i="8"/>
  <c r="GP152" i="8"/>
  <c r="GI152" i="8"/>
  <c r="GD152" i="8"/>
  <c r="GP151" i="8"/>
  <c r="GI151" i="8"/>
  <c r="GD151" i="8"/>
  <c r="GP150" i="8"/>
  <c r="GI150" i="8"/>
  <c r="GD150" i="8"/>
  <c r="GP149" i="8"/>
  <c r="GI149" i="8"/>
  <c r="GD149" i="8"/>
  <c r="GP148" i="8"/>
  <c r="GI148" i="8"/>
  <c r="GD148" i="8"/>
  <c r="GP147" i="8"/>
  <c r="GI147" i="8"/>
  <c r="GD147" i="8"/>
  <c r="GP146" i="8"/>
  <c r="GI146" i="8"/>
  <c r="GD146" i="8"/>
  <c r="GP145" i="8"/>
  <c r="GI145" i="8"/>
  <c r="GD145" i="8"/>
  <c r="GP144" i="8"/>
  <c r="GI144" i="8"/>
  <c r="GD144" i="8"/>
  <c r="GP143" i="8"/>
  <c r="GI143" i="8"/>
  <c r="GD143" i="8"/>
  <c r="GP142" i="8"/>
  <c r="GI142" i="8"/>
  <c r="GD142" i="8"/>
  <c r="GP141" i="8"/>
  <c r="GI141" i="8"/>
  <c r="GD141" i="8"/>
  <c r="GP140" i="8"/>
  <c r="GI140" i="8"/>
  <c r="GD140" i="8"/>
  <c r="GP139" i="8"/>
  <c r="GI139" i="8"/>
  <c r="GD139" i="8"/>
  <c r="GP138" i="8"/>
  <c r="GI138" i="8"/>
  <c r="GD138" i="8"/>
  <c r="GP137" i="8"/>
  <c r="GI137" i="8"/>
  <c r="GD137" i="8"/>
  <c r="GP136" i="8"/>
  <c r="GI136" i="8"/>
  <c r="GD136" i="8"/>
  <c r="GP135" i="8"/>
  <c r="GI135" i="8"/>
  <c r="GD135" i="8"/>
  <c r="GP134" i="8"/>
  <c r="GI134" i="8"/>
  <c r="GD134" i="8"/>
  <c r="GP133" i="8"/>
  <c r="GI133" i="8"/>
  <c r="GD133" i="8"/>
  <c r="GP132" i="8"/>
  <c r="GI132" i="8"/>
  <c r="GD132" i="8"/>
  <c r="GP131" i="8"/>
  <c r="GI131" i="8"/>
  <c r="GD131" i="8"/>
  <c r="GP130" i="8"/>
  <c r="GI130" i="8"/>
  <c r="GD130" i="8"/>
  <c r="GP129" i="8"/>
  <c r="GI129" i="8"/>
  <c r="GD129" i="8"/>
  <c r="GP128" i="8"/>
  <c r="GI128" i="8"/>
  <c r="GD128" i="8"/>
  <c r="GP127" i="8"/>
  <c r="GI127" i="8"/>
  <c r="GD127" i="8"/>
  <c r="GP126" i="8"/>
  <c r="GI126" i="8"/>
  <c r="GD126" i="8"/>
  <c r="GP125" i="8"/>
  <c r="GI125" i="8"/>
  <c r="GD125" i="8"/>
  <c r="GP124" i="8"/>
  <c r="GI124" i="8"/>
  <c r="GD124" i="8"/>
  <c r="GP123" i="8"/>
  <c r="GI123" i="8"/>
  <c r="GD123" i="8"/>
  <c r="GP122" i="8"/>
  <c r="GI122" i="8"/>
  <c r="GD122" i="8"/>
  <c r="GP121" i="8"/>
  <c r="GI121" i="8"/>
  <c r="GD121" i="8"/>
  <c r="GP120" i="8"/>
  <c r="GI120" i="8"/>
  <c r="GD120" i="8"/>
  <c r="GP119" i="8"/>
  <c r="GI119" i="8"/>
  <c r="GD119" i="8"/>
  <c r="GP118" i="8"/>
  <c r="GI118" i="8"/>
  <c r="GD118" i="8"/>
  <c r="GP117" i="8"/>
  <c r="GI117" i="8"/>
  <c r="GD117" i="8"/>
  <c r="GP116" i="8"/>
  <c r="GI116" i="8"/>
  <c r="GD116" i="8"/>
  <c r="GP115" i="8"/>
  <c r="GI115" i="8"/>
  <c r="GD115" i="8"/>
  <c r="GP114" i="8"/>
  <c r="GI114" i="8"/>
  <c r="GD114" i="8"/>
  <c r="GP113" i="8"/>
  <c r="GI113" i="8"/>
  <c r="GD113" i="8"/>
  <c r="GP112" i="8"/>
  <c r="GI112" i="8"/>
  <c r="GD112" i="8"/>
  <c r="GP111" i="8"/>
  <c r="GI111" i="8"/>
  <c r="GD111" i="8"/>
  <c r="GP110" i="8"/>
  <c r="GI110" i="8"/>
  <c r="GD110" i="8"/>
  <c r="GP109" i="8"/>
  <c r="GI109" i="8"/>
  <c r="GD109" i="8"/>
  <c r="GP108" i="8"/>
  <c r="GI108" i="8"/>
  <c r="GD108" i="8"/>
  <c r="GP107" i="8"/>
  <c r="GI107" i="8"/>
  <c r="GD107" i="8"/>
  <c r="GP106" i="8"/>
  <c r="GI106" i="8"/>
  <c r="GD106" i="8"/>
  <c r="GP105" i="8"/>
  <c r="GI105" i="8"/>
  <c r="GD105" i="8"/>
  <c r="GP104" i="8"/>
  <c r="GI104" i="8"/>
  <c r="GD104" i="8"/>
  <c r="GP103" i="8"/>
  <c r="GI103" i="8"/>
  <c r="GD103" i="8"/>
  <c r="GP102" i="8"/>
  <c r="GI102" i="8"/>
  <c r="GD102" i="8"/>
  <c r="GP101" i="8"/>
  <c r="GI101" i="8"/>
  <c r="GD101" i="8"/>
  <c r="GP100" i="8"/>
  <c r="GI100" i="8"/>
  <c r="GD100" i="8"/>
  <c r="GP99" i="8"/>
  <c r="GI99" i="8"/>
  <c r="GD99" i="8"/>
  <c r="GP98" i="8"/>
  <c r="GI98" i="8"/>
  <c r="GD98" i="8"/>
  <c r="GP97" i="8"/>
  <c r="GI97" i="8"/>
  <c r="GD97" i="8"/>
  <c r="GP96" i="8"/>
  <c r="GI96" i="8"/>
  <c r="GD96" i="8"/>
  <c r="GP95" i="8"/>
  <c r="GI95" i="8"/>
  <c r="GD95" i="8"/>
  <c r="GP94" i="8"/>
  <c r="GI94" i="8"/>
  <c r="GD94" i="8"/>
  <c r="GP93" i="8"/>
  <c r="GI93" i="8"/>
  <c r="GD93" i="8"/>
  <c r="GP92" i="8"/>
  <c r="GI92" i="8"/>
  <c r="GD92" i="8"/>
  <c r="GP91" i="8"/>
  <c r="GI91" i="8"/>
  <c r="GD91" i="8"/>
  <c r="GP90" i="8"/>
  <c r="GI90" i="8"/>
  <c r="GD90" i="8"/>
  <c r="GP89" i="8"/>
  <c r="GI89" i="8"/>
  <c r="GD89" i="8"/>
  <c r="GP88" i="8"/>
  <c r="GI88" i="8"/>
  <c r="GD88" i="8"/>
  <c r="GP87" i="8"/>
  <c r="GI87" i="8"/>
  <c r="GD87" i="8"/>
  <c r="GP86" i="8"/>
  <c r="GI86" i="8"/>
  <c r="GD86" i="8"/>
  <c r="GP85" i="8"/>
  <c r="GI85" i="8"/>
  <c r="GD85" i="8"/>
  <c r="GP84" i="8"/>
  <c r="GI84" i="8"/>
  <c r="GD84" i="8"/>
  <c r="GP83" i="8"/>
  <c r="GI83" i="8"/>
  <c r="GD83" i="8"/>
  <c r="GP82" i="8"/>
  <c r="GI82" i="8"/>
  <c r="GD82" i="8"/>
  <c r="GP81" i="8"/>
  <c r="GI81" i="8"/>
  <c r="GD81" i="8"/>
  <c r="GP80" i="8"/>
  <c r="GI80" i="8"/>
  <c r="GD80" i="8"/>
  <c r="GP79" i="8"/>
  <c r="GI79" i="8"/>
  <c r="GD79" i="8"/>
  <c r="GP78" i="8"/>
  <c r="GI78" i="8"/>
  <c r="GD78" i="8"/>
  <c r="GP77" i="8"/>
  <c r="GI77" i="8"/>
  <c r="GD77" i="8"/>
  <c r="GP76" i="8"/>
  <c r="GI76" i="8"/>
  <c r="GD76" i="8"/>
  <c r="GP75" i="8"/>
  <c r="GI75" i="8"/>
  <c r="GD75" i="8"/>
  <c r="GP74" i="8"/>
  <c r="GI74" i="8"/>
  <c r="GD74" i="8"/>
  <c r="GP73" i="8"/>
  <c r="GI73" i="8"/>
  <c r="GD73" i="8"/>
  <c r="GP72" i="8"/>
  <c r="GI72" i="8"/>
  <c r="GD72" i="8"/>
  <c r="GP71" i="8"/>
  <c r="GI71" i="8"/>
  <c r="GD71" i="8"/>
  <c r="GP70" i="8"/>
  <c r="GI70" i="8"/>
  <c r="GD70" i="8"/>
  <c r="GP69" i="8"/>
  <c r="GI69" i="8"/>
  <c r="GD69" i="8"/>
  <c r="GP68" i="8"/>
  <c r="GI68" i="8"/>
  <c r="GD68" i="8"/>
  <c r="GP67" i="8"/>
  <c r="GI67" i="8"/>
  <c r="GD67" i="8"/>
  <c r="GP66" i="8"/>
  <c r="GI66" i="8"/>
  <c r="GD66" i="8"/>
  <c r="GP65" i="8"/>
  <c r="GI65" i="8"/>
  <c r="GD65" i="8"/>
  <c r="GP64" i="8"/>
  <c r="GI64" i="8"/>
  <c r="GD64" i="8"/>
  <c r="GP63" i="8"/>
  <c r="GI63" i="8"/>
  <c r="GD63" i="8"/>
  <c r="GP62" i="8"/>
  <c r="GI62" i="8"/>
  <c r="GD62" i="8"/>
  <c r="GP61" i="8"/>
  <c r="GI61" i="8"/>
  <c r="GD61" i="8"/>
  <c r="GP60" i="8"/>
  <c r="GI60" i="8"/>
  <c r="GD60" i="8"/>
  <c r="GP59" i="8"/>
  <c r="GI59" i="8"/>
  <c r="GD59" i="8"/>
  <c r="GP58" i="8"/>
  <c r="GI58" i="8"/>
  <c r="GD58" i="8"/>
  <c r="GP57" i="8"/>
  <c r="GI57" i="8"/>
  <c r="GD57" i="8"/>
  <c r="GP56" i="8"/>
  <c r="GI56" i="8"/>
  <c r="GD56" i="8"/>
  <c r="GP55" i="8"/>
  <c r="GI55" i="8"/>
  <c r="GD55" i="8"/>
  <c r="GP54" i="8"/>
  <c r="GI54" i="8"/>
  <c r="GD54" i="8"/>
  <c r="GP53" i="8"/>
  <c r="GI53" i="8"/>
  <c r="GD53" i="8"/>
  <c r="GP52" i="8"/>
  <c r="GI52" i="8"/>
  <c r="GD52" i="8"/>
  <c r="GP51" i="8"/>
  <c r="GI51" i="8"/>
  <c r="GD51" i="8"/>
  <c r="GP50" i="8"/>
  <c r="GI50" i="8"/>
  <c r="GD50" i="8"/>
  <c r="GP49" i="8"/>
  <c r="GI49" i="8"/>
  <c r="GD49" i="8"/>
  <c r="GP48" i="8"/>
  <c r="GI48" i="8"/>
  <c r="GD48" i="8"/>
  <c r="GP47" i="8"/>
  <c r="GI47" i="8"/>
  <c r="GD47" i="8"/>
  <c r="GP46" i="8"/>
  <c r="GI46" i="8"/>
  <c r="GD46" i="8"/>
  <c r="GP45" i="8"/>
  <c r="GI45" i="8"/>
  <c r="GD45" i="8"/>
  <c r="GP44" i="8"/>
  <c r="GI44" i="8"/>
  <c r="GD44" i="8"/>
  <c r="GP43" i="8"/>
  <c r="GI43" i="8"/>
  <c r="GD43" i="8"/>
  <c r="GP42" i="8"/>
  <c r="GI42" i="8"/>
  <c r="GD42" i="8"/>
  <c r="GP41" i="8"/>
  <c r="GI41" i="8"/>
  <c r="GD41" i="8"/>
  <c r="GP40" i="8"/>
  <c r="GI40" i="8"/>
  <c r="GD40" i="8"/>
  <c r="GP39" i="8"/>
  <c r="GI39" i="8"/>
  <c r="GD39" i="8"/>
  <c r="GP38" i="8"/>
  <c r="GI38" i="8"/>
  <c r="GD38" i="8"/>
  <c r="GP37" i="8"/>
  <c r="GI37" i="8"/>
  <c r="GD37" i="8"/>
  <c r="GP36" i="8"/>
  <c r="GI36" i="8"/>
  <c r="GD36" i="8"/>
  <c r="GP35" i="8"/>
  <c r="GI35" i="8"/>
  <c r="GD35" i="8"/>
  <c r="GP34" i="8"/>
  <c r="GI34" i="8"/>
  <c r="GD34" i="8"/>
  <c r="GP33" i="8"/>
  <c r="GI33" i="8"/>
  <c r="GD33" i="8"/>
  <c r="GP32" i="8"/>
  <c r="GI32" i="8"/>
  <c r="GD32" i="8"/>
  <c r="GP31" i="8"/>
  <c r="GI31" i="8"/>
  <c r="GD31" i="8"/>
  <c r="GP30" i="8"/>
  <c r="GI30" i="8"/>
  <c r="GD30" i="8"/>
  <c r="GP29" i="8"/>
  <c r="GI29" i="8"/>
  <c r="GD29" i="8"/>
  <c r="GP28" i="8"/>
  <c r="GI28" i="8"/>
  <c r="GD28" i="8"/>
  <c r="GP27" i="8"/>
  <c r="GI27" i="8"/>
  <c r="GD27" i="8"/>
  <c r="GP26" i="8"/>
  <c r="GI26" i="8"/>
  <c r="GD26" i="8"/>
  <c r="GP25" i="8"/>
  <c r="GI25" i="8"/>
  <c r="GD25" i="8"/>
  <c r="GP24" i="8"/>
  <c r="GI24" i="8"/>
  <c r="GD24" i="8"/>
  <c r="GP23" i="8"/>
  <c r="GI23" i="8"/>
  <c r="GD23" i="8"/>
  <c r="GP22" i="8"/>
  <c r="GI22" i="8"/>
  <c r="GD22" i="8"/>
  <c r="GP21" i="8"/>
  <c r="GI21" i="8"/>
  <c r="GD21" i="8"/>
  <c r="GP20" i="8"/>
  <c r="GI20" i="8"/>
  <c r="GD20" i="8"/>
  <c r="GP19" i="8"/>
  <c r="GI19" i="8"/>
  <c r="GD19" i="8"/>
  <c r="GP18" i="8"/>
  <c r="GI18" i="8"/>
  <c r="GD18" i="8"/>
  <c r="GP17" i="8"/>
  <c r="GI17" i="8"/>
  <c r="GD17" i="8"/>
  <c r="GP16" i="8"/>
  <c r="GI16" i="8"/>
  <c r="GD16" i="8"/>
  <c r="GP15" i="8"/>
  <c r="GI15" i="8"/>
  <c r="GD15" i="8"/>
  <c r="GP14" i="8"/>
  <c r="GI14" i="8"/>
  <c r="GD14" i="8"/>
  <c r="GP13" i="8"/>
  <c r="GI13" i="8"/>
  <c r="GD13" i="8"/>
  <c r="GP12" i="8"/>
  <c r="GI12" i="8"/>
  <c r="GD12" i="8"/>
  <c r="GP11" i="8"/>
  <c r="GI11" i="8"/>
  <c r="GD11" i="8"/>
  <c r="GP10" i="8"/>
  <c r="GI10" i="8"/>
  <c r="GD10" i="8"/>
  <c r="GP9" i="8"/>
  <c r="GI9" i="8"/>
  <c r="GD9" i="8"/>
  <c r="GP8" i="8"/>
  <c r="GI8" i="8"/>
  <c r="GD8" i="8"/>
  <c r="GP7" i="8"/>
  <c r="GI7" i="8"/>
  <c r="GD7" i="8"/>
  <c r="GP6" i="8"/>
  <c r="GI6" i="8"/>
  <c r="GD6" i="8"/>
  <c r="GP5" i="8"/>
  <c r="GI5" i="8"/>
  <c r="GD5" i="8"/>
  <c r="GP4" i="8"/>
  <c r="GI4" i="8"/>
  <c r="GD4" i="8"/>
  <c r="GP3" i="8"/>
  <c r="GI3" i="8"/>
  <c r="GD3" i="8"/>
  <c r="GD2" i="8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FY55" i="2"/>
  <c r="FX55" i="2"/>
  <c r="FW55" i="2"/>
  <c r="FV55" i="2"/>
  <c r="FU55" i="2"/>
  <c r="FT55" i="2"/>
  <c r="FS55" i="2"/>
  <c r="FR55" i="2"/>
  <c r="FQ55" i="2"/>
  <c r="FP55" i="2"/>
  <c r="FO55" i="2"/>
  <c r="FN55" i="2"/>
  <c r="FM55" i="2"/>
  <c r="FL55" i="2"/>
  <c r="FK55" i="2"/>
  <c r="FJ55" i="2"/>
  <c r="FI55" i="2"/>
  <c r="FH55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EM55" i="2"/>
  <c r="EL55" i="2"/>
  <c r="EK55" i="2"/>
  <c r="EJ55" i="2"/>
  <c r="EI55" i="2"/>
  <c r="EH55" i="2"/>
  <c r="EG55" i="2"/>
  <c r="EF55" i="2"/>
  <c r="EE55" i="2"/>
  <c r="ED55" i="2"/>
  <c r="EC55" i="2"/>
  <c r="EB55" i="2"/>
  <c r="EA55" i="2"/>
  <c r="DZ55" i="2"/>
  <c r="DY55" i="2"/>
  <c r="DX55" i="2"/>
  <c r="DW55" i="2"/>
  <c r="DV55" i="2"/>
  <c r="DU55" i="2"/>
  <c r="DT55" i="2"/>
  <c r="DS55" i="2"/>
  <c r="DR55" i="2"/>
  <c r="DQ55" i="2"/>
  <c r="DP55" i="2"/>
  <c r="DO55" i="2"/>
  <c r="DN55" i="2"/>
  <c r="DM55" i="2"/>
  <c r="DL55" i="2"/>
  <c r="DK55" i="2"/>
  <c r="DJ55" i="2"/>
  <c r="DI55" i="2"/>
  <c r="DH55" i="2"/>
  <c r="DG55" i="2"/>
  <c r="DF55" i="2"/>
  <c r="DE55" i="2"/>
  <c r="DD55" i="2"/>
  <c r="DC55" i="2"/>
  <c r="DB55" i="2"/>
  <c r="DA55" i="2"/>
  <c r="CZ55" i="2"/>
  <c r="CY55" i="2"/>
  <c r="CX55" i="2"/>
  <c r="CW55" i="2"/>
  <c r="CV55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B55" i="2"/>
  <c r="FY54" i="2"/>
  <c r="FX54" i="2"/>
  <c r="FW54" i="2"/>
  <c r="FV54" i="2"/>
  <c r="FU54" i="2"/>
  <c r="FT54" i="2"/>
  <c r="FS54" i="2"/>
  <c r="FR54" i="2"/>
  <c r="FQ54" i="2"/>
  <c r="FP54" i="2"/>
  <c r="FO54" i="2"/>
  <c r="FN54" i="2"/>
  <c r="FM54" i="2"/>
  <c r="FL54" i="2"/>
  <c r="FK54" i="2"/>
  <c r="FJ54" i="2"/>
  <c r="FI54" i="2"/>
  <c r="FH54" i="2"/>
  <c r="FG54" i="2"/>
  <c r="FF54" i="2"/>
  <c r="FE54" i="2"/>
  <c r="FD54" i="2"/>
  <c r="FC54" i="2"/>
  <c r="FB54" i="2"/>
  <c r="FA54" i="2"/>
  <c r="EZ54" i="2"/>
  <c r="EY54" i="2"/>
  <c r="EX54" i="2"/>
  <c r="EW54" i="2"/>
  <c r="EV54" i="2"/>
  <c r="EU54" i="2"/>
  <c r="ET54" i="2"/>
  <c r="ES54" i="2"/>
  <c r="ER54" i="2"/>
  <c r="EQ54" i="2"/>
  <c r="EP54" i="2"/>
  <c r="EO54" i="2"/>
  <c r="EN54" i="2"/>
  <c r="EM54" i="2"/>
  <c r="EL54" i="2"/>
  <c r="EK54" i="2"/>
  <c r="EJ54" i="2"/>
  <c r="EI54" i="2"/>
  <c r="EH54" i="2"/>
  <c r="EG54" i="2"/>
  <c r="EF54" i="2"/>
  <c r="EE54" i="2"/>
  <c r="ED54" i="2"/>
  <c r="EC54" i="2"/>
  <c r="EB54" i="2"/>
  <c r="EA54" i="2"/>
  <c r="DZ54" i="2"/>
  <c r="DY54" i="2"/>
  <c r="DX54" i="2"/>
  <c r="DW54" i="2"/>
  <c r="DV54" i="2"/>
  <c r="DU54" i="2"/>
  <c r="DT54" i="2"/>
  <c r="DS54" i="2"/>
  <c r="DR54" i="2"/>
  <c r="DQ54" i="2"/>
  <c r="DP54" i="2"/>
  <c r="DO54" i="2"/>
  <c r="DN54" i="2"/>
  <c r="DM54" i="2"/>
  <c r="DL54" i="2"/>
  <c r="DK54" i="2"/>
  <c r="DJ54" i="2"/>
  <c r="DI54" i="2"/>
  <c r="DH54" i="2"/>
  <c r="DG54" i="2"/>
  <c r="DF54" i="2"/>
  <c r="DE54" i="2"/>
  <c r="DD54" i="2"/>
  <c r="DC54" i="2"/>
  <c r="DB54" i="2"/>
  <c r="DA54" i="2"/>
  <c r="CZ54" i="2"/>
  <c r="CY54" i="2"/>
  <c r="CX54" i="2"/>
  <c r="CW54" i="2"/>
  <c r="CV54" i="2"/>
  <c r="CU54" i="2"/>
  <c r="CT54" i="2"/>
  <c r="CS54" i="2"/>
  <c r="CR54" i="2"/>
  <c r="CQ54" i="2"/>
  <c r="CP54" i="2"/>
  <c r="CO54" i="2"/>
  <c r="CN54" i="2"/>
  <c r="CM54" i="2"/>
  <c r="CL54" i="2"/>
  <c r="CK54" i="2"/>
  <c r="CJ54" i="2"/>
  <c r="CI54" i="2"/>
  <c r="CH54" i="2"/>
  <c r="CG54" i="2"/>
  <c r="CF54" i="2"/>
  <c r="CE54" i="2"/>
  <c r="CD54" i="2"/>
  <c r="CC54" i="2"/>
  <c r="CB54" i="2"/>
  <c r="CA54" i="2"/>
  <c r="BZ54" i="2"/>
  <c r="BY54" i="2"/>
  <c r="BX54" i="2"/>
  <c r="BW54" i="2"/>
  <c r="BV54" i="2"/>
  <c r="BU54" i="2"/>
  <c r="BT54" i="2"/>
  <c r="BS54" i="2"/>
  <c r="BR54" i="2"/>
  <c r="BQ54" i="2"/>
  <c r="BP54" i="2"/>
  <c r="BO54" i="2"/>
  <c r="BN54" i="2"/>
  <c r="BM54" i="2"/>
  <c r="BL54" i="2"/>
  <c r="BK54" i="2"/>
  <c r="BJ54" i="2"/>
  <c r="BI54" i="2"/>
  <c r="BH54" i="2"/>
  <c r="BG54" i="2"/>
  <c r="BF54" i="2"/>
  <c r="BE54" i="2"/>
  <c r="BD54" i="2"/>
  <c r="BC54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B54" i="2"/>
  <c r="FY53" i="2"/>
  <c r="FX53" i="2"/>
  <c r="FW53" i="2"/>
  <c r="FV53" i="2"/>
  <c r="FU53" i="2"/>
  <c r="FT53" i="2"/>
  <c r="FS53" i="2"/>
  <c r="FR53" i="2"/>
  <c r="FQ53" i="2"/>
  <c r="FP53" i="2"/>
  <c r="FO53" i="2"/>
  <c r="FN53" i="2"/>
  <c r="FM53" i="2"/>
  <c r="FL53" i="2"/>
  <c r="FK53" i="2"/>
  <c r="FJ53" i="2"/>
  <c r="FI53" i="2"/>
  <c r="FH53" i="2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EM53" i="2"/>
  <c r="EL53" i="2"/>
  <c r="EK53" i="2"/>
  <c r="EJ53" i="2"/>
  <c r="EI53" i="2"/>
  <c r="EH53" i="2"/>
  <c r="EG53" i="2"/>
  <c r="EF53" i="2"/>
  <c r="EE53" i="2"/>
  <c r="ED53" i="2"/>
  <c r="EC53" i="2"/>
  <c r="EB53" i="2"/>
  <c r="EA53" i="2"/>
  <c r="DZ53" i="2"/>
  <c r="DY53" i="2"/>
  <c r="DX53" i="2"/>
  <c r="DW53" i="2"/>
  <c r="DV53" i="2"/>
  <c r="DU53" i="2"/>
  <c r="DT53" i="2"/>
  <c r="DS53" i="2"/>
  <c r="DR53" i="2"/>
  <c r="DQ53" i="2"/>
  <c r="DP53" i="2"/>
  <c r="DO53" i="2"/>
  <c r="DN53" i="2"/>
  <c r="DM53" i="2"/>
  <c r="DL53" i="2"/>
  <c r="DK53" i="2"/>
  <c r="DJ53" i="2"/>
  <c r="DI53" i="2"/>
  <c r="DH53" i="2"/>
  <c r="DG53" i="2"/>
  <c r="DF53" i="2"/>
  <c r="DE53" i="2"/>
  <c r="DD53" i="2"/>
  <c r="DC53" i="2"/>
  <c r="DB53" i="2"/>
  <c r="DA53" i="2"/>
  <c r="CZ53" i="2"/>
  <c r="CY53" i="2"/>
  <c r="CX53" i="2"/>
  <c r="CW53" i="2"/>
  <c r="CV53" i="2"/>
  <c r="CU53" i="2"/>
  <c r="CT53" i="2"/>
  <c r="CS53" i="2"/>
  <c r="CR53" i="2"/>
  <c r="CQ53" i="2"/>
  <c r="CP53" i="2"/>
  <c r="CO53" i="2"/>
  <c r="CN53" i="2"/>
  <c r="CM53" i="2"/>
  <c r="CL53" i="2"/>
  <c r="CK53" i="2"/>
  <c r="CJ53" i="2"/>
  <c r="CI53" i="2"/>
  <c r="CH53" i="2"/>
  <c r="CG53" i="2"/>
  <c r="CF53" i="2"/>
  <c r="CE53" i="2"/>
  <c r="CD53" i="2"/>
  <c r="CC53" i="2"/>
  <c r="CB53" i="2"/>
  <c r="CA53" i="2"/>
  <c r="BZ53" i="2"/>
  <c r="BY53" i="2"/>
  <c r="BX53" i="2"/>
  <c r="BW53" i="2"/>
  <c r="BV53" i="2"/>
  <c r="BU53" i="2"/>
  <c r="BT53" i="2"/>
  <c r="BS53" i="2"/>
  <c r="BR53" i="2"/>
  <c r="BQ53" i="2"/>
  <c r="BP53" i="2"/>
  <c r="BO53" i="2"/>
  <c r="BN53" i="2"/>
  <c r="BM53" i="2"/>
  <c r="BL53" i="2"/>
  <c r="BK53" i="2"/>
  <c r="BJ53" i="2"/>
  <c r="BI53" i="2"/>
  <c r="BH53" i="2"/>
  <c r="BG53" i="2"/>
  <c r="BF53" i="2"/>
  <c r="BE53" i="2"/>
  <c r="BD53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FY52" i="2"/>
  <c r="FX52" i="2"/>
  <c r="FW52" i="2"/>
  <c r="FV52" i="2"/>
  <c r="FU52" i="2"/>
  <c r="FT52" i="2"/>
  <c r="FS52" i="2"/>
  <c r="FR52" i="2"/>
  <c r="FQ52" i="2"/>
  <c r="FP52" i="2"/>
  <c r="FO52" i="2"/>
  <c r="FN52" i="2"/>
  <c r="FM52" i="2"/>
  <c r="FL52" i="2"/>
  <c r="FK52" i="2"/>
  <c r="FJ52" i="2"/>
  <c r="FI52" i="2"/>
  <c r="FH52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EM52" i="2"/>
  <c r="EL52" i="2"/>
  <c r="EK52" i="2"/>
  <c r="EJ52" i="2"/>
  <c r="EI52" i="2"/>
  <c r="EH52" i="2"/>
  <c r="EG52" i="2"/>
  <c r="EF52" i="2"/>
  <c r="EE52" i="2"/>
  <c r="ED52" i="2"/>
  <c r="EC52" i="2"/>
  <c r="EB52" i="2"/>
  <c r="EA52" i="2"/>
  <c r="DZ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FY51" i="2"/>
  <c r="FX51" i="2"/>
  <c r="FW51" i="2"/>
  <c r="FV51" i="2"/>
  <c r="FU51" i="2"/>
  <c r="FT51" i="2"/>
  <c r="FS51" i="2"/>
  <c r="FR51" i="2"/>
  <c r="FQ51" i="2"/>
  <c r="FP51" i="2"/>
  <c r="FO51" i="2"/>
  <c r="FN51" i="2"/>
  <c r="FM51" i="2"/>
  <c r="FL51" i="2"/>
  <c r="FK51" i="2"/>
  <c r="FJ51" i="2"/>
  <c r="FI51" i="2"/>
  <c r="FH51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EM51" i="2"/>
  <c r="EL51" i="2"/>
  <c r="EK51" i="2"/>
  <c r="EJ51" i="2"/>
  <c r="EI51" i="2"/>
  <c r="EH51" i="2"/>
  <c r="EG51" i="2"/>
  <c r="EF51" i="2"/>
  <c r="EE51" i="2"/>
  <c r="ED51" i="2"/>
  <c r="EC51" i="2"/>
  <c r="EB51" i="2"/>
  <c r="EA51" i="2"/>
  <c r="DZ51" i="2"/>
  <c r="DY51" i="2"/>
  <c r="DX51" i="2"/>
  <c r="DW51" i="2"/>
  <c r="DV51" i="2"/>
  <c r="DU51" i="2"/>
  <c r="DT51" i="2"/>
  <c r="DS51" i="2"/>
  <c r="DR51" i="2"/>
  <c r="DQ51" i="2"/>
  <c r="DP51" i="2"/>
  <c r="DO51" i="2"/>
  <c r="DN51" i="2"/>
  <c r="DM51" i="2"/>
  <c r="DL51" i="2"/>
  <c r="DK51" i="2"/>
  <c r="DJ51" i="2"/>
  <c r="DI51" i="2"/>
  <c r="DH51" i="2"/>
  <c r="DG51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B51" i="2"/>
  <c r="FY50" i="2"/>
  <c r="FX50" i="2"/>
  <c r="FW50" i="2"/>
  <c r="FV50" i="2"/>
  <c r="FU50" i="2"/>
  <c r="FT50" i="2"/>
  <c r="FS50" i="2"/>
  <c r="FR50" i="2"/>
  <c r="FQ50" i="2"/>
  <c r="FP50" i="2"/>
  <c r="FO50" i="2"/>
  <c r="FN50" i="2"/>
  <c r="FM50" i="2"/>
  <c r="FL50" i="2"/>
  <c r="FK50" i="2"/>
  <c r="FJ50" i="2"/>
  <c r="FI50" i="2"/>
  <c r="FH50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B50" i="2"/>
  <c r="FY49" i="2"/>
  <c r="FX49" i="2"/>
  <c r="FW49" i="2"/>
  <c r="FV49" i="2"/>
  <c r="FU49" i="2"/>
  <c r="FT49" i="2"/>
  <c r="FS49" i="2"/>
  <c r="FR49" i="2"/>
  <c r="FQ49" i="2"/>
  <c r="FP49" i="2"/>
  <c r="FO49" i="2"/>
  <c r="FN49" i="2"/>
  <c r="FM49" i="2"/>
  <c r="FL49" i="2"/>
  <c r="FK49" i="2"/>
  <c r="FJ49" i="2"/>
  <c r="FI49" i="2"/>
  <c r="FH49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EM49" i="2"/>
  <c r="EL49" i="2"/>
  <c r="EK49" i="2"/>
  <c r="EJ49" i="2"/>
  <c r="EI49" i="2"/>
  <c r="EH49" i="2"/>
  <c r="EG49" i="2"/>
  <c r="EF49" i="2"/>
  <c r="EE49" i="2"/>
  <c r="ED49" i="2"/>
  <c r="EC49" i="2"/>
  <c r="EB49" i="2"/>
  <c r="EA49" i="2"/>
  <c r="DZ49" i="2"/>
  <c r="DY49" i="2"/>
  <c r="DX49" i="2"/>
  <c r="DW49" i="2"/>
  <c r="DV49" i="2"/>
  <c r="DU49" i="2"/>
  <c r="DT49" i="2"/>
  <c r="DS49" i="2"/>
  <c r="DR49" i="2"/>
  <c r="DQ49" i="2"/>
  <c r="DP49" i="2"/>
  <c r="DO49" i="2"/>
  <c r="DN49" i="2"/>
  <c r="DM49" i="2"/>
  <c r="DL49" i="2"/>
  <c r="DK49" i="2"/>
  <c r="DJ49" i="2"/>
  <c r="DI49" i="2"/>
  <c r="DH49" i="2"/>
  <c r="DG49" i="2"/>
  <c r="DF49" i="2"/>
  <c r="DE49" i="2"/>
  <c r="DD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B49" i="2"/>
  <c r="FY48" i="2"/>
  <c r="FX48" i="2"/>
  <c r="FW48" i="2"/>
  <c r="FV48" i="2"/>
  <c r="FU48" i="2"/>
  <c r="FT48" i="2"/>
  <c r="FS48" i="2"/>
  <c r="FR48" i="2"/>
  <c r="FQ48" i="2"/>
  <c r="FP48" i="2"/>
  <c r="FO48" i="2"/>
  <c r="FN48" i="2"/>
  <c r="FM48" i="2"/>
  <c r="FL48" i="2"/>
  <c r="FK48" i="2"/>
  <c r="FJ48" i="2"/>
  <c r="FI48" i="2"/>
  <c r="FH48" i="2"/>
  <c r="FG48" i="2"/>
  <c r="FF48" i="2"/>
  <c r="FE48" i="2"/>
  <c r="FD48" i="2"/>
  <c r="FC48" i="2"/>
  <c r="FB48" i="2"/>
  <c r="FA48" i="2"/>
  <c r="EZ48" i="2"/>
  <c r="EY48" i="2"/>
  <c r="EX48" i="2"/>
  <c r="EW48" i="2"/>
  <c r="EV48" i="2"/>
  <c r="EU48" i="2"/>
  <c r="ET48" i="2"/>
  <c r="ES48" i="2"/>
  <c r="ER48" i="2"/>
  <c r="EQ48" i="2"/>
  <c r="EP48" i="2"/>
  <c r="EO48" i="2"/>
  <c r="EN48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FZ45" i="2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19" i="2"/>
  <c r="FZ18" i="2"/>
  <c r="FZ17" i="2"/>
  <c r="FZ16" i="2"/>
  <c r="FZ15" i="2"/>
  <c r="FZ14" i="2"/>
  <c r="FZ13" i="2"/>
  <c r="FZ12" i="2"/>
  <c r="FZ9" i="2"/>
  <c r="FZ8" i="2"/>
  <c r="FZ7" i="2"/>
  <c r="FZ6" i="2"/>
  <c r="FY3" i="2"/>
  <c r="FX3" i="2"/>
  <c r="FW3" i="2"/>
  <c r="FV3" i="2"/>
  <c r="FU3" i="2"/>
  <c r="FT3" i="2"/>
  <c r="FS3" i="2"/>
  <c r="FR3" i="2"/>
  <c r="FQ3" i="2"/>
  <c r="FP3" i="2"/>
  <c r="FO3" i="2"/>
  <c r="FN3" i="2"/>
  <c r="FM3" i="2"/>
  <c r="FL3" i="2"/>
  <c r="FK3" i="2"/>
  <c r="FJ3" i="2"/>
  <c r="FI3" i="2"/>
  <c r="FH3" i="2"/>
  <c r="FG3" i="2"/>
  <c r="FF3" i="2"/>
  <c r="FE3" i="2"/>
  <c r="FD3" i="2"/>
  <c r="FC3" i="2"/>
  <c r="FB3" i="2"/>
  <c r="FA3" i="2"/>
  <c r="EZ3" i="2"/>
  <c r="EY3" i="2"/>
  <c r="EX3" i="2"/>
  <c r="EW3" i="2"/>
  <c r="EV3" i="2"/>
  <c r="EU3" i="2"/>
  <c r="ET3" i="2"/>
  <c r="ES3" i="2"/>
  <c r="ER3" i="2"/>
  <c r="EQ3" i="2"/>
  <c r="EP3" i="2"/>
  <c r="EO3" i="2"/>
  <c r="EN3" i="2"/>
  <c r="EM3" i="2"/>
  <c r="EL3" i="2"/>
  <c r="EK3" i="2"/>
  <c r="EJ3" i="2"/>
  <c r="EI3" i="2"/>
  <c r="EH3" i="2"/>
  <c r="EG3" i="2"/>
  <c r="EF3" i="2"/>
  <c r="EE3" i="2"/>
  <c r="ED3" i="2"/>
  <c r="EC3" i="2"/>
  <c r="EB3" i="2"/>
  <c r="EA3" i="2"/>
  <c r="DZ3" i="2"/>
  <c r="DY3" i="2"/>
  <c r="DX3" i="2"/>
  <c r="DW3" i="2"/>
  <c r="DV3" i="2"/>
  <c r="DU3" i="2"/>
  <c r="DT3" i="2"/>
  <c r="DS3" i="2"/>
  <c r="DR3" i="2"/>
  <c r="DQ3" i="2"/>
  <c r="DP3" i="2"/>
  <c r="DO3" i="2"/>
  <c r="DN3" i="2"/>
  <c r="DM3" i="2"/>
  <c r="DL3" i="2"/>
  <c r="DK3" i="2"/>
  <c r="DJ3" i="2"/>
  <c r="DI3" i="2"/>
  <c r="DH3" i="2"/>
  <c r="DG3" i="2"/>
  <c r="DF3" i="2"/>
  <c r="DE3" i="2"/>
  <c r="DD3" i="2"/>
  <c r="DC3" i="2"/>
  <c r="DB3" i="2"/>
  <c r="DA3" i="2"/>
  <c r="CZ3" i="2"/>
  <c r="CY3" i="2"/>
  <c r="CX3" i="2"/>
  <c r="CW3" i="2"/>
  <c r="CV3" i="2"/>
  <c r="CU3" i="2"/>
  <c r="CT3" i="2"/>
  <c r="CS3" i="2"/>
  <c r="CR3" i="2"/>
  <c r="CQ3" i="2"/>
  <c r="CP3" i="2"/>
  <c r="CO3" i="2"/>
  <c r="CN3" i="2"/>
  <c r="CM3" i="2"/>
  <c r="CL3" i="2"/>
  <c r="CK3" i="2"/>
  <c r="CJ3" i="2"/>
  <c r="CI3" i="2"/>
  <c r="CH3" i="2"/>
  <c r="CG3" i="2"/>
  <c r="CF3" i="2"/>
  <c r="CE3" i="2"/>
  <c r="CD3" i="2"/>
  <c r="CC3" i="2"/>
  <c r="CB3" i="2"/>
  <c r="CA3" i="2"/>
  <c r="BZ3" i="2"/>
  <c r="BY3" i="2"/>
  <c r="BX3" i="2"/>
  <c r="BW3" i="2"/>
  <c r="BV3" i="2"/>
  <c r="BU3" i="2"/>
  <c r="BT3" i="2"/>
  <c r="BS3" i="2"/>
  <c r="BR3" i="2"/>
  <c r="BQ3" i="2"/>
  <c r="BP3" i="2"/>
  <c r="BO3" i="2"/>
  <c r="BN3" i="2"/>
  <c r="BM3" i="2"/>
  <c r="BL3" i="2"/>
  <c r="BK3" i="2"/>
  <c r="BJ3" i="2"/>
  <c r="BI3" i="2"/>
  <c r="BH3" i="2"/>
  <c r="BG3" i="2"/>
  <c r="BF3" i="2"/>
  <c r="BE3" i="2"/>
  <c r="BD3" i="2"/>
  <c r="BC3" i="2"/>
  <c r="BB3" i="2"/>
  <c r="BA3" i="2"/>
  <c r="AZ3" i="2"/>
  <c r="AY3" i="2"/>
  <c r="AX3" i="2"/>
  <c r="AW3" i="2"/>
  <c r="AV3" i="2"/>
  <c r="AU3" i="2"/>
  <c r="AT3" i="2"/>
  <c r="AS3" i="2"/>
  <c r="AR3" i="2"/>
  <c r="AQ3" i="2"/>
  <c r="AP3" i="2"/>
  <c r="AO3" i="2"/>
  <c r="AN3" i="2"/>
  <c r="AM3" i="2"/>
  <c r="AL3" i="2"/>
  <c r="AK3" i="2"/>
  <c r="AJ3" i="2"/>
  <c r="AI3" i="2"/>
  <c r="AH3" i="2"/>
  <c r="AG3" i="2"/>
  <c r="AF3" i="2"/>
  <c r="AE3" i="2"/>
  <c r="AD3" i="2"/>
  <c r="AC3" i="2"/>
  <c r="AB3" i="2"/>
  <c r="AA3" i="2"/>
  <c r="Z3" i="2"/>
  <c r="Y3" i="2"/>
  <c r="X3" i="2"/>
  <c r="W3" i="2"/>
  <c r="V3" i="2"/>
  <c r="U3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FZ5" i="2"/>
  <c r="CX5" i="2"/>
  <c r="CX48" i="2"/>
</calcChain>
</file>

<file path=xl/sharedStrings.xml><?xml version="1.0" encoding="utf-8"?>
<sst xmlns="http://schemas.openxmlformats.org/spreadsheetml/2006/main" count="5107" uniqueCount="381">
  <si>
    <t>Condition</t>
  </si>
  <si>
    <t>Farm</t>
  </si>
  <si>
    <t>Ref</t>
  </si>
  <si>
    <t>Scale</t>
  </si>
  <si>
    <t>Micro</t>
  </si>
  <si>
    <t>CondScale</t>
  </si>
  <si>
    <t>Sitio</t>
  </si>
  <si>
    <t>Quenu</t>
  </si>
  <si>
    <t>El manzano</t>
  </si>
  <si>
    <t>Pichicolo</t>
  </si>
  <si>
    <t>A. dufresneii</t>
  </si>
  <si>
    <t>L. albus</t>
  </si>
  <si>
    <t>P. magellanicus</t>
  </si>
  <si>
    <t>Fisurella sp.</t>
  </si>
  <si>
    <t>Chiton spp.</t>
  </si>
  <si>
    <t>Chaetopterus variopedatus</t>
  </si>
  <si>
    <t>Metacarcinus edwardsii</t>
  </si>
  <si>
    <t>Cancer plebejus</t>
  </si>
  <si>
    <t>Cosmasterias lurida</t>
  </si>
  <si>
    <t>Anasterias antartica</t>
  </si>
  <si>
    <t>Odontaster penicilatum</t>
  </si>
  <si>
    <t>H. godeffroyi</t>
  </si>
  <si>
    <t>Anthotoe Chilensis</t>
  </si>
  <si>
    <t>Boloceropsis</t>
  </si>
  <si>
    <t>Antholoba</t>
  </si>
  <si>
    <t>Anémona spp.</t>
  </si>
  <si>
    <t>Metridium sp.</t>
  </si>
  <si>
    <t>Ulva spp.</t>
  </si>
  <si>
    <t>Leptofauchea chiloensis</t>
  </si>
  <si>
    <t>CR</t>
  </si>
  <si>
    <t>Polysiphonia</t>
  </si>
  <si>
    <t>Rhodophyta foliosa</t>
  </si>
  <si>
    <t>Esponja spp.(%)</t>
  </si>
  <si>
    <t>Mycale doellojuradoi</t>
  </si>
  <si>
    <t>Crepipatella sp.</t>
  </si>
  <si>
    <t>Mytilus chilensis(A)</t>
  </si>
  <si>
    <t>C. chorus</t>
  </si>
  <si>
    <t>Aulacomya ater</t>
  </si>
  <si>
    <t>Ostión del sur</t>
  </si>
  <si>
    <t>Soft-bottom</t>
  </si>
  <si>
    <t>Sustrato cirripedios</t>
  </si>
  <si>
    <t>Hard-bottom</t>
  </si>
  <si>
    <t>H. cunninghami</t>
  </si>
  <si>
    <t>Manga colectora</t>
  </si>
  <si>
    <t>Mix-bottom-Shell Hash</t>
  </si>
  <si>
    <t>Lithodes santolla</t>
  </si>
  <si>
    <t>Grimothea gregaria</t>
  </si>
  <si>
    <t>Taliepus dentatus</t>
  </si>
  <si>
    <t>Mytilus chilensis(JS)</t>
  </si>
  <si>
    <t>Xantochorus cassidiformis</t>
  </si>
  <si>
    <t>Romaleon setosum</t>
  </si>
  <si>
    <t>Pinguipes chilensis</t>
  </si>
  <si>
    <t>Leptonotus blainvilleanus</t>
  </si>
  <si>
    <t>Sample</t>
  </si>
  <si>
    <t>S</t>
  </si>
  <si>
    <t xml:space="preserve">  N</t>
  </si>
  <si>
    <t xml:space="preserve">     d</t>
  </si>
  <si>
    <t>H'(loge)</t>
  </si>
  <si>
    <t>1-Lambda'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</si>
  <si>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</si>
  <si>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</si>
  <si>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</si>
  <si>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</si>
  <si>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</si>
  <si>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</si>
  <si>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</si>
  <si>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</si>
  <si>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</si>
  <si>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</si>
  <si>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</si>
  <si>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</si>
  <si>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</si>
  <si>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</si>
  <si>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</si>
  <si>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</si>
  <si>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</si>
  <si>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</si>
  <si>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</si>
  <si>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</si>
  <si>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</si>
  <si>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</si>
  <si>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</si>
  <si>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</si>
  <si>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</si>
  <si>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</si>
  <si>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</si>
  <si>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</si>
  <si>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</si>
  <si>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</si>
  <si>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</si>
  <si>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</si>
  <si>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</si>
  <si>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</si>
  <si>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</si>
  <si>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</si>
  <si>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</si>
  <si>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</si>
  <si>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</si>
  <si>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</si>
  <si>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</si>
  <si>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</si>
  <si>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</si>
  <si>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</si>
  <si>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</si>
  <si>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</si>
  <si>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</si>
  <si>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</si>
  <si>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</si>
  <si>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</si>
  <si>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</si>
  <si>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</si>
  <si>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</si>
  <si>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</si>
  <si>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</si>
  <si>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</si>
  <si>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</si>
  <si>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</si>
  <si>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</si>
  <si>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</si>
  <si>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</si>
  <si>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</si>
  <si>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</si>
  <si>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</si>
  <si>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</si>
  <si>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</si>
  <si>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</si>
  <si>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</si>
  <si>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</si>
  <si>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</si>
  <si>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</si>
  <si>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</si>
  <si>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</si>
  <si>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</si>
  <si>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</si>
  <si>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</si>
  <si>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</si>
  <si>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</si>
  <si>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</si>
  <si>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</si>
  <si>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</si>
  <si>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</si>
  <si>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</si>
  <si>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</si>
  <si>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</si>
  <si>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</si>
  <si>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</si>
  <si>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</si>
  <si>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</si>
  <si>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</si>
  <si>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</si>
  <si>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</si>
  <si>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</si>
  <si>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</si>
  <si>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</si>
  <si>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</si>
  <si>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</si>
  <si>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</si>
  <si>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</si>
  <si>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</si>
  <si>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</si>
  <si>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</si>
  <si>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</si>
  <si>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</si>
  <si>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</si>
  <si>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</si>
  <si>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</si>
  <si>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</si>
  <si>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</si>
  <si>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</si>
  <si>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</si>
  <si>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</si>
  <si>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</si>
  <si>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</si>
  <si>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</si>
  <si>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</si>
  <si>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</si>
  <si>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</si>
  <si>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</si>
  <si>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</si>
  <si>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</si>
  <si>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</si>
  <si>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</si>
  <si>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</si>
  <si>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</si>
  <si>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</si>
  <si>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</si>
  <si>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</si>
  <si>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</si>
  <si>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</si>
  <si>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</si>
  <si>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</si>
  <si>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</si>
  <si>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</si>
  <si>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</si>
  <si>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</si>
  <si>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</si>
  <si>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</si>
  <si>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</si>
  <si>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</si>
  <si>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</si>
  <si>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</si>
  <si>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</si>
  <si>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</si>
  <si>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</si>
  <si>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</si>
  <si>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</si>
  <si>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</si>
  <si>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</si>
  <si>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</si>
  <si>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</si>
  <si>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</si>
  <si>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</si>
  <si>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</si>
  <si>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</si>
  <si>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</si>
  <si>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</si>
  <si>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</si>
  <si>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</si>
  <si>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</si>
  <si>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</si>
  <si>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</si>
  <si>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</si>
  <si>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</si>
  <si>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</si>
  <si>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</si>
  <si>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</si>
  <si>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</si>
  <si>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</si>
  <si>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</si>
  <si>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</si>
  <si>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</si>
  <si>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</si>
  <si>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</si>
  <si>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</si>
  <si>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</si>
  <si>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</si>
  <si>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</si>
  <si>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</si>
  <si>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</si>
  <si>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Otoño</t>
  </si>
  <si>
    <t>Primavera</t>
  </si>
  <si>
    <t>Condición</t>
  </si>
  <si>
    <t>Sitio(Condición)</t>
  </si>
  <si>
    <t>g.l.</t>
  </si>
  <si>
    <t>F</t>
  </si>
  <si>
    <t>p</t>
  </si>
  <si>
    <t>Riqueza</t>
  </si>
  <si>
    <t>Uniformidad</t>
  </si>
  <si>
    <t>Functional Groups</t>
  </si>
  <si>
    <t>Echinoidea</t>
  </si>
  <si>
    <t>Mitilidae</t>
  </si>
  <si>
    <t>Predatory Crabs</t>
  </si>
  <si>
    <t>Misc. Carnivores</t>
  </si>
  <si>
    <t>Detritivores</t>
  </si>
  <si>
    <t>Suspension/Filter feeders</t>
  </si>
  <si>
    <t>Herbivores</t>
  </si>
  <si>
    <t>Macroalgae</t>
  </si>
  <si>
    <t>Mytilus chilensis (A)</t>
  </si>
  <si>
    <t>Mollusc carnivore</t>
  </si>
  <si>
    <t>p &lt; 0,01</t>
  </si>
  <si>
    <t>Diversidad de Shannon</t>
  </si>
  <si>
    <t>34 especies</t>
  </si>
  <si>
    <t>Eurypodius latreillei</t>
  </si>
  <si>
    <t>Tunicata spp.</t>
  </si>
  <si>
    <t>Patagonotothen sp.</t>
  </si>
  <si>
    <t>N. gayii</t>
  </si>
  <si>
    <t>Buchaniana onchioides</t>
  </si>
  <si>
    <t>Leptonotusblainvilleanus</t>
  </si>
  <si>
    <t>Sebastes sp.</t>
  </si>
  <si>
    <t>Rodófita foliosa(D. sanginea)</t>
  </si>
  <si>
    <t>Eurypodius latreillii</t>
  </si>
  <si>
    <t>Xanthochorus cassidiformis</t>
  </si>
  <si>
    <t>37 especies</t>
  </si>
  <si>
    <t xml:space="preserve">Gargamela </t>
  </si>
  <si>
    <t xml:space="preserve"> N</t>
  </si>
  <si>
    <t xml:space="preserve">    J'</t>
  </si>
  <si>
    <t xml:space="preserve">  ****</t>
  </si>
  <si>
    <t xml:space="preserve">     ****</t>
  </si>
  <si>
    <t>Otoño 2025</t>
  </si>
  <si>
    <t>Primavera 2025</t>
  </si>
  <si>
    <t>FarmMicro</t>
  </si>
  <si>
    <t>RefMicro</t>
  </si>
  <si>
    <t xml:space="preserve"> S</t>
  </si>
  <si>
    <t>SUM</t>
  </si>
  <si>
    <t>Condición x Sitio</t>
  </si>
  <si>
    <t>Ref.</t>
  </si>
  <si>
    <t>Sitios</t>
  </si>
  <si>
    <t>El Manzano</t>
  </si>
  <si>
    <t>Cultivo</t>
  </si>
  <si>
    <t>Paradoneis cf lyra</t>
  </si>
  <si>
    <t>Microphoxus sp.</t>
  </si>
  <si>
    <t>Maldanidae</t>
  </si>
  <si>
    <t>Carditella tegulata</t>
  </si>
  <si>
    <t>Lumbrineris sp</t>
  </si>
  <si>
    <t>Syllidae</t>
  </si>
  <si>
    <t>Macoplona inornata</t>
  </si>
  <si>
    <t>Polygordius sp</t>
  </si>
  <si>
    <t>Tawera elliptica</t>
  </si>
  <si>
    <t>Nassarius gayii</t>
  </si>
  <si>
    <t>Mytilus chilensis</t>
  </si>
  <si>
    <t>Eudorella sp.</t>
  </si>
  <si>
    <t>Hemipodus simplex</t>
  </si>
  <si>
    <t>Heterophoxus sp</t>
  </si>
  <si>
    <t>Sipunculidae</t>
  </si>
  <si>
    <t>Homalopoma cunninghami </t>
  </si>
  <si>
    <t>Leitoscoloplos chilensis</t>
  </si>
  <si>
    <t>Caulleriella chilensis</t>
  </si>
  <si>
    <t>Paradexamine cf. Pacifica</t>
  </si>
  <si>
    <t>SxC</t>
  </si>
  <si>
    <t>El Man</t>
  </si>
  <si>
    <t>Pichi</t>
  </si>
  <si>
    <t>Ph</t>
  </si>
  <si>
    <t>T°</t>
  </si>
  <si>
    <t>RX</t>
  </si>
  <si>
    <t>% MOT</t>
  </si>
  <si>
    <t>Que</t>
  </si>
  <si>
    <t>Pich</t>
  </si>
  <si>
    <t>Man</t>
  </si>
  <si>
    <t>20,3</t>
  </si>
  <si>
    <t>20,8</t>
  </si>
  <si>
    <t>116,8</t>
  </si>
  <si>
    <t>28-29.04.25</t>
  </si>
  <si>
    <t xml:space="preserve">Phoxocephalidae </t>
  </si>
  <si>
    <t>Amphipoda</t>
  </si>
  <si>
    <t>Arthropoda</t>
  </si>
  <si>
    <t>Polychaeta</t>
  </si>
  <si>
    <t>Annelida</t>
  </si>
  <si>
    <t>Aphelochaeta sp</t>
  </si>
  <si>
    <t>Cirratulidae</t>
  </si>
  <si>
    <t>Pleistoannelida</t>
  </si>
  <si>
    <t>Crustacea</t>
  </si>
  <si>
    <t>Prionospio (Prionospio) orensanzi</t>
  </si>
  <si>
    <t>Spionidae</t>
  </si>
  <si>
    <t>Paraonidae</t>
  </si>
  <si>
    <t>Carditidae</t>
  </si>
  <si>
    <t>Bivalvia</t>
  </si>
  <si>
    <t>Mollusca</t>
  </si>
  <si>
    <t>Glyceridae</t>
  </si>
  <si>
    <t>Coloniidae</t>
  </si>
  <si>
    <t>Gastropoda</t>
  </si>
  <si>
    <t>Nucella sp</t>
  </si>
  <si>
    <t>Muricidae</t>
  </si>
  <si>
    <t>Tellinidae</t>
  </si>
  <si>
    <t>Glycera americana</t>
  </si>
  <si>
    <t>Harmothoë sp</t>
  </si>
  <si>
    <t>Polynoidae</t>
  </si>
  <si>
    <t>Veneridae</t>
  </si>
  <si>
    <t>Nassariidae</t>
  </si>
  <si>
    <r>
      <t xml:space="preserve">Corophium </t>
    </r>
    <r>
      <rPr>
        <sz val="10"/>
        <color theme="1"/>
        <rFont val="Arial Narrow"/>
        <family val="2"/>
      </rPr>
      <t>sp.</t>
    </r>
  </si>
  <si>
    <t>Corophiidae</t>
  </si>
  <si>
    <t>Sipuncula</t>
  </si>
  <si>
    <t>Annelido</t>
  </si>
  <si>
    <t>Loxechinus albus</t>
  </si>
  <si>
    <t>Echinidae</t>
  </si>
  <si>
    <t>Echinodermata</t>
  </si>
  <si>
    <t>Polygordiidae</t>
  </si>
  <si>
    <t>Lumbrineridae</t>
  </si>
  <si>
    <t>Mitillidae</t>
  </si>
  <si>
    <t xml:space="preserve">Mollusca </t>
  </si>
  <si>
    <t>Ophiuroidea</t>
  </si>
  <si>
    <t>Iothia emarginuloides</t>
  </si>
  <si>
    <t>Lepetidae</t>
  </si>
  <si>
    <t>Polydora sp</t>
  </si>
  <si>
    <t>Aulacomya atra</t>
  </si>
  <si>
    <t>Leuconidae</t>
  </si>
  <si>
    <t>Nucula pisum</t>
  </si>
  <si>
    <t>Nuculidae</t>
  </si>
  <si>
    <t>Ensis macha</t>
  </si>
  <si>
    <t>Pharidae</t>
  </si>
  <si>
    <t>Abundancia</t>
  </si>
  <si>
    <t>Género/Especie</t>
  </si>
  <si>
    <t>Familia</t>
  </si>
  <si>
    <t>Clase/Orden</t>
  </si>
  <si>
    <t>Phylum</t>
  </si>
  <si>
    <t>CULTIVO</t>
  </si>
  <si>
    <t>ZONA</t>
  </si>
  <si>
    <t>REFERENCIA</t>
  </si>
  <si>
    <t>Dexaminidae</t>
  </si>
  <si>
    <t>Caprella sp</t>
  </si>
  <si>
    <t>Caprellidae</t>
  </si>
  <si>
    <t>Orbiniidae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</si>
</sst>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.0000"/>
    <numFmt numFmtId="165" formatCode="###0.00000"/>
    <numFmt numFmtId="166" formatCode="###0"/>
    <numFmt numFmtId="167" formatCode="###0.00"/>
    <numFmt numFmtId="168" formatCode="0.0"/>
    <numFmt numFmtId="169" formatCode="###0.000"/>
  </numFmts>
  <fonts count="4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0"/>
      <name val="Arial"/>
      <family val="2"/>
    </font>
    <font>
      <sz val="9"/>
      <color indexed="62"/>
      <name val="Arial"/>
      <family val="2"/>
    </font>
    <font>
      <sz val="9"/>
      <name val="Arial"/>
      <family val="2"/>
    </font>
    <font>
      <sz val="9"/>
      <color indexed="60"/>
      <name val="Arial"/>
      <family val="2"/>
    </font>
    <font>
      <sz val="9"/>
      <color indexed="62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 Bold"/>
    </font>
    <font>
      <i/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indexed="62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0"/>
      <name val="Calibri"/>
      <family val="2"/>
      <scheme val="minor"/>
    </font>
    <font>
      <sz val="8"/>
      <color indexed="62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i/>
      <sz val="10"/>
      <name val="Arial Narrow"/>
      <family val="2"/>
    </font>
    <font>
      <sz val="11"/>
      <color theme="1"/>
      <name val="Arial Narrow"/>
      <family val="2"/>
    </font>
    <font>
      <b/>
      <i/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trike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6">
    <xf numFmtId="0" fontId="0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</cellStyleXfs>
  <cellXfs count="2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4" fillId="0" borderId="1" xfId="0" applyFont="1" applyBorder="1"/>
    <xf numFmtId="0" fontId="5" fillId="0" borderId="0" xfId="0" applyFont="1"/>
    <xf numFmtId="0" fontId="0" fillId="0" borderId="1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5" fillId="2" borderId="0" xfId="0" applyFont="1" applyFill="1"/>
    <xf numFmtId="0" fontId="0" fillId="2" borderId="0" xfId="0" applyFill="1"/>
    <xf numFmtId="0" fontId="2" fillId="2" borderId="0" xfId="0" applyFont="1" applyFill="1"/>
    <xf numFmtId="0" fontId="7" fillId="0" borderId="0" xfId="0" applyFont="1"/>
    <xf numFmtId="0" fontId="8" fillId="0" borderId="0" xfId="0" applyFont="1"/>
    <xf numFmtId="0" fontId="6" fillId="0" borderId="0" xfId="0" applyFont="1"/>
    <xf numFmtId="0" fontId="0" fillId="0" borderId="5" xfId="0" applyBorder="1"/>
    <xf numFmtId="0" fontId="6" fillId="0" borderId="1" xfId="0" applyFont="1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6" fillId="0" borderId="10" xfId="0" applyFont="1" applyBorder="1"/>
    <xf numFmtId="0" fontId="17" fillId="0" borderId="0" xfId="0" applyFont="1"/>
    <xf numFmtId="11" fontId="17" fillId="0" borderId="0" xfId="0" applyNumberFormat="1" applyFont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0" fillId="0" borderId="14" xfId="0" applyBorder="1"/>
    <xf numFmtId="0" fontId="6" fillId="0" borderId="14" xfId="0" applyFont="1" applyBorder="1"/>
    <xf numFmtId="0" fontId="0" fillId="0" borderId="7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0" xfId="0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8" fillId="0" borderId="1" xfId="0" applyFont="1" applyBorder="1"/>
    <xf numFmtId="0" fontId="8" fillId="6" borderId="1" xfId="0" applyFont="1" applyFill="1" applyBorder="1"/>
    <xf numFmtId="0" fontId="1" fillId="6" borderId="0" xfId="0" applyFont="1" applyFill="1"/>
    <xf numFmtId="0" fontId="2" fillId="6" borderId="0" xfId="0" applyFont="1" applyFill="1"/>
    <xf numFmtId="0" fontId="0" fillId="6" borderId="0" xfId="0" applyFill="1"/>
    <xf numFmtId="0" fontId="1" fillId="7" borderId="0" xfId="0" applyFont="1" applyFill="1"/>
    <xf numFmtId="11" fontId="0" fillId="0" borderId="0" xfId="0" applyNumberFormat="1"/>
    <xf numFmtId="0" fontId="4" fillId="0" borderId="0" xfId="0" applyFont="1"/>
    <xf numFmtId="0" fontId="0" fillId="7" borderId="0" xfId="0" applyFill="1"/>
    <xf numFmtId="0" fontId="19" fillId="0" borderId="0" xfId="0" applyFont="1"/>
    <xf numFmtId="0" fontId="19" fillId="0" borderId="8" xfId="0" applyFont="1" applyBorder="1"/>
    <xf numFmtId="0" fontId="17" fillId="6" borderId="10" xfId="0" applyFont="1" applyFill="1" applyBorder="1"/>
    <xf numFmtId="0" fontId="17" fillId="6" borderId="11" xfId="0" applyFont="1" applyFill="1" applyBorder="1"/>
    <xf numFmtId="0" fontId="0" fillId="6" borderId="11" xfId="0" applyFill="1" applyBorder="1"/>
    <xf numFmtId="0" fontId="0" fillId="6" borderId="12" xfId="0" applyFill="1" applyBorder="1"/>
    <xf numFmtId="0" fontId="17" fillId="3" borderId="11" xfId="0" applyFont="1" applyFill="1" applyBorder="1"/>
    <xf numFmtId="0" fontId="17" fillId="3" borderId="12" xfId="0" applyFont="1" applyFill="1" applyBorder="1"/>
    <xf numFmtId="0" fontId="17" fillId="3" borderId="10" xfId="0" applyFont="1" applyFill="1" applyBorder="1"/>
    <xf numFmtId="0" fontId="14" fillId="0" borderId="0" xfId="1" applyFont="1"/>
    <xf numFmtId="0" fontId="11" fillId="0" borderId="0" xfId="1" applyFont="1"/>
    <xf numFmtId="0" fontId="9" fillId="0" borderId="0" xfId="1"/>
    <xf numFmtId="0" fontId="12" fillId="0" borderId="0" xfId="1" applyFont="1" applyAlignment="1">
      <alignment horizontal="left" wrapText="1"/>
    </xf>
    <xf numFmtId="0" fontId="12" fillId="0" borderId="0" xfId="1" applyFont="1" applyAlignment="1">
      <alignment horizontal="center" wrapText="1"/>
    </xf>
    <xf numFmtId="0" fontId="15" fillId="0" borderId="0" xfId="1" applyFont="1" applyAlignment="1">
      <alignment horizontal="center" wrapText="1"/>
    </xf>
    <xf numFmtId="0" fontId="13" fillId="0" borderId="0" xfId="1" applyFont="1" applyAlignment="1">
      <alignment horizontal="left" vertical="top"/>
    </xf>
    <xf numFmtId="164" fontId="11" fillId="0" borderId="0" xfId="1" applyNumberFormat="1" applyFont="1" applyAlignment="1">
      <alignment horizontal="right" vertical="top"/>
    </xf>
    <xf numFmtId="165" fontId="11" fillId="0" borderId="0" xfId="1" applyNumberFormat="1" applyFont="1" applyAlignment="1">
      <alignment horizontal="right" vertical="top"/>
    </xf>
    <xf numFmtId="166" fontId="11" fillId="0" borderId="0" xfId="1" applyNumberFormat="1" applyFont="1" applyAlignment="1">
      <alignment horizontal="right" vertical="top"/>
    </xf>
    <xf numFmtId="0" fontId="14" fillId="0" borderId="0" xfId="2" applyFont="1"/>
    <xf numFmtId="0" fontId="16" fillId="0" borderId="0" xfId="2"/>
    <xf numFmtId="0" fontId="15" fillId="0" borderId="0" xfId="2" applyFont="1" applyAlignment="1">
      <alignment horizontal="left" wrapText="1"/>
    </xf>
    <xf numFmtId="0" fontId="15" fillId="0" borderId="0" xfId="2" applyFont="1" applyAlignment="1">
      <alignment horizontal="center" wrapText="1"/>
    </xf>
    <xf numFmtId="0" fontId="13" fillId="0" borderId="0" xfId="2" applyFont="1" applyAlignment="1">
      <alignment horizontal="left" vertical="top" wrapText="1"/>
    </xf>
    <xf numFmtId="164" fontId="14" fillId="0" borderId="0" xfId="2" applyNumberFormat="1" applyFont="1" applyAlignment="1">
      <alignment horizontal="right" vertical="top"/>
    </xf>
    <xf numFmtId="165" fontId="14" fillId="0" borderId="0" xfId="2" applyNumberFormat="1" applyFont="1" applyAlignment="1">
      <alignment horizontal="right" vertical="top"/>
    </xf>
    <xf numFmtId="166" fontId="14" fillId="0" borderId="0" xfId="2" applyNumberFormat="1" applyFont="1" applyAlignment="1">
      <alignment horizontal="right" vertical="top"/>
    </xf>
    <xf numFmtId="0" fontId="13" fillId="0" borderId="0" xfId="2" applyFont="1"/>
    <xf numFmtId="0" fontId="13" fillId="0" borderId="0" xfId="2" applyFont="1" applyAlignment="1">
      <alignment horizontal="left" wrapText="1"/>
    </xf>
    <xf numFmtId="0" fontId="13" fillId="0" borderId="0" xfId="2" applyFont="1" applyAlignment="1">
      <alignment horizontal="center" wrapText="1"/>
    </xf>
    <xf numFmtId="167" fontId="13" fillId="0" borderId="0" xfId="2" applyNumberFormat="1" applyFont="1" applyAlignment="1">
      <alignment horizontal="right" vertical="top"/>
    </xf>
    <xf numFmtId="166" fontId="13" fillId="0" borderId="0" xfId="2" applyNumberFormat="1" applyFont="1" applyAlignment="1">
      <alignment horizontal="right" vertical="top"/>
    </xf>
    <xf numFmtId="164" fontId="13" fillId="0" borderId="0" xfId="2" applyNumberFormat="1" applyFont="1" applyAlignment="1">
      <alignment horizontal="right" vertical="top"/>
    </xf>
    <xf numFmtId="165" fontId="13" fillId="0" borderId="0" xfId="2" applyNumberFormat="1" applyFont="1" applyAlignment="1">
      <alignment horizontal="right" vertical="top"/>
    </xf>
    <xf numFmtId="0" fontId="10" fillId="0" borderId="0" xfId="2" applyFont="1" applyAlignment="1">
      <alignment vertical="center" wrapText="1"/>
    </xf>
    <xf numFmtId="0" fontId="16" fillId="0" borderId="0" xfId="3"/>
    <xf numFmtId="0" fontId="13" fillId="0" borderId="0" xfId="3" applyFont="1"/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center" wrapText="1"/>
    </xf>
    <xf numFmtId="0" fontId="20" fillId="0" borderId="0" xfId="3" applyFont="1" applyAlignment="1">
      <alignment horizontal="center" wrapText="1"/>
    </xf>
    <xf numFmtId="0" fontId="13" fillId="0" borderId="0" xfId="3" applyFont="1" applyAlignment="1">
      <alignment horizontal="left" vertical="top" wrapText="1"/>
    </xf>
    <xf numFmtId="164" fontId="13" fillId="0" borderId="0" xfId="3" applyNumberFormat="1" applyFont="1" applyAlignment="1">
      <alignment horizontal="right" vertical="top"/>
    </xf>
    <xf numFmtId="165" fontId="13" fillId="0" borderId="0" xfId="3" applyNumberFormat="1" applyFont="1" applyAlignment="1">
      <alignment horizontal="right" vertical="top"/>
    </xf>
    <xf numFmtId="166" fontId="13" fillId="0" borderId="0" xfId="3" applyNumberFormat="1" applyFont="1" applyAlignment="1">
      <alignment horizontal="right" vertical="top"/>
    </xf>
    <xf numFmtId="0" fontId="20" fillId="0" borderId="0" xfId="3" applyFont="1" applyAlignment="1">
      <alignment horizontal="left" vertical="top" wrapText="1"/>
    </xf>
    <xf numFmtId="2" fontId="13" fillId="0" borderId="0" xfId="3" applyNumberFormat="1" applyFont="1" applyAlignment="1">
      <alignment horizontal="right" vertical="top"/>
    </xf>
    <xf numFmtId="0" fontId="6" fillId="6" borderId="0" xfId="0" applyFont="1" applyFill="1"/>
    <xf numFmtId="0" fontId="6" fillId="4" borderId="2" xfId="0" applyFont="1" applyFill="1" applyBorder="1"/>
    <xf numFmtId="0" fontId="18" fillId="0" borderId="0" xfId="3" applyFont="1" applyAlignment="1">
      <alignment horizontal="center" vertical="center" wrapText="1"/>
    </xf>
    <xf numFmtId="0" fontId="13" fillId="0" borderId="0" xfId="3" applyFont="1"/>
    <xf numFmtId="0" fontId="16" fillId="0" borderId="0" xfId="3"/>
    <xf numFmtId="17" fontId="6" fillId="0" borderId="0" xfId="0" applyNumberFormat="1" applyFont="1"/>
    <xf numFmtId="0" fontId="0" fillId="0" borderId="2" xfId="0" applyBorder="1"/>
    <xf numFmtId="2" fontId="0" fillId="0" borderId="0" xfId="0" applyNumberFormat="1"/>
    <xf numFmtId="0" fontId="0" fillId="0" borderId="15" xfId="0" applyBorder="1"/>
    <xf numFmtId="168" fontId="0" fillId="0" borderId="0" xfId="0" applyNumberFormat="1"/>
    <xf numFmtId="11" fontId="0" fillId="0" borderId="5" xfId="0" applyNumberFormat="1" applyBorder="1"/>
    <xf numFmtId="168" fontId="0" fillId="0" borderId="0" xfId="0" applyNumberFormat="1" applyAlignment="1">
      <alignment horizontal="center"/>
    </xf>
    <xf numFmtId="0" fontId="0" fillId="0" borderId="11" xfId="0" applyBorder="1"/>
    <xf numFmtId="14" fontId="6" fillId="0" borderId="0" xfId="0" applyNumberFormat="1" applyFont="1"/>
    <xf numFmtId="0" fontId="6" fillId="0" borderId="16" xfId="0" applyFont="1" applyBorder="1"/>
    <xf numFmtId="0" fontId="6" fillId="0" borderId="17" xfId="0" applyFont="1" applyBorder="1"/>
    <xf numFmtId="0" fontId="6" fillId="0" borderId="2" xfId="0" applyFont="1" applyBorder="1"/>
    <xf numFmtId="0" fontId="0" fillId="8" borderId="2" xfId="0" applyFill="1" applyBorder="1" applyAlignment="1">
      <alignment horizontal="right"/>
    </xf>
    <xf numFmtId="0" fontId="0" fillId="8" borderId="3" xfId="0" applyFill="1" applyBorder="1" applyAlignment="1">
      <alignment horizontal="right"/>
    </xf>
    <xf numFmtId="2" fontId="22" fillId="8" borderId="4" xfId="0" applyNumberFormat="1" applyFont="1" applyFill="1" applyBorder="1" applyAlignment="1">
      <alignment horizontal="center"/>
    </xf>
    <xf numFmtId="0" fontId="0" fillId="8" borderId="1" xfId="0" applyFill="1" applyBorder="1" applyAlignment="1">
      <alignment horizontal="right"/>
    </xf>
    <xf numFmtId="0" fontId="0" fillId="8" borderId="0" xfId="0" applyFill="1" applyAlignment="1">
      <alignment horizontal="right"/>
    </xf>
    <xf numFmtId="2" fontId="22" fillId="8" borderId="5" xfId="0" applyNumberFormat="1" applyFont="1" applyFill="1" applyBorder="1" applyAlignment="1">
      <alignment horizontal="center"/>
    </xf>
    <xf numFmtId="0" fontId="6" fillId="0" borderId="6" xfId="0" applyFont="1" applyBorder="1"/>
    <xf numFmtId="0" fontId="0" fillId="8" borderId="6" xfId="0" applyFill="1" applyBorder="1" applyAlignment="1">
      <alignment horizontal="right"/>
    </xf>
    <xf numFmtId="0" fontId="0" fillId="8" borderId="8" xfId="0" applyFill="1" applyBorder="1" applyAlignment="1">
      <alignment horizontal="right"/>
    </xf>
    <xf numFmtId="2" fontId="22" fillId="8" borderId="9" xfId="0" applyNumberFormat="1" applyFont="1" applyFill="1" applyBorder="1" applyAlignment="1">
      <alignment horizontal="center"/>
    </xf>
    <xf numFmtId="0" fontId="0" fillId="8" borderId="2" xfId="0" applyFill="1" applyBorder="1"/>
    <xf numFmtId="0" fontId="0" fillId="8" borderId="3" xfId="0" applyFill="1" applyBorder="1"/>
    <xf numFmtId="0" fontId="0" fillId="8" borderId="1" xfId="0" applyFill="1" applyBorder="1"/>
    <xf numFmtId="0" fontId="0" fillId="8" borderId="0" xfId="0" applyFill="1"/>
    <xf numFmtId="0" fontId="0" fillId="8" borderId="6" xfId="0" applyFill="1" applyBorder="1"/>
    <xf numFmtId="0" fontId="0" fillId="8" borderId="8" xfId="0" applyFill="1" applyBorder="1"/>
    <xf numFmtId="0" fontId="23" fillId="0" borderId="0" xfId="4" applyFont="1"/>
    <xf numFmtId="0" fontId="24" fillId="0" borderId="0" xfId="4" applyFont="1" applyAlignment="1">
      <alignment horizontal="left" vertical="top" wrapText="1"/>
    </xf>
    <xf numFmtId="0" fontId="23" fillId="0" borderId="0" xfId="4" applyFont="1" applyAlignment="1">
      <alignment vertical="top" wrapText="1"/>
    </xf>
    <xf numFmtId="2" fontId="0" fillId="0" borderId="0" xfId="0" applyNumberFormat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right"/>
    </xf>
    <xf numFmtId="0" fontId="9" fillId="0" borderId="0" xfId="4"/>
    <xf numFmtId="0" fontId="24" fillId="0" borderId="0" xfId="4" applyFont="1" applyAlignment="1">
      <alignment horizontal="right" vertical="top"/>
    </xf>
    <xf numFmtId="166" fontId="24" fillId="0" borderId="0" xfId="4" applyNumberFormat="1" applyFont="1" applyAlignment="1">
      <alignment horizontal="right" vertical="top"/>
    </xf>
    <xf numFmtId="169" fontId="24" fillId="0" borderId="0" xfId="4" applyNumberFormat="1" applyFont="1" applyAlignment="1">
      <alignment horizontal="right" vertical="top"/>
    </xf>
    <xf numFmtId="0" fontId="25" fillId="0" borderId="0" xfId="4" applyFont="1" applyAlignment="1">
      <alignment horizontal="left" vertical="top" wrapText="1"/>
    </xf>
    <xf numFmtId="0" fontId="23" fillId="0" borderId="0" xfId="4" applyFont="1" applyAlignment="1">
      <alignment horizontal="left" vertical="top" wrapText="1"/>
    </xf>
    <xf numFmtId="0" fontId="23" fillId="0" borderId="0" xfId="4" applyFont="1" applyAlignment="1">
      <alignment horizontal="right" vertical="top"/>
    </xf>
    <xf numFmtId="166" fontId="23" fillId="0" borderId="0" xfId="4" applyNumberFormat="1" applyFont="1" applyAlignment="1">
      <alignment horizontal="right" vertical="top"/>
    </xf>
    <xf numFmtId="169" fontId="26" fillId="0" borderId="0" xfId="4" applyNumberFormat="1" applyFont="1" applyAlignment="1">
      <alignment horizontal="right" vertical="top"/>
    </xf>
    <xf numFmtId="169" fontId="23" fillId="0" borderId="0" xfId="4" applyNumberFormat="1" applyFont="1" applyAlignment="1">
      <alignment horizontal="right" vertical="top"/>
    </xf>
    <xf numFmtId="169" fontId="27" fillId="0" borderId="0" xfId="4" applyNumberFormat="1" applyFont="1" applyAlignment="1">
      <alignment horizontal="right" vertical="top"/>
    </xf>
    <xf numFmtId="166" fontId="27" fillId="0" borderId="0" xfId="4" applyNumberFormat="1" applyFont="1" applyAlignment="1">
      <alignment horizontal="right" vertical="top"/>
    </xf>
    <xf numFmtId="0" fontId="27" fillId="0" borderId="0" xfId="4" applyFont="1" applyAlignment="1">
      <alignment horizontal="left" vertical="top" wrapText="1"/>
    </xf>
    <xf numFmtId="2" fontId="21" fillId="0" borderId="0" xfId="0" applyNumberFormat="1" applyFont="1" applyAlignment="1">
      <alignment horizontal="center"/>
    </xf>
    <xf numFmtId="2" fontId="21" fillId="2" borderId="8" xfId="0" applyNumberFormat="1" applyFont="1" applyFill="1" applyBorder="1" applyAlignment="1">
      <alignment horizontal="center"/>
    </xf>
    <xf numFmtId="0" fontId="0" fillId="2" borderId="8" xfId="0" applyFill="1" applyBorder="1" applyAlignment="1">
      <alignment horizontal="right"/>
    </xf>
    <xf numFmtId="2" fontId="21" fillId="2" borderId="0" xfId="0" applyNumberFormat="1" applyFont="1" applyFill="1" applyAlignment="1">
      <alignment horizontal="center"/>
    </xf>
    <xf numFmtId="0" fontId="25" fillId="0" borderId="0" xfId="4" applyFont="1" applyAlignment="1">
      <alignment horizontal="center" wrapText="1"/>
    </xf>
    <xf numFmtId="0" fontId="25" fillId="0" borderId="0" xfId="4" applyFont="1" applyAlignment="1">
      <alignment horizontal="left" wrapText="1"/>
    </xf>
    <xf numFmtId="0" fontId="28" fillId="0" borderId="0" xfId="4" applyFont="1" applyAlignment="1">
      <alignment horizontal="center" wrapText="1"/>
    </xf>
    <xf numFmtId="0" fontId="28" fillId="0" borderId="0" xfId="4" applyFont="1" applyAlignment="1">
      <alignment horizontal="left" wrapText="1"/>
    </xf>
    <xf numFmtId="0" fontId="20" fillId="0" borderId="0" xfId="4" applyFont="1"/>
    <xf numFmtId="0" fontId="29" fillId="0" borderId="0" xfId="4" applyFont="1" applyAlignment="1">
      <alignment horizontal="center" wrapText="1"/>
    </xf>
    <xf numFmtId="0" fontId="29" fillId="0" borderId="0" xfId="4" applyFont="1" applyAlignment="1">
      <alignment horizontal="left" wrapText="1"/>
    </xf>
    <xf numFmtId="0" fontId="24" fillId="0" borderId="0" xfId="4" applyFont="1"/>
    <xf numFmtId="2" fontId="21" fillId="2" borderId="3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right"/>
    </xf>
    <xf numFmtId="0" fontId="26" fillId="0" borderId="0" xfId="4" applyFont="1" applyAlignment="1">
      <alignment vertical="center" wrapText="1"/>
    </xf>
    <xf numFmtId="167" fontId="24" fillId="0" borderId="0" xfId="4" applyNumberFormat="1" applyFont="1" applyAlignment="1">
      <alignment horizontal="right" vertical="top"/>
    </xf>
    <xf numFmtId="2" fontId="22" fillId="0" borderId="0" xfId="0" applyNumberFormat="1" applyFont="1" applyAlignment="1">
      <alignment horizontal="center"/>
    </xf>
    <xf numFmtId="2" fontId="22" fillId="2" borderId="0" xfId="0" applyNumberFormat="1" applyFont="1" applyFill="1" applyAlignment="1">
      <alignment horizontal="center"/>
    </xf>
    <xf numFmtId="2" fontId="30" fillId="0" borderId="0" xfId="0" applyNumberFormat="1" applyFont="1" applyAlignment="1">
      <alignment horizontal="center"/>
    </xf>
    <xf numFmtId="2" fontId="30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0" fontId="13" fillId="0" borderId="0" xfId="4" applyFont="1" applyAlignment="1">
      <alignment horizontal="left" vertical="top" wrapText="1"/>
    </xf>
    <xf numFmtId="0" fontId="13" fillId="0" borderId="0" xfId="5" applyFont="1" applyAlignment="1">
      <alignment horizontal="left" vertical="top" wrapText="1"/>
    </xf>
    <xf numFmtId="2" fontId="22" fillId="2" borderId="3" xfId="0" applyNumberFormat="1" applyFont="1" applyFill="1" applyBorder="1" applyAlignment="1">
      <alignment horizontal="center"/>
    </xf>
    <xf numFmtId="0" fontId="0" fillId="2" borderId="3" xfId="0" applyFill="1" applyBorder="1"/>
    <xf numFmtId="2" fontId="0" fillId="2" borderId="8" xfId="0" applyNumberFormat="1" applyFill="1" applyBorder="1" applyAlignment="1">
      <alignment horizontal="center"/>
    </xf>
    <xf numFmtId="0" fontId="0" fillId="6" borderId="8" xfId="0" applyFill="1" applyBorder="1" applyAlignment="1">
      <alignment horizontal="right"/>
    </xf>
    <xf numFmtId="0" fontId="13" fillId="0" borderId="0" xfId="5" applyFont="1" applyAlignment="1">
      <alignment horizontal="center" wrapText="1"/>
    </xf>
    <xf numFmtId="0" fontId="18" fillId="0" borderId="0" xfId="4" applyFont="1" applyAlignment="1">
      <alignment vertical="center" wrapText="1"/>
    </xf>
    <xf numFmtId="0" fontId="13" fillId="0" borderId="0" xfId="5" applyFont="1" applyAlignment="1">
      <alignment horizontal="left" wrapText="1"/>
    </xf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10" fillId="0" borderId="0" xfId="4" applyFont="1" applyAlignment="1">
      <alignment vertical="center" wrapText="1"/>
    </xf>
    <xf numFmtId="0" fontId="31" fillId="0" borderId="15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31" fillId="9" borderId="15" xfId="0" applyFont="1" applyFill="1" applyBorder="1" applyAlignment="1">
      <alignment horizontal="center"/>
    </xf>
    <xf numFmtId="0" fontId="31" fillId="0" borderId="12" xfId="0" applyFont="1" applyBorder="1" applyAlignment="1">
      <alignment horizontal="center"/>
    </xf>
    <xf numFmtId="0" fontId="31" fillId="0" borderId="15" xfId="0" applyFont="1" applyBorder="1" applyAlignment="1">
      <alignment horizontal="left"/>
    </xf>
    <xf numFmtId="0" fontId="31" fillId="9" borderId="12" xfId="0" applyFont="1" applyFill="1" applyBorder="1" applyAlignment="1">
      <alignment horizontal="center"/>
    </xf>
    <xf numFmtId="0" fontId="31" fillId="10" borderId="15" xfId="0" applyFont="1" applyFill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2" fillId="10" borderId="15" xfId="0" applyFont="1" applyFill="1" applyBorder="1" applyAlignment="1">
      <alignment horizontal="center"/>
    </xf>
    <xf numFmtId="0" fontId="31" fillId="0" borderId="10" xfId="0" applyFont="1" applyBorder="1" applyAlignment="1">
      <alignment horizontal="left"/>
    </xf>
    <xf numFmtId="0" fontId="31" fillId="9" borderId="10" xfId="0" applyFont="1" applyFill="1" applyBorder="1" applyAlignment="1">
      <alignment horizontal="center"/>
    </xf>
    <xf numFmtId="0" fontId="32" fillId="9" borderId="10" xfId="0" applyFont="1" applyFill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9" borderId="0" xfId="0" applyFont="1" applyFill="1" applyAlignment="1">
      <alignment horizontal="center"/>
    </xf>
    <xf numFmtId="0" fontId="31" fillId="0" borderId="22" xfId="0" applyFont="1" applyBorder="1" applyAlignment="1">
      <alignment horizontal="center"/>
    </xf>
    <xf numFmtId="0" fontId="31" fillId="0" borderId="23" xfId="0" applyFont="1" applyBorder="1" applyAlignment="1">
      <alignment horizontal="center"/>
    </xf>
    <xf numFmtId="0" fontId="31" fillId="0" borderId="15" xfId="0" applyFont="1" applyBorder="1"/>
    <xf numFmtId="0" fontId="31" fillId="10" borderId="10" xfId="0" applyFont="1" applyFill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32" fillId="9" borderId="15" xfId="0" applyFont="1" applyFill="1" applyBorder="1" applyAlignment="1">
      <alignment horizontal="center"/>
    </xf>
    <xf numFmtId="0" fontId="35" fillId="9" borderId="15" xfId="0" applyFont="1" applyFill="1" applyBorder="1" applyAlignment="1">
      <alignment horizontal="center"/>
    </xf>
    <xf numFmtId="0" fontId="36" fillId="9" borderId="15" xfId="0" applyFont="1" applyFill="1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37" fillId="9" borderId="15" xfId="0" applyFont="1" applyFill="1" applyBorder="1" applyAlignment="1">
      <alignment horizontal="center"/>
    </xf>
    <xf numFmtId="0" fontId="38" fillId="9" borderId="15" xfId="0" applyFont="1" applyFill="1" applyBorder="1" applyAlignment="1">
      <alignment horizontal="center"/>
    </xf>
    <xf numFmtId="0" fontId="38" fillId="0" borderId="15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31" fillId="10" borderId="0" xfId="0" applyFont="1" applyFill="1" applyAlignment="1">
      <alignment horizontal="center"/>
    </xf>
    <xf numFmtId="0" fontId="33" fillId="0" borderId="0" xfId="0" applyFont="1" applyAlignment="1">
      <alignment horizontal="center"/>
    </xf>
    <xf numFmtId="0" fontId="31" fillId="0" borderId="0" xfId="0" applyFont="1"/>
    <xf numFmtId="0" fontId="32" fillId="10" borderId="0" xfId="0" applyFont="1" applyFill="1" applyAlignment="1">
      <alignment horizontal="center"/>
    </xf>
    <xf numFmtId="0" fontId="39" fillId="0" borderId="15" xfId="0" applyFont="1" applyBorder="1" applyAlignment="1">
      <alignment horizontal="center"/>
    </xf>
  </cellXfs>
  <cellStyles count="6">
    <cellStyle name="Normal" xfId="0" builtinId="0"/>
    <cellStyle name="Normal_Diversidad" xfId="1" xr:uid="{C31E4A76-CDA9-42AA-8866-F8D6AA63B33A}"/>
    <cellStyle name="Normal_Diversidad_1" xfId="2" xr:uid="{4026F8D1-7A32-4F2E-A0B4-C3FF8863F7F9}"/>
    <cellStyle name="Normal_IEO" xfId="4" xr:uid="{E1608A82-C5CE-4DC2-BAC5-B7D882F12172}"/>
    <cellStyle name="Normal_IEO Nov. 2025" xfId="5" xr:uid="{6AD822EC-9FD2-4784-A8CF-48F5B75AD222}"/>
    <cellStyle name="Normal_Sustratos" xfId="3" xr:uid="{951DEE68-7181-447B-B7B7-04EB2911BB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28B72-4E88-4975-954A-EDC02C1EACB3}">
  <dimension ref="A1:FZ56"/>
  <sheetViews>
    <sheetView topLeftCell="A13" zoomScale="70" zoomScaleNormal="70" workbookViewId="0">
      <pane xSplit="1" topLeftCell="FG1" activePane="topRight" state="frozen"/>
      <selection pane="topRight" activeCell="A49" sqref="A49:FY49"/>
    </sheetView>
  </sheetViews>
  <sheetFormatPr baseColWidth="10" defaultRowHeight="14.5"/>
  <cols>
    <col min="1" max="1" width="30.26953125" customWidth="1"/>
  </cols>
  <sheetData>
    <row r="1" spans="1:182" ht="15.5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3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 t="s">
        <v>1</v>
      </c>
      <c r="AD1" s="2" t="s">
        <v>1</v>
      </c>
      <c r="AE1" s="2" t="s">
        <v>1</v>
      </c>
      <c r="AF1" s="2" t="s">
        <v>2</v>
      </c>
      <c r="AG1" s="2" t="s">
        <v>2</v>
      </c>
      <c r="AH1" s="2" t="s">
        <v>2</v>
      </c>
      <c r="AI1" s="2" t="s">
        <v>2</v>
      </c>
      <c r="AJ1" s="2" t="s">
        <v>2</v>
      </c>
      <c r="AK1" s="2" t="s">
        <v>2</v>
      </c>
      <c r="AL1" s="2" t="s">
        <v>2</v>
      </c>
      <c r="AM1" s="2" t="s">
        <v>2</v>
      </c>
      <c r="AN1" s="2" t="s">
        <v>2</v>
      </c>
      <c r="AO1" s="2" t="s">
        <v>2</v>
      </c>
      <c r="AP1" s="2" t="s">
        <v>2</v>
      </c>
      <c r="AQ1" s="2" t="s">
        <v>2</v>
      </c>
      <c r="AR1" s="2" t="s">
        <v>2</v>
      </c>
      <c r="AS1" s="2" t="s">
        <v>2</v>
      </c>
      <c r="AT1" s="2" t="s">
        <v>2</v>
      </c>
      <c r="AU1" s="3" t="s">
        <v>2</v>
      </c>
      <c r="AV1" s="2" t="s">
        <v>2</v>
      </c>
      <c r="AW1" s="2" t="s">
        <v>2</v>
      </c>
      <c r="AX1" s="2" t="s">
        <v>2</v>
      </c>
      <c r="AY1" s="2" t="s">
        <v>2</v>
      </c>
      <c r="AZ1" s="2" t="s">
        <v>2</v>
      </c>
      <c r="BA1" s="2" t="s">
        <v>2</v>
      </c>
      <c r="BB1" s="2" t="s">
        <v>2</v>
      </c>
      <c r="BC1" s="2" t="s">
        <v>2</v>
      </c>
      <c r="BD1" s="2" t="s">
        <v>2</v>
      </c>
      <c r="BE1" s="2" t="s">
        <v>2</v>
      </c>
      <c r="BF1" s="2" t="s">
        <v>2</v>
      </c>
      <c r="BG1" s="2" t="s">
        <v>2</v>
      </c>
      <c r="BH1" s="2" t="s">
        <v>2</v>
      </c>
      <c r="BI1" s="2" t="s">
        <v>2</v>
      </c>
      <c r="BJ1" s="3" t="s">
        <v>1</v>
      </c>
      <c r="BK1" s="2" t="s">
        <v>1</v>
      </c>
      <c r="BL1" s="2" t="s">
        <v>1</v>
      </c>
      <c r="BM1" s="2" t="s">
        <v>1</v>
      </c>
      <c r="BN1" s="2" t="s">
        <v>1</v>
      </c>
      <c r="BO1" s="2" t="s">
        <v>1</v>
      </c>
      <c r="BP1" s="2" t="s">
        <v>1</v>
      </c>
      <c r="BQ1" s="2" t="s">
        <v>1</v>
      </c>
      <c r="BR1" s="2" t="s">
        <v>1</v>
      </c>
      <c r="BS1" s="2" t="s">
        <v>1</v>
      </c>
      <c r="BT1" s="2" t="s">
        <v>1</v>
      </c>
      <c r="BU1" s="2" t="s">
        <v>1</v>
      </c>
      <c r="BV1" s="2" t="s">
        <v>1</v>
      </c>
      <c r="BW1" s="2" t="s">
        <v>1</v>
      </c>
      <c r="BX1" s="2" t="s">
        <v>1</v>
      </c>
      <c r="BY1" s="3" t="s">
        <v>1</v>
      </c>
      <c r="BZ1" s="2" t="s">
        <v>1</v>
      </c>
      <c r="CA1" s="2" t="s">
        <v>1</v>
      </c>
      <c r="CB1" s="2" t="s">
        <v>1</v>
      </c>
      <c r="CC1" s="2" t="s">
        <v>1</v>
      </c>
      <c r="CD1" s="2" t="s">
        <v>1</v>
      </c>
      <c r="CE1" s="2" t="s">
        <v>1</v>
      </c>
      <c r="CF1" s="2" t="s">
        <v>1</v>
      </c>
      <c r="CG1" s="2" t="s">
        <v>1</v>
      </c>
      <c r="CH1" s="2" t="s">
        <v>1</v>
      </c>
      <c r="CI1" s="2" t="s">
        <v>1</v>
      </c>
      <c r="CJ1" s="2" t="s">
        <v>1</v>
      </c>
      <c r="CK1" s="2" t="s">
        <v>1</v>
      </c>
      <c r="CL1" s="2" t="s">
        <v>1</v>
      </c>
      <c r="CM1" s="2" t="s">
        <v>1</v>
      </c>
      <c r="CN1" s="3" t="s">
        <v>2</v>
      </c>
      <c r="CO1" s="2" t="s">
        <v>2</v>
      </c>
      <c r="CP1" s="2" t="s">
        <v>2</v>
      </c>
      <c r="CQ1" s="2" t="s">
        <v>2</v>
      </c>
      <c r="CR1" s="2" t="s">
        <v>2</v>
      </c>
      <c r="CS1" s="2" t="s">
        <v>2</v>
      </c>
      <c r="CT1" s="2" t="s">
        <v>2</v>
      </c>
      <c r="CU1" s="2" t="s">
        <v>2</v>
      </c>
      <c r="CV1" s="2" t="s">
        <v>2</v>
      </c>
      <c r="CW1" s="2" t="s">
        <v>2</v>
      </c>
      <c r="CX1" s="2" t="s">
        <v>2</v>
      </c>
      <c r="CY1" s="2" t="s">
        <v>2</v>
      </c>
      <c r="CZ1" s="2" t="s">
        <v>2</v>
      </c>
      <c r="DA1" s="2" t="s">
        <v>2</v>
      </c>
      <c r="DB1" s="2" t="s">
        <v>2</v>
      </c>
      <c r="DC1" s="3" t="s">
        <v>2</v>
      </c>
      <c r="DD1" s="2" t="s">
        <v>2</v>
      </c>
      <c r="DE1" s="2" t="s">
        <v>2</v>
      </c>
      <c r="DF1" s="2" t="s">
        <v>2</v>
      </c>
      <c r="DG1" s="2" t="s">
        <v>2</v>
      </c>
      <c r="DH1" s="2" t="s">
        <v>2</v>
      </c>
      <c r="DI1" s="2" t="s">
        <v>2</v>
      </c>
      <c r="DJ1" s="2" t="s">
        <v>2</v>
      </c>
      <c r="DK1" s="2" t="s">
        <v>2</v>
      </c>
      <c r="DL1" s="2" t="s">
        <v>2</v>
      </c>
      <c r="DM1" s="2" t="s">
        <v>2</v>
      </c>
      <c r="DN1" s="2" t="s">
        <v>2</v>
      </c>
      <c r="DO1" s="2" t="s">
        <v>2</v>
      </c>
      <c r="DP1" s="2" t="s">
        <v>2</v>
      </c>
      <c r="DQ1" s="2" t="s">
        <v>2</v>
      </c>
      <c r="DR1" s="2" t="s">
        <v>1</v>
      </c>
      <c r="DS1" s="2" t="s">
        <v>1</v>
      </c>
      <c r="DT1" s="2" t="s">
        <v>1</v>
      </c>
      <c r="DU1" s="2" t="s">
        <v>1</v>
      </c>
      <c r="DV1" s="2" t="s">
        <v>1</v>
      </c>
      <c r="DW1" s="2" t="s">
        <v>1</v>
      </c>
      <c r="DX1" s="2" t="s">
        <v>1</v>
      </c>
      <c r="DY1" s="2" t="s">
        <v>1</v>
      </c>
      <c r="DZ1" s="2" t="s">
        <v>1</v>
      </c>
      <c r="EA1" s="2" t="s">
        <v>1</v>
      </c>
      <c r="EB1" s="2" t="s">
        <v>1</v>
      </c>
      <c r="EC1" s="2" t="s">
        <v>1</v>
      </c>
      <c r="ED1" s="2" t="s">
        <v>1</v>
      </c>
      <c r="EE1" s="2" t="s">
        <v>1</v>
      </c>
      <c r="EF1" s="2" t="s">
        <v>1</v>
      </c>
      <c r="EG1" s="3" t="s">
        <v>1</v>
      </c>
      <c r="EH1" s="2" t="s">
        <v>1</v>
      </c>
      <c r="EI1" s="2" t="s">
        <v>1</v>
      </c>
      <c r="EJ1" s="2" t="s">
        <v>1</v>
      </c>
      <c r="EK1" s="2" t="s">
        <v>1</v>
      </c>
      <c r="EL1" s="2" t="s">
        <v>1</v>
      </c>
      <c r="EM1" s="2" t="s">
        <v>1</v>
      </c>
      <c r="EN1" s="2" t="s">
        <v>1</v>
      </c>
      <c r="EO1" s="2" t="s">
        <v>1</v>
      </c>
      <c r="EP1" s="2" t="s">
        <v>1</v>
      </c>
      <c r="EQ1" s="2" t="s">
        <v>1</v>
      </c>
      <c r="ER1" s="2" t="s">
        <v>1</v>
      </c>
      <c r="ES1" s="2" t="s">
        <v>1</v>
      </c>
      <c r="ET1" s="2" t="s">
        <v>1</v>
      </c>
      <c r="EU1" s="2" t="s">
        <v>1</v>
      </c>
      <c r="EV1" s="2" t="s">
        <v>2</v>
      </c>
      <c r="EW1" s="2" t="s">
        <v>2</v>
      </c>
      <c r="EX1" s="2" t="s">
        <v>2</v>
      </c>
      <c r="EY1" s="2" t="s">
        <v>2</v>
      </c>
      <c r="EZ1" s="2" t="s">
        <v>2</v>
      </c>
      <c r="FA1" s="2" t="s">
        <v>2</v>
      </c>
      <c r="FB1" s="2" t="s">
        <v>2</v>
      </c>
      <c r="FC1" s="2" t="s">
        <v>2</v>
      </c>
      <c r="FD1" s="2" t="s">
        <v>2</v>
      </c>
      <c r="FE1" s="2" t="s">
        <v>2</v>
      </c>
      <c r="FF1" s="2" t="s">
        <v>2</v>
      </c>
      <c r="FG1" s="2" t="s">
        <v>2</v>
      </c>
      <c r="FH1" s="2" t="s">
        <v>2</v>
      </c>
      <c r="FI1" s="2" t="s">
        <v>2</v>
      </c>
      <c r="FJ1" s="2" t="s">
        <v>2</v>
      </c>
      <c r="FK1" s="3" t="s">
        <v>2</v>
      </c>
      <c r="FL1" s="2" t="s">
        <v>2</v>
      </c>
      <c r="FM1" s="2" t="s">
        <v>2</v>
      </c>
      <c r="FN1" s="2" t="s">
        <v>2</v>
      </c>
      <c r="FO1" s="2" t="s">
        <v>2</v>
      </c>
      <c r="FP1" s="2" t="s">
        <v>2</v>
      </c>
      <c r="FQ1" s="2" t="s">
        <v>2</v>
      </c>
      <c r="FR1" s="2" t="s">
        <v>2</v>
      </c>
      <c r="FS1" s="2" t="s">
        <v>2</v>
      </c>
      <c r="FT1" s="2" t="s">
        <v>2</v>
      </c>
      <c r="FU1" s="2" t="s">
        <v>2</v>
      </c>
      <c r="FV1" s="2" t="s">
        <v>2</v>
      </c>
      <c r="FW1" s="2" t="s">
        <v>2</v>
      </c>
      <c r="FX1" s="2" t="s">
        <v>2</v>
      </c>
      <c r="FY1" s="2" t="s">
        <v>2</v>
      </c>
    </row>
    <row r="2" spans="1:182" ht="15.5">
      <c r="A2" s="2" t="s">
        <v>3</v>
      </c>
      <c r="B2" s="2" t="s">
        <v>4</v>
      </c>
      <c r="C2" s="2" t="s">
        <v>4</v>
      </c>
      <c r="D2" s="2" t="s">
        <v>4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2" t="s">
        <v>4</v>
      </c>
      <c r="L2" s="2" t="s">
        <v>4</v>
      </c>
      <c r="M2" s="2" t="s">
        <v>4</v>
      </c>
      <c r="N2" s="2" t="s">
        <v>4</v>
      </c>
      <c r="O2" s="2" t="s">
        <v>4</v>
      </c>
      <c r="P2" s="2" t="s">
        <v>4</v>
      </c>
      <c r="Q2" s="3" t="s">
        <v>4</v>
      </c>
      <c r="R2" s="2" t="s">
        <v>4</v>
      </c>
      <c r="S2" s="2" t="s">
        <v>4</v>
      </c>
      <c r="T2" s="2" t="s">
        <v>4</v>
      </c>
      <c r="U2" s="2" t="s">
        <v>4</v>
      </c>
      <c r="V2" s="2" t="s">
        <v>4</v>
      </c>
      <c r="W2" s="2" t="s">
        <v>4</v>
      </c>
      <c r="X2" s="2" t="s">
        <v>4</v>
      </c>
      <c r="Y2" s="2" t="s">
        <v>4</v>
      </c>
      <c r="Z2" s="2" t="s">
        <v>4</v>
      </c>
      <c r="AA2" s="2" t="s">
        <v>4</v>
      </c>
      <c r="AB2" s="2" t="s">
        <v>4</v>
      </c>
      <c r="AC2" s="2" t="s">
        <v>4</v>
      </c>
      <c r="AD2" s="2" t="s">
        <v>4</v>
      </c>
      <c r="AE2" s="2" t="s">
        <v>4</v>
      </c>
      <c r="AF2" s="2" t="s">
        <v>4</v>
      </c>
      <c r="AG2" s="2" t="s">
        <v>4</v>
      </c>
      <c r="AH2" s="2" t="s">
        <v>4</v>
      </c>
      <c r="AI2" s="2" t="s">
        <v>4</v>
      </c>
      <c r="AJ2" s="2" t="s">
        <v>4</v>
      </c>
      <c r="AK2" s="2" t="s">
        <v>4</v>
      </c>
      <c r="AL2" s="2" t="s">
        <v>4</v>
      </c>
      <c r="AM2" s="2" t="s">
        <v>4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3" t="s">
        <v>4</v>
      </c>
      <c r="AV2" s="2" t="s">
        <v>4</v>
      </c>
      <c r="AW2" s="2" t="s">
        <v>4</v>
      </c>
      <c r="AX2" s="2" t="s">
        <v>4</v>
      </c>
      <c r="AY2" s="2" t="s">
        <v>4</v>
      </c>
      <c r="AZ2" s="2" t="s">
        <v>4</v>
      </c>
      <c r="BA2" s="2" t="s">
        <v>4</v>
      </c>
      <c r="BB2" s="2" t="s">
        <v>4</v>
      </c>
      <c r="BC2" s="2" t="s">
        <v>4</v>
      </c>
      <c r="BD2" s="2" t="s">
        <v>4</v>
      </c>
      <c r="BE2" s="2" t="s">
        <v>4</v>
      </c>
      <c r="BF2" s="2" t="s">
        <v>4</v>
      </c>
      <c r="BG2" s="2" t="s">
        <v>4</v>
      </c>
      <c r="BH2" s="2" t="s">
        <v>4</v>
      </c>
      <c r="BI2" s="2" t="s">
        <v>4</v>
      </c>
      <c r="BJ2" s="3" t="s">
        <v>4</v>
      </c>
      <c r="BK2" s="2" t="s">
        <v>4</v>
      </c>
      <c r="BL2" s="2" t="s">
        <v>4</v>
      </c>
      <c r="BM2" s="2" t="s">
        <v>4</v>
      </c>
      <c r="BN2" s="2" t="s">
        <v>4</v>
      </c>
      <c r="BO2" s="2" t="s">
        <v>4</v>
      </c>
      <c r="BP2" s="2" t="s">
        <v>4</v>
      </c>
      <c r="BQ2" s="2" t="s">
        <v>4</v>
      </c>
      <c r="BR2" s="2" t="s">
        <v>4</v>
      </c>
      <c r="BS2" s="2" t="s">
        <v>4</v>
      </c>
      <c r="BT2" s="2" t="s">
        <v>4</v>
      </c>
      <c r="BU2" s="2" t="s">
        <v>4</v>
      </c>
      <c r="BV2" s="2" t="s">
        <v>4</v>
      </c>
      <c r="BW2" s="2" t="s">
        <v>4</v>
      </c>
      <c r="BX2" s="2" t="s">
        <v>4</v>
      </c>
      <c r="BY2" s="3" t="s">
        <v>4</v>
      </c>
      <c r="BZ2" s="2" t="s">
        <v>4</v>
      </c>
      <c r="CA2" s="2" t="s">
        <v>4</v>
      </c>
      <c r="CB2" s="2" t="s">
        <v>4</v>
      </c>
      <c r="CC2" s="2" t="s">
        <v>4</v>
      </c>
      <c r="CD2" s="2" t="s">
        <v>4</v>
      </c>
      <c r="CE2" s="2" t="s">
        <v>4</v>
      </c>
      <c r="CF2" s="2" t="s">
        <v>4</v>
      </c>
      <c r="CG2" s="2" t="s">
        <v>4</v>
      </c>
      <c r="CH2" s="2" t="s">
        <v>4</v>
      </c>
      <c r="CI2" s="2" t="s">
        <v>4</v>
      </c>
      <c r="CJ2" s="2" t="s">
        <v>4</v>
      </c>
      <c r="CK2" s="2" t="s">
        <v>4</v>
      </c>
      <c r="CL2" s="2" t="s">
        <v>4</v>
      </c>
      <c r="CM2" s="2" t="s">
        <v>4</v>
      </c>
      <c r="CN2" s="3" t="s">
        <v>4</v>
      </c>
      <c r="CO2" s="2" t="s">
        <v>4</v>
      </c>
      <c r="CP2" s="2" t="s">
        <v>4</v>
      </c>
      <c r="CQ2" s="2" t="s">
        <v>4</v>
      </c>
      <c r="CR2" s="2" t="s">
        <v>4</v>
      </c>
      <c r="CS2" s="2" t="s">
        <v>4</v>
      </c>
      <c r="CT2" s="2" t="s">
        <v>4</v>
      </c>
      <c r="CU2" s="2" t="s">
        <v>4</v>
      </c>
      <c r="CV2" s="2" t="s">
        <v>4</v>
      </c>
      <c r="CW2" s="2" t="s">
        <v>4</v>
      </c>
      <c r="CX2" s="2" t="s">
        <v>4</v>
      </c>
      <c r="CY2" s="2" t="s">
        <v>4</v>
      </c>
      <c r="CZ2" s="2" t="s">
        <v>4</v>
      </c>
      <c r="DA2" s="2" t="s">
        <v>4</v>
      </c>
      <c r="DB2" s="2" t="s">
        <v>4</v>
      </c>
      <c r="DC2" s="3" t="s">
        <v>4</v>
      </c>
      <c r="DD2" s="2" t="s">
        <v>4</v>
      </c>
      <c r="DE2" s="2" t="s">
        <v>4</v>
      </c>
      <c r="DF2" s="2" t="s">
        <v>4</v>
      </c>
      <c r="DG2" s="2" t="s">
        <v>4</v>
      </c>
      <c r="DH2" s="2" t="s">
        <v>4</v>
      </c>
      <c r="DI2" s="2" t="s">
        <v>4</v>
      </c>
      <c r="DJ2" s="2" t="s">
        <v>4</v>
      </c>
      <c r="DK2" s="2" t="s">
        <v>4</v>
      </c>
      <c r="DL2" s="2" t="s">
        <v>4</v>
      </c>
      <c r="DM2" s="2" t="s">
        <v>4</v>
      </c>
      <c r="DN2" s="2" t="s">
        <v>4</v>
      </c>
      <c r="DO2" s="2" t="s">
        <v>4</v>
      </c>
      <c r="DP2" s="2" t="s">
        <v>4</v>
      </c>
      <c r="DQ2" s="2" t="s">
        <v>4</v>
      </c>
      <c r="DR2" s="2" t="s">
        <v>4</v>
      </c>
      <c r="DS2" s="2" t="s">
        <v>4</v>
      </c>
      <c r="DT2" s="2" t="s">
        <v>4</v>
      </c>
      <c r="DU2" s="2" t="s">
        <v>4</v>
      </c>
      <c r="DV2" s="2" t="s">
        <v>4</v>
      </c>
      <c r="DW2" s="2" t="s">
        <v>4</v>
      </c>
      <c r="DX2" s="2" t="s">
        <v>4</v>
      </c>
      <c r="DY2" s="2" t="s">
        <v>4</v>
      </c>
      <c r="DZ2" s="2" t="s">
        <v>4</v>
      </c>
      <c r="EA2" s="2" t="s">
        <v>4</v>
      </c>
      <c r="EB2" s="2" t="s">
        <v>4</v>
      </c>
      <c r="EC2" s="2" t="s">
        <v>4</v>
      </c>
      <c r="ED2" s="2" t="s">
        <v>4</v>
      </c>
      <c r="EE2" s="2" t="s">
        <v>4</v>
      </c>
      <c r="EF2" s="2" t="s">
        <v>4</v>
      </c>
      <c r="EG2" s="3" t="s">
        <v>4</v>
      </c>
      <c r="EH2" s="2" t="s">
        <v>4</v>
      </c>
      <c r="EI2" s="2" t="s">
        <v>4</v>
      </c>
      <c r="EJ2" s="2" t="s">
        <v>4</v>
      </c>
      <c r="EK2" s="2" t="s">
        <v>4</v>
      </c>
      <c r="EL2" s="2" t="s">
        <v>4</v>
      </c>
      <c r="EM2" s="2" t="s">
        <v>4</v>
      </c>
      <c r="EN2" s="2" t="s">
        <v>4</v>
      </c>
      <c r="EO2" s="2" t="s">
        <v>4</v>
      </c>
      <c r="EP2" s="2" t="s">
        <v>4</v>
      </c>
      <c r="EQ2" s="2" t="s">
        <v>4</v>
      </c>
      <c r="ER2" s="2" t="s">
        <v>4</v>
      </c>
      <c r="ES2" s="2" t="s">
        <v>4</v>
      </c>
      <c r="ET2" s="2" t="s">
        <v>4</v>
      </c>
      <c r="EU2" s="2" t="s">
        <v>4</v>
      </c>
      <c r="EV2" s="2" t="s">
        <v>4</v>
      </c>
      <c r="EW2" s="2" t="s">
        <v>4</v>
      </c>
      <c r="EX2" s="2" t="s">
        <v>4</v>
      </c>
      <c r="EY2" s="2" t="s">
        <v>4</v>
      </c>
      <c r="EZ2" s="2" t="s">
        <v>4</v>
      </c>
      <c r="FA2" s="2" t="s">
        <v>4</v>
      </c>
      <c r="FB2" s="2" t="s">
        <v>4</v>
      </c>
      <c r="FC2" s="2" t="s">
        <v>4</v>
      </c>
      <c r="FD2" s="2" t="s">
        <v>4</v>
      </c>
      <c r="FE2" s="2" t="s">
        <v>4</v>
      </c>
      <c r="FF2" s="2" t="s">
        <v>4</v>
      </c>
      <c r="FG2" s="2" t="s">
        <v>4</v>
      </c>
      <c r="FH2" s="2" t="s">
        <v>4</v>
      </c>
      <c r="FI2" s="2" t="s">
        <v>4</v>
      </c>
      <c r="FJ2" s="2" t="s">
        <v>4</v>
      </c>
      <c r="FK2" s="3" t="s">
        <v>4</v>
      </c>
      <c r="FL2" s="2" t="s">
        <v>4</v>
      </c>
      <c r="FM2" s="2" t="s">
        <v>4</v>
      </c>
      <c r="FN2" s="2" t="s">
        <v>4</v>
      </c>
      <c r="FO2" s="2" t="s">
        <v>4</v>
      </c>
      <c r="FP2" s="2" t="s">
        <v>4</v>
      </c>
      <c r="FQ2" s="2" t="s">
        <v>4</v>
      </c>
      <c r="FR2" s="2" t="s">
        <v>4</v>
      </c>
      <c r="FS2" s="2" t="s">
        <v>4</v>
      </c>
      <c r="FT2" s="2" t="s">
        <v>4</v>
      </c>
      <c r="FU2" s="2" t="s">
        <v>4</v>
      </c>
      <c r="FV2" s="2" t="s">
        <v>4</v>
      </c>
      <c r="FW2" s="2" t="s">
        <v>4</v>
      </c>
      <c r="FX2" s="2" t="s">
        <v>4</v>
      </c>
      <c r="FY2" s="2" t="s">
        <v>4</v>
      </c>
    </row>
    <row r="3" spans="1:182" ht="15.5">
      <c r="A3" s="2" t="s">
        <v>5</v>
      </c>
      <c r="B3" s="2" t="str">
        <f t="shared" ref="B3:AG3" si="0">CONCATENATE(B1,B2)</f>
        <v>FarmMicro</v>
      </c>
      <c r="C3" s="2" t="str">
        <f t="shared" si="0"/>
        <v>FarmMicro</v>
      </c>
      <c r="D3" s="2" t="str">
        <f t="shared" si="0"/>
        <v>FarmMicro</v>
      </c>
      <c r="E3" s="2" t="str">
        <f t="shared" si="0"/>
        <v>FarmMicro</v>
      </c>
      <c r="F3" s="2" t="str">
        <f t="shared" si="0"/>
        <v>FarmMicro</v>
      </c>
      <c r="G3" s="2" t="str">
        <f t="shared" si="0"/>
        <v>FarmMicro</v>
      </c>
      <c r="H3" s="2" t="str">
        <f t="shared" si="0"/>
        <v>FarmMicro</v>
      </c>
      <c r="I3" s="2" t="str">
        <f t="shared" si="0"/>
        <v>FarmMicro</v>
      </c>
      <c r="J3" s="2" t="str">
        <f t="shared" si="0"/>
        <v>FarmMicro</v>
      </c>
      <c r="K3" s="2" t="str">
        <f t="shared" si="0"/>
        <v>FarmMicro</v>
      </c>
      <c r="L3" s="2" t="str">
        <f t="shared" si="0"/>
        <v>FarmMicro</v>
      </c>
      <c r="M3" s="2" t="str">
        <f t="shared" si="0"/>
        <v>FarmMicro</v>
      </c>
      <c r="N3" s="2" t="str">
        <f t="shared" si="0"/>
        <v>FarmMicro</v>
      </c>
      <c r="O3" s="2" t="str">
        <f t="shared" si="0"/>
        <v>FarmMicro</v>
      </c>
      <c r="P3" s="2" t="str">
        <f t="shared" si="0"/>
        <v>FarmMicro</v>
      </c>
      <c r="Q3" s="3" t="str">
        <f t="shared" si="0"/>
        <v>FarmMicro</v>
      </c>
      <c r="R3" s="2" t="str">
        <f t="shared" si="0"/>
        <v>FarmMicro</v>
      </c>
      <c r="S3" s="2" t="str">
        <f t="shared" si="0"/>
        <v>FarmMicro</v>
      </c>
      <c r="T3" s="2" t="str">
        <f t="shared" si="0"/>
        <v>FarmMicro</v>
      </c>
      <c r="U3" s="2" t="str">
        <f t="shared" si="0"/>
        <v>FarmMicro</v>
      </c>
      <c r="V3" s="2" t="str">
        <f t="shared" si="0"/>
        <v>FarmMicro</v>
      </c>
      <c r="W3" s="2" t="str">
        <f t="shared" si="0"/>
        <v>FarmMicro</v>
      </c>
      <c r="X3" s="2" t="str">
        <f t="shared" si="0"/>
        <v>FarmMicro</v>
      </c>
      <c r="Y3" s="2" t="str">
        <f t="shared" si="0"/>
        <v>FarmMicro</v>
      </c>
      <c r="Z3" s="2" t="str">
        <f t="shared" si="0"/>
        <v>FarmMicro</v>
      </c>
      <c r="AA3" s="2" t="str">
        <f t="shared" si="0"/>
        <v>FarmMicro</v>
      </c>
      <c r="AB3" s="2" t="str">
        <f t="shared" si="0"/>
        <v>FarmMicro</v>
      </c>
      <c r="AC3" s="2" t="str">
        <f t="shared" si="0"/>
        <v>FarmMicro</v>
      </c>
      <c r="AD3" s="2" t="str">
        <f t="shared" si="0"/>
        <v>FarmMicro</v>
      </c>
      <c r="AE3" s="2" t="str">
        <f t="shared" si="0"/>
        <v>FarmMicro</v>
      </c>
      <c r="AF3" s="2" t="str">
        <f t="shared" si="0"/>
        <v>RefMicro</v>
      </c>
      <c r="AG3" s="2" t="str">
        <f t="shared" si="0"/>
        <v>RefMicro</v>
      </c>
      <c r="AH3" s="2" t="str">
        <f t="shared" ref="AH3:BM3" si="1">CONCATENATE(AH1,AH2)</f>
        <v>RefMicro</v>
      </c>
      <c r="AI3" s="2" t="str">
        <f t="shared" si="1"/>
        <v>RefMicro</v>
      </c>
      <c r="AJ3" s="2" t="str">
        <f t="shared" si="1"/>
        <v>RefMicro</v>
      </c>
      <c r="AK3" s="2" t="str">
        <f t="shared" si="1"/>
        <v>RefMicro</v>
      </c>
      <c r="AL3" s="2" t="str">
        <f t="shared" si="1"/>
        <v>RefMicro</v>
      </c>
      <c r="AM3" s="2" t="str">
        <f t="shared" si="1"/>
        <v>RefMicro</v>
      </c>
      <c r="AN3" s="2" t="str">
        <f t="shared" si="1"/>
        <v>RefMicro</v>
      </c>
      <c r="AO3" s="2" t="str">
        <f t="shared" si="1"/>
        <v>RefMicro</v>
      </c>
      <c r="AP3" s="2" t="str">
        <f t="shared" si="1"/>
        <v>RefMicro</v>
      </c>
      <c r="AQ3" s="2" t="str">
        <f t="shared" si="1"/>
        <v>RefMicro</v>
      </c>
      <c r="AR3" s="2" t="str">
        <f t="shared" si="1"/>
        <v>RefMicro</v>
      </c>
      <c r="AS3" s="2" t="str">
        <f t="shared" si="1"/>
        <v>RefMicro</v>
      </c>
      <c r="AT3" s="2" t="str">
        <f t="shared" si="1"/>
        <v>RefMicro</v>
      </c>
      <c r="AU3" s="3" t="str">
        <f t="shared" si="1"/>
        <v>RefMicro</v>
      </c>
      <c r="AV3" s="2" t="str">
        <f t="shared" si="1"/>
        <v>RefMicro</v>
      </c>
      <c r="AW3" s="2" t="str">
        <f t="shared" si="1"/>
        <v>RefMicro</v>
      </c>
      <c r="AX3" s="2" t="str">
        <f t="shared" si="1"/>
        <v>RefMicro</v>
      </c>
      <c r="AY3" s="2" t="str">
        <f t="shared" si="1"/>
        <v>RefMicro</v>
      </c>
      <c r="AZ3" s="2" t="str">
        <f t="shared" si="1"/>
        <v>RefMicro</v>
      </c>
      <c r="BA3" s="2" t="str">
        <f t="shared" si="1"/>
        <v>RefMicro</v>
      </c>
      <c r="BB3" s="2" t="str">
        <f t="shared" si="1"/>
        <v>RefMicro</v>
      </c>
      <c r="BC3" s="2" t="str">
        <f t="shared" si="1"/>
        <v>RefMicro</v>
      </c>
      <c r="BD3" s="2" t="str">
        <f t="shared" si="1"/>
        <v>RefMicro</v>
      </c>
      <c r="BE3" s="2" t="str">
        <f t="shared" si="1"/>
        <v>RefMicro</v>
      </c>
      <c r="BF3" s="2" t="str">
        <f t="shared" si="1"/>
        <v>RefMicro</v>
      </c>
      <c r="BG3" s="2" t="str">
        <f t="shared" si="1"/>
        <v>RefMicro</v>
      </c>
      <c r="BH3" s="2" t="str">
        <f t="shared" si="1"/>
        <v>RefMicro</v>
      </c>
      <c r="BI3" s="2" t="str">
        <f t="shared" si="1"/>
        <v>RefMicro</v>
      </c>
      <c r="BJ3" s="3" t="str">
        <f t="shared" si="1"/>
        <v>FarmMicro</v>
      </c>
      <c r="BK3" s="2" t="str">
        <f t="shared" si="1"/>
        <v>FarmMicro</v>
      </c>
      <c r="BL3" s="2" t="str">
        <f t="shared" si="1"/>
        <v>FarmMicro</v>
      </c>
      <c r="BM3" s="2" t="str">
        <f t="shared" si="1"/>
        <v>FarmMicro</v>
      </c>
      <c r="BN3" s="2" t="str">
        <f t="shared" ref="BN3:CS3" si="2">CONCATENATE(BN1,BN2)</f>
        <v>FarmMicro</v>
      </c>
      <c r="BO3" s="2" t="str">
        <f t="shared" si="2"/>
        <v>FarmMicro</v>
      </c>
      <c r="BP3" s="2" t="str">
        <f t="shared" si="2"/>
        <v>FarmMicro</v>
      </c>
      <c r="BQ3" s="2" t="str">
        <f t="shared" si="2"/>
        <v>FarmMicro</v>
      </c>
      <c r="BR3" s="2" t="str">
        <f t="shared" si="2"/>
        <v>FarmMicro</v>
      </c>
      <c r="BS3" s="2" t="str">
        <f t="shared" si="2"/>
        <v>FarmMicro</v>
      </c>
      <c r="BT3" s="2" t="str">
        <f t="shared" si="2"/>
        <v>FarmMicro</v>
      </c>
      <c r="BU3" s="2" t="str">
        <f t="shared" si="2"/>
        <v>FarmMicro</v>
      </c>
      <c r="BV3" s="2" t="str">
        <f t="shared" si="2"/>
        <v>FarmMicro</v>
      </c>
      <c r="BW3" s="2" t="str">
        <f t="shared" si="2"/>
        <v>FarmMicro</v>
      </c>
      <c r="BX3" s="2" t="str">
        <f t="shared" si="2"/>
        <v>FarmMicro</v>
      </c>
      <c r="BY3" s="3" t="str">
        <f t="shared" si="2"/>
        <v>FarmMicro</v>
      </c>
      <c r="BZ3" s="2" t="str">
        <f t="shared" si="2"/>
        <v>FarmMicro</v>
      </c>
      <c r="CA3" s="2" t="str">
        <f t="shared" si="2"/>
        <v>FarmMicro</v>
      </c>
      <c r="CB3" s="2" t="str">
        <f t="shared" si="2"/>
        <v>FarmMicro</v>
      </c>
      <c r="CC3" s="2" t="str">
        <f t="shared" si="2"/>
        <v>FarmMicro</v>
      </c>
      <c r="CD3" s="2" t="str">
        <f t="shared" si="2"/>
        <v>FarmMicro</v>
      </c>
      <c r="CE3" s="2" t="str">
        <f t="shared" si="2"/>
        <v>FarmMicro</v>
      </c>
      <c r="CF3" s="2" t="str">
        <f t="shared" si="2"/>
        <v>FarmMicro</v>
      </c>
      <c r="CG3" s="2" t="str">
        <f t="shared" si="2"/>
        <v>FarmMicro</v>
      </c>
      <c r="CH3" s="2" t="str">
        <f t="shared" si="2"/>
        <v>FarmMicro</v>
      </c>
      <c r="CI3" s="2" t="str">
        <f t="shared" si="2"/>
        <v>FarmMicro</v>
      </c>
      <c r="CJ3" s="2" t="str">
        <f t="shared" si="2"/>
        <v>FarmMicro</v>
      </c>
      <c r="CK3" s="2" t="str">
        <f t="shared" si="2"/>
        <v>FarmMicro</v>
      </c>
      <c r="CL3" s="2" t="str">
        <f t="shared" si="2"/>
        <v>FarmMicro</v>
      </c>
      <c r="CM3" s="2" t="str">
        <f t="shared" si="2"/>
        <v>FarmMicro</v>
      </c>
      <c r="CN3" s="3" t="str">
        <f t="shared" si="2"/>
        <v>RefMicro</v>
      </c>
      <c r="CO3" s="2" t="str">
        <f t="shared" si="2"/>
        <v>RefMicro</v>
      </c>
      <c r="CP3" s="2" t="str">
        <f t="shared" si="2"/>
        <v>RefMicro</v>
      </c>
      <c r="CQ3" s="2" t="str">
        <f t="shared" si="2"/>
        <v>RefMicro</v>
      </c>
      <c r="CR3" s="2" t="str">
        <f t="shared" si="2"/>
        <v>RefMicro</v>
      </c>
      <c r="CS3" s="2" t="str">
        <f t="shared" si="2"/>
        <v>RefMicro</v>
      </c>
      <c r="CT3" s="2" t="str">
        <f t="shared" ref="CT3:DY3" si="3">CONCATENATE(CT1,CT2)</f>
        <v>RefMicro</v>
      </c>
      <c r="CU3" s="2" t="str">
        <f t="shared" si="3"/>
        <v>RefMicro</v>
      </c>
      <c r="CV3" s="2" t="str">
        <f t="shared" si="3"/>
        <v>RefMicro</v>
      </c>
      <c r="CW3" s="2" t="str">
        <f t="shared" si="3"/>
        <v>RefMicro</v>
      </c>
      <c r="CX3" s="2" t="str">
        <f t="shared" si="3"/>
        <v>RefMicro</v>
      </c>
      <c r="CY3" s="2" t="str">
        <f t="shared" si="3"/>
        <v>RefMicro</v>
      </c>
      <c r="CZ3" s="2" t="str">
        <f t="shared" si="3"/>
        <v>RefMicro</v>
      </c>
      <c r="DA3" s="2" t="str">
        <f t="shared" si="3"/>
        <v>RefMicro</v>
      </c>
      <c r="DB3" s="2" t="str">
        <f t="shared" si="3"/>
        <v>RefMicro</v>
      </c>
      <c r="DC3" s="3" t="str">
        <f t="shared" si="3"/>
        <v>RefMicro</v>
      </c>
      <c r="DD3" s="2" t="str">
        <f t="shared" si="3"/>
        <v>RefMicro</v>
      </c>
      <c r="DE3" s="2" t="str">
        <f t="shared" si="3"/>
        <v>RefMicro</v>
      </c>
      <c r="DF3" s="2" t="str">
        <f t="shared" si="3"/>
        <v>RefMicro</v>
      </c>
      <c r="DG3" s="2" t="str">
        <f t="shared" si="3"/>
        <v>RefMicro</v>
      </c>
      <c r="DH3" s="2" t="str">
        <f t="shared" si="3"/>
        <v>RefMicro</v>
      </c>
      <c r="DI3" s="2" t="str">
        <f t="shared" si="3"/>
        <v>RefMicro</v>
      </c>
      <c r="DJ3" s="2" t="str">
        <f t="shared" si="3"/>
        <v>RefMicro</v>
      </c>
      <c r="DK3" s="2" t="str">
        <f t="shared" si="3"/>
        <v>RefMicro</v>
      </c>
      <c r="DL3" s="2" t="str">
        <f t="shared" si="3"/>
        <v>RefMicro</v>
      </c>
      <c r="DM3" s="2" t="str">
        <f t="shared" si="3"/>
        <v>RefMicro</v>
      </c>
      <c r="DN3" s="2" t="str">
        <f t="shared" si="3"/>
        <v>RefMicro</v>
      </c>
      <c r="DO3" s="2" t="str">
        <f t="shared" si="3"/>
        <v>RefMicro</v>
      </c>
      <c r="DP3" s="2" t="str">
        <f t="shared" si="3"/>
        <v>RefMicro</v>
      </c>
      <c r="DQ3" s="2" t="str">
        <f t="shared" si="3"/>
        <v>RefMicro</v>
      </c>
      <c r="DR3" s="2" t="str">
        <f t="shared" si="3"/>
        <v>FarmMicro</v>
      </c>
      <c r="DS3" s="2" t="str">
        <f t="shared" si="3"/>
        <v>FarmMicro</v>
      </c>
      <c r="DT3" s="2" t="str">
        <f t="shared" si="3"/>
        <v>FarmMicro</v>
      </c>
      <c r="DU3" s="2" t="str">
        <f t="shared" si="3"/>
        <v>FarmMicro</v>
      </c>
      <c r="DV3" s="2" t="str">
        <f t="shared" si="3"/>
        <v>FarmMicro</v>
      </c>
      <c r="DW3" s="2" t="str">
        <f t="shared" si="3"/>
        <v>FarmMicro</v>
      </c>
      <c r="DX3" s="2" t="str">
        <f t="shared" si="3"/>
        <v>FarmMicro</v>
      </c>
      <c r="DY3" s="2" t="str">
        <f t="shared" si="3"/>
        <v>FarmMicro</v>
      </c>
      <c r="DZ3" s="2" t="str">
        <f t="shared" ref="DZ3:FE3" si="4">CONCATENATE(DZ1,DZ2)</f>
        <v>FarmMicro</v>
      </c>
      <c r="EA3" s="2" t="str">
        <f t="shared" si="4"/>
        <v>FarmMicro</v>
      </c>
      <c r="EB3" s="2" t="str">
        <f t="shared" si="4"/>
        <v>FarmMicro</v>
      </c>
      <c r="EC3" s="2" t="str">
        <f t="shared" si="4"/>
        <v>FarmMicro</v>
      </c>
      <c r="ED3" s="2" t="str">
        <f t="shared" si="4"/>
        <v>FarmMicro</v>
      </c>
      <c r="EE3" s="2" t="str">
        <f t="shared" si="4"/>
        <v>FarmMicro</v>
      </c>
      <c r="EF3" s="2" t="str">
        <f t="shared" si="4"/>
        <v>FarmMicro</v>
      </c>
      <c r="EG3" s="3" t="str">
        <f t="shared" si="4"/>
        <v>FarmMicro</v>
      </c>
      <c r="EH3" s="2" t="str">
        <f t="shared" si="4"/>
        <v>FarmMicro</v>
      </c>
      <c r="EI3" s="2" t="str">
        <f t="shared" si="4"/>
        <v>FarmMicro</v>
      </c>
      <c r="EJ3" s="2" t="str">
        <f t="shared" si="4"/>
        <v>FarmMicro</v>
      </c>
      <c r="EK3" s="2" t="str">
        <f t="shared" si="4"/>
        <v>FarmMicro</v>
      </c>
      <c r="EL3" s="2" t="str">
        <f t="shared" si="4"/>
        <v>FarmMicro</v>
      </c>
      <c r="EM3" s="2" t="str">
        <f t="shared" si="4"/>
        <v>FarmMicro</v>
      </c>
      <c r="EN3" s="2" t="str">
        <f t="shared" si="4"/>
        <v>FarmMicro</v>
      </c>
      <c r="EO3" s="2" t="str">
        <f t="shared" si="4"/>
        <v>FarmMicro</v>
      </c>
      <c r="EP3" s="2" t="str">
        <f t="shared" si="4"/>
        <v>FarmMicro</v>
      </c>
      <c r="EQ3" s="2" t="str">
        <f t="shared" si="4"/>
        <v>FarmMicro</v>
      </c>
      <c r="ER3" s="2" t="str">
        <f t="shared" si="4"/>
        <v>FarmMicro</v>
      </c>
      <c r="ES3" s="2" t="str">
        <f t="shared" si="4"/>
        <v>FarmMicro</v>
      </c>
      <c r="ET3" s="2" t="str">
        <f t="shared" si="4"/>
        <v>FarmMicro</v>
      </c>
      <c r="EU3" s="2" t="str">
        <f t="shared" si="4"/>
        <v>FarmMicro</v>
      </c>
      <c r="EV3" s="2" t="str">
        <f t="shared" si="4"/>
        <v>RefMicro</v>
      </c>
      <c r="EW3" s="2" t="str">
        <f t="shared" si="4"/>
        <v>RefMicro</v>
      </c>
      <c r="EX3" s="2" t="str">
        <f t="shared" si="4"/>
        <v>RefMicro</v>
      </c>
      <c r="EY3" s="2" t="str">
        <f t="shared" si="4"/>
        <v>RefMicro</v>
      </c>
      <c r="EZ3" s="2" t="str">
        <f t="shared" si="4"/>
        <v>RefMicro</v>
      </c>
      <c r="FA3" s="2" t="str">
        <f t="shared" si="4"/>
        <v>RefMicro</v>
      </c>
      <c r="FB3" s="2" t="str">
        <f t="shared" si="4"/>
        <v>RefMicro</v>
      </c>
      <c r="FC3" s="2" t="str">
        <f t="shared" si="4"/>
        <v>RefMicro</v>
      </c>
      <c r="FD3" s="2" t="str">
        <f t="shared" si="4"/>
        <v>RefMicro</v>
      </c>
      <c r="FE3" s="2" t="str">
        <f t="shared" si="4"/>
        <v>RefMicro</v>
      </c>
      <c r="FF3" s="2" t="str">
        <f t="shared" ref="FF3:FY3" si="5">CONCATENATE(FF1,FF2)</f>
        <v>RefMicro</v>
      </c>
      <c r="FG3" s="2" t="str">
        <f t="shared" si="5"/>
        <v>RefMicro</v>
      </c>
      <c r="FH3" s="2" t="str">
        <f t="shared" si="5"/>
        <v>RefMicro</v>
      </c>
      <c r="FI3" s="2" t="str">
        <f t="shared" si="5"/>
        <v>RefMicro</v>
      </c>
      <c r="FJ3" s="2" t="str">
        <f t="shared" si="5"/>
        <v>RefMicro</v>
      </c>
      <c r="FK3" s="3" t="str">
        <f t="shared" si="5"/>
        <v>RefMicro</v>
      </c>
      <c r="FL3" s="2" t="str">
        <f t="shared" si="5"/>
        <v>RefMicro</v>
      </c>
      <c r="FM3" s="2" t="str">
        <f t="shared" si="5"/>
        <v>RefMicro</v>
      </c>
      <c r="FN3" s="2" t="str">
        <f t="shared" si="5"/>
        <v>RefMicro</v>
      </c>
      <c r="FO3" s="2" t="str">
        <f t="shared" si="5"/>
        <v>RefMicro</v>
      </c>
      <c r="FP3" s="2" t="str">
        <f t="shared" si="5"/>
        <v>RefMicro</v>
      </c>
      <c r="FQ3" s="2" t="str">
        <f t="shared" si="5"/>
        <v>RefMicro</v>
      </c>
      <c r="FR3" s="2" t="str">
        <f t="shared" si="5"/>
        <v>RefMicro</v>
      </c>
      <c r="FS3" s="2" t="str">
        <f t="shared" si="5"/>
        <v>RefMicro</v>
      </c>
      <c r="FT3" s="2" t="str">
        <f t="shared" si="5"/>
        <v>RefMicro</v>
      </c>
      <c r="FU3" s="2" t="str">
        <f t="shared" si="5"/>
        <v>RefMicro</v>
      </c>
      <c r="FV3" s="2" t="str">
        <f t="shared" si="5"/>
        <v>RefMicro</v>
      </c>
      <c r="FW3" s="2" t="str">
        <f t="shared" si="5"/>
        <v>RefMicro</v>
      </c>
      <c r="FX3" s="2" t="str">
        <f t="shared" si="5"/>
        <v>RefMicro</v>
      </c>
      <c r="FY3" s="2" t="str">
        <f t="shared" si="5"/>
        <v>RefMicro</v>
      </c>
    </row>
    <row r="4" spans="1:182" s="17" customFormat="1" ht="21">
      <c r="A4" s="18" t="s">
        <v>6</v>
      </c>
      <c r="B4" s="44" t="s">
        <v>7</v>
      </c>
      <c r="C4" s="44" t="s">
        <v>7</v>
      </c>
      <c r="D4" s="44" t="s">
        <v>7</v>
      </c>
      <c r="E4" s="44" t="s">
        <v>7</v>
      </c>
      <c r="F4" s="44" t="s">
        <v>7</v>
      </c>
      <c r="G4" s="44" t="s">
        <v>7</v>
      </c>
      <c r="H4" s="44" t="s">
        <v>7</v>
      </c>
      <c r="I4" s="44" t="s">
        <v>7</v>
      </c>
      <c r="J4" s="44" t="s">
        <v>7</v>
      </c>
      <c r="K4" s="44" t="s">
        <v>7</v>
      </c>
      <c r="L4" s="44" t="s">
        <v>7</v>
      </c>
      <c r="M4" s="44" t="s">
        <v>7</v>
      </c>
      <c r="N4" s="44" t="s">
        <v>7</v>
      </c>
      <c r="O4" s="44" t="s">
        <v>7</v>
      </c>
      <c r="P4" s="44" t="s">
        <v>7</v>
      </c>
      <c r="Q4" s="43" t="s">
        <v>7</v>
      </c>
      <c r="R4" s="43" t="s">
        <v>7</v>
      </c>
      <c r="S4" s="43" t="s">
        <v>7</v>
      </c>
      <c r="T4" s="43" t="s">
        <v>7</v>
      </c>
      <c r="U4" s="43" t="s">
        <v>7</v>
      </c>
      <c r="V4" s="43" t="s">
        <v>7</v>
      </c>
      <c r="W4" s="43" t="s">
        <v>7</v>
      </c>
      <c r="X4" s="43" t="s">
        <v>7</v>
      </c>
      <c r="Y4" s="43" t="s">
        <v>7</v>
      </c>
      <c r="Z4" s="43" t="s">
        <v>7</v>
      </c>
      <c r="AA4" s="43" t="s">
        <v>7</v>
      </c>
      <c r="AB4" s="43" t="s">
        <v>7</v>
      </c>
      <c r="AC4" s="43" t="s">
        <v>7</v>
      </c>
      <c r="AD4" s="43" t="s">
        <v>7</v>
      </c>
      <c r="AE4" s="43" t="s">
        <v>7</v>
      </c>
      <c r="AF4" s="44" t="s">
        <v>7</v>
      </c>
      <c r="AG4" s="44" t="s">
        <v>7</v>
      </c>
      <c r="AH4" s="44" t="s">
        <v>7</v>
      </c>
      <c r="AI4" s="44" t="s">
        <v>7</v>
      </c>
      <c r="AJ4" s="44" t="s">
        <v>7</v>
      </c>
      <c r="AK4" s="44" t="s">
        <v>7</v>
      </c>
      <c r="AL4" s="44" t="s">
        <v>7</v>
      </c>
      <c r="AM4" s="44" t="s">
        <v>7</v>
      </c>
      <c r="AN4" s="44" t="s">
        <v>7</v>
      </c>
      <c r="AO4" s="44" t="s">
        <v>7</v>
      </c>
      <c r="AP4" s="44" t="s">
        <v>7</v>
      </c>
      <c r="AQ4" s="44" t="s">
        <v>7</v>
      </c>
      <c r="AR4" s="44" t="s">
        <v>7</v>
      </c>
      <c r="AS4" s="44" t="s">
        <v>7</v>
      </c>
      <c r="AT4" s="44" t="s">
        <v>7</v>
      </c>
      <c r="AU4" s="43" t="s">
        <v>7</v>
      </c>
      <c r="AV4" s="43" t="s">
        <v>7</v>
      </c>
      <c r="AW4" s="43" t="s">
        <v>7</v>
      </c>
      <c r="AX4" s="43" t="s">
        <v>7</v>
      </c>
      <c r="AY4" s="43" t="s">
        <v>7</v>
      </c>
      <c r="AZ4" s="43" t="s">
        <v>7</v>
      </c>
      <c r="BA4" s="43" t="s">
        <v>7</v>
      </c>
      <c r="BB4" s="43" t="s">
        <v>7</v>
      </c>
      <c r="BC4" s="43" t="s">
        <v>7</v>
      </c>
      <c r="BD4" s="43" t="s">
        <v>7</v>
      </c>
      <c r="BE4" s="43" t="s">
        <v>7</v>
      </c>
      <c r="BF4" s="43" t="s">
        <v>7</v>
      </c>
      <c r="BG4" s="43" t="s">
        <v>7</v>
      </c>
      <c r="BH4" s="43" t="s">
        <v>7</v>
      </c>
      <c r="BI4" s="43" t="s">
        <v>7</v>
      </c>
      <c r="BJ4" s="44" t="s">
        <v>8</v>
      </c>
      <c r="BK4" s="44" t="s">
        <v>8</v>
      </c>
      <c r="BL4" s="44" t="s">
        <v>8</v>
      </c>
      <c r="BM4" s="44" t="s">
        <v>8</v>
      </c>
      <c r="BN4" s="44" t="s">
        <v>8</v>
      </c>
      <c r="BO4" s="44" t="s">
        <v>8</v>
      </c>
      <c r="BP4" s="44" t="s">
        <v>8</v>
      </c>
      <c r="BQ4" s="44" t="s">
        <v>8</v>
      </c>
      <c r="BR4" s="44" t="s">
        <v>8</v>
      </c>
      <c r="BS4" s="44" t="s">
        <v>8</v>
      </c>
      <c r="BT4" s="44" t="s">
        <v>8</v>
      </c>
      <c r="BU4" s="44" t="s">
        <v>8</v>
      </c>
      <c r="BV4" s="44" t="s">
        <v>8</v>
      </c>
      <c r="BW4" s="44" t="s">
        <v>8</v>
      </c>
      <c r="BX4" s="44" t="s">
        <v>8</v>
      </c>
      <c r="BY4" s="43" t="s">
        <v>8</v>
      </c>
      <c r="BZ4" s="43" t="s">
        <v>8</v>
      </c>
      <c r="CA4" s="43" t="s">
        <v>8</v>
      </c>
      <c r="CB4" s="43" t="s">
        <v>8</v>
      </c>
      <c r="CC4" s="43" t="s">
        <v>8</v>
      </c>
      <c r="CD4" s="43" t="s">
        <v>8</v>
      </c>
      <c r="CE4" s="43" t="s">
        <v>8</v>
      </c>
      <c r="CF4" s="43" t="s">
        <v>8</v>
      </c>
      <c r="CG4" s="43" t="s">
        <v>8</v>
      </c>
      <c r="CH4" s="43" t="s">
        <v>8</v>
      </c>
      <c r="CI4" s="43" t="s">
        <v>8</v>
      </c>
      <c r="CJ4" s="43" t="s">
        <v>8</v>
      </c>
      <c r="CK4" s="43" t="s">
        <v>8</v>
      </c>
      <c r="CL4" s="43" t="s">
        <v>8</v>
      </c>
      <c r="CM4" s="43" t="s">
        <v>8</v>
      </c>
      <c r="CN4" s="44" t="s">
        <v>8</v>
      </c>
      <c r="CO4" s="44" t="s">
        <v>8</v>
      </c>
      <c r="CP4" s="44" t="s">
        <v>8</v>
      </c>
      <c r="CQ4" s="44" t="s">
        <v>8</v>
      </c>
      <c r="CR4" s="44" t="s">
        <v>8</v>
      </c>
      <c r="CS4" s="44" t="s">
        <v>8</v>
      </c>
      <c r="CT4" s="44" t="s">
        <v>8</v>
      </c>
      <c r="CU4" s="44" t="s">
        <v>8</v>
      </c>
      <c r="CV4" s="44" t="s">
        <v>8</v>
      </c>
      <c r="CW4" s="44" t="s">
        <v>8</v>
      </c>
      <c r="CX4" s="44" t="s">
        <v>8</v>
      </c>
      <c r="CY4" s="44" t="s">
        <v>8</v>
      </c>
      <c r="CZ4" s="44" t="s">
        <v>8</v>
      </c>
      <c r="DA4" s="44" t="s">
        <v>8</v>
      </c>
      <c r="DB4" s="44" t="s">
        <v>8</v>
      </c>
      <c r="DC4" s="43" t="s">
        <v>8</v>
      </c>
      <c r="DD4" s="43" t="s">
        <v>8</v>
      </c>
      <c r="DE4" s="43" t="s">
        <v>8</v>
      </c>
      <c r="DF4" s="43" t="s">
        <v>8</v>
      </c>
      <c r="DG4" s="43" t="s">
        <v>8</v>
      </c>
      <c r="DH4" s="43" t="s">
        <v>8</v>
      </c>
      <c r="DI4" s="43" t="s">
        <v>8</v>
      </c>
      <c r="DJ4" s="43" t="s">
        <v>8</v>
      </c>
      <c r="DK4" s="43" t="s">
        <v>8</v>
      </c>
      <c r="DL4" s="43" t="s">
        <v>8</v>
      </c>
      <c r="DM4" s="43" t="s">
        <v>8</v>
      </c>
      <c r="DN4" s="43" t="s">
        <v>8</v>
      </c>
      <c r="DO4" s="43" t="s">
        <v>8</v>
      </c>
      <c r="DP4" s="43" t="s">
        <v>8</v>
      </c>
      <c r="DQ4" s="43" t="s">
        <v>8</v>
      </c>
      <c r="DR4" s="44" t="s">
        <v>9</v>
      </c>
      <c r="DS4" s="44" t="s">
        <v>9</v>
      </c>
      <c r="DT4" s="44" t="s">
        <v>9</v>
      </c>
      <c r="DU4" s="44" t="s">
        <v>9</v>
      </c>
      <c r="DV4" s="44" t="s">
        <v>9</v>
      </c>
      <c r="DW4" s="44" t="s">
        <v>9</v>
      </c>
      <c r="DX4" s="44" t="s">
        <v>9</v>
      </c>
      <c r="DY4" s="44" t="s">
        <v>9</v>
      </c>
      <c r="DZ4" s="44" t="s">
        <v>9</v>
      </c>
      <c r="EA4" s="44" t="s">
        <v>9</v>
      </c>
      <c r="EB4" s="44" t="s">
        <v>9</v>
      </c>
      <c r="EC4" s="44" t="s">
        <v>9</v>
      </c>
      <c r="ED4" s="44" t="s">
        <v>9</v>
      </c>
      <c r="EE4" s="44" t="s">
        <v>9</v>
      </c>
      <c r="EF4" s="44" t="s">
        <v>9</v>
      </c>
      <c r="EG4" s="43" t="s">
        <v>9</v>
      </c>
      <c r="EH4" s="43" t="s">
        <v>9</v>
      </c>
      <c r="EI4" s="43" t="s">
        <v>9</v>
      </c>
      <c r="EJ4" s="43" t="s">
        <v>9</v>
      </c>
      <c r="EK4" s="43" t="s">
        <v>9</v>
      </c>
      <c r="EL4" s="43" t="s">
        <v>9</v>
      </c>
      <c r="EM4" s="43" t="s">
        <v>9</v>
      </c>
      <c r="EN4" s="43" t="s">
        <v>9</v>
      </c>
      <c r="EO4" s="43" t="s">
        <v>9</v>
      </c>
      <c r="EP4" s="43" t="s">
        <v>9</v>
      </c>
      <c r="EQ4" s="43" t="s">
        <v>9</v>
      </c>
      <c r="ER4" s="43" t="s">
        <v>9</v>
      </c>
      <c r="ES4" s="43" t="s">
        <v>9</v>
      </c>
      <c r="ET4" s="43" t="s">
        <v>9</v>
      </c>
      <c r="EU4" s="43" t="s">
        <v>9</v>
      </c>
      <c r="EV4" s="43" t="s">
        <v>9</v>
      </c>
      <c r="EW4" s="43" t="s">
        <v>9</v>
      </c>
      <c r="EX4" s="43" t="s">
        <v>9</v>
      </c>
      <c r="EY4" s="43" t="s">
        <v>9</v>
      </c>
      <c r="EZ4" s="43" t="s">
        <v>9</v>
      </c>
      <c r="FA4" s="43" t="s">
        <v>9</v>
      </c>
      <c r="FB4" s="43" t="s">
        <v>9</v>
      </c>
      <c r="FC4" s="43" t="s">
        <v>9</v>
      </c>
      <c r="FD4" s="43" t="s">
        <v>9</v>
      </c>
      <c r="FE4" s="43" t="s">
        <v>9</v>
      </c>
      <c r="FF4" s="43" t="s">
        <v>9</v>
      </c>
      <c r="FG4" s="43" t="s">
        <v>9</v>
      </c>
      <c r="FH4" s="43" t="s">
        <v>9</v>
      </c>
      <c r="FI4" s="43" t="s">
        <v>9</v>
      </c>
      <c r="FJ4" s="43" t="s">
        <v>9</v>
      </c>
      <c r="FK4" s="43" t="s">
        <v>9</v>
      </c>
      <c r="FL4" s="43" t="s">
        <v>9</v>
      </c>
      <c r="FM4" s="43" t="s">
        <v>9</v>
      </c>
      <c r="FN4" s="43" t="s">
        <v>9</v>
      </c>
      <c r="FO4" s="43" t="s">
        <v>9</v>
      </c>
      <c r="FP4" s="43" t="s">
        <v>9</v>
      </c>
      <c r="FQ4" s="43" t="s">
        <v>9</v>
      </c>
      <c r="FR4" s="43" t="s">
        <v>9</v>
      </c>
      <c r="FS4" s="43" t="s">
        <v>9</v>
      </c>
      <c r="FT4" s="43" t="s">
        <v>9</v>
      </c>
      <c r="FU4" s="43" t="s">
        <v>9</v>
      </c>
      <c r="FV4" s="43" t="s">
        <v>9</v>
      </c>
      <c r="FW4" s="43" t="s">
        <v>9</v>
      </c>
      <c r="FX4" s="43" t="s">
        <v>9</v>
      </c>
      <c r="FY4" s="43" t="s">
        <v>9</v>
      </c>
    </row>
    <row r="5" spans="1:182" ht="18.5">
      <c r="A5" s="6" t="s">
        <v>10</v>
      </c>
      <c r="B5" s="45">
        <v>0</v>
      </c>
      <c r="C5" s="45">
        <v>1</v>
      </c>
      <c r="D5" s="45">
        <v>2</v>
      </c>
      <c r="E5" s="45">
        <v>9</v>
      </c>
      <c r="F5" s="45">
        <v>6</v>
      </c>
      <c r="G5" s="45">
        <v>4</v>
      </c>
      <c r="H5" s="45">
        <v>6</v>
      </c>
      <c r="I5" s="45">
        <v>4</v>
      </c>
      <c r="J5" s="45">
        <v>3</v>
      </c>
      <c r="K5" s="45">
        <v>0</v>
      </c>
      <c r="L5" s="45">
        <v>7</v>
      </c>
      <c r="M5" s="45">
        <v>0</v>
      </c>
      <c r="N5" s="45">
        <v>2</v>
      </c>
      <c r="O5" s="45">
        <v>0</v>
      </c>
      <c r="P5" s="45">
        <v>1</v>
      </c>
      <c r="Q5" s="1">
        <v>0</v>
      </c>
      <c r="R5" s="1">
        <v>3</v>
      </c>
      <c r="S5" s="1">
        <v>0</v>
      </c>
      <c r="T5" s="1">
        <v>0</v>
      </c>
      <c r="U5" s="1">
        <v>1</v>
      </c>
      <c r="V5" s="1">
        <v>1</v>
      </c>
      <c r="W5" s="1">
        <v>0</v>
      </c>
      <c r="X5" s="1">
        <v>1</v>
      </c>
      <c r="Y5" s="1">
        <v>1</v>
      </c>
      <c r="Z5" s="1">
        <v>0</v>
      </c>
      <c r="AA5" s="1">
        <v>1</v>
      </c>
      <c r="AB5" s="1">
        <v>3</v>
      </c>
      <c r="AC5" s="1">
        <v>1</v>
      </c>
      <c r="AD5" s="1">
        <v>3</v>
      </c>
      <c r="AE5" s="1">
        <v>1</v>
      </c>
      <c r="AF5" s="45">
        <v>0</v>
      </c>
      <c r="AG5" s="45">
        <v>0</v>
      </c>
      <c r="AH5" s="45">
        <v>0</v>
      </c>
      <c r="AI5" s="45">
        <v>0</v>
      </c>
      <c r="AJ5" s="45">
        <v>0</v>
      </c>
      <c r="AK5" s="45">
        <v>0</v>
      </c>
      <c r="AL5" s="45">
        <v>0</v>
      </c>
      <c r="AM5" s="45">
        <v>0</v>
      </c>
      <c r="AN5" s="45">
        <v>0</v>
      </c>
      <c r="AO5" s="45">
        <v>1</v>
      </c>
      <c r="AP5" s="45">
        <v>2</v>
      </c>
      <c r="AQ5" s="45">
        <v>1</v>
      </c>
      <c r="AR5" s="45">
        <v>0</v>
      </c>
      <c r="AS5" s="45">
        <v>2</v>
      </c>
      <c r="AT5" s="45">
        <v>3</v>
      </c>
      <c r="AU5" s="1">
        <v>0</v>
      </c>
      <c r="AV5" s="1">
        <v>0</v>
      </c>
      <c r="AW5" s="1">
        <v>1</v>
      </c>
      <c r="AX5" s="1">
        <v>1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2</v>
      </c>
      <c r="BI5" s="1">
        <v>8</v>
      </c>
      <c r="BJ5" s="45">
        <v>4</v>
      </c>
      <c r="BK5" s="45">
        <v>8</v>
      </c>
      <c r="BL5" s="45">
        <v>10</v>
      </c>
      <c r="BM5" s="45">
        <v>14</v>
      </c>
      <c r="BN5" s="45">
        <v>3</v>
      </c>
      <c r="BO5" s="45">
        <v>17</v>
      </c>
      <c r="BP5" s="45">
        <v>12</v>
      </c>
      <c r="BQ5" s="45">
        <v>4</v>
      </c>
      <c r="BR5" s="45">
        <v>7</v>
      </c>
      <c r="BS5" s="45">
        <v>6</v>
      </c>
      <c r="BT5" s="45">
        <v>8</v>
      </c>
      <c r="BU5" s="45">
        <v>7</v>
      </c>
      <c r="BV5" s="45">
        <v>15</v>
      </c>
      <c r="BW5" s="45">
        <v>15</v>
      </c>
      <c r="BX5" s="45">
        <v>19</v>
      </c>
      <c r="BY5" s="1">
        <v>8</v>
      </c>
      <c r="BZ5" s="1">
        <v>6</v>
      </c>
      <c r="CA5" s="1">
        <v>10</v>
      </c>
      <c r="CB5" s="1">
        <v>5</v>
      </c>
      <c r="CC5" s="1">
        <v>6</v>
      </c>
      <c r="CD5" s="1">
        <v>5</v>
      </c>
      <c r="CE5" s="1">
        <v>1</v>
      </c>
      <c r="CF5" s="1">
        <v>10</v>
      </c>
      <c r="CG5" s="1">
        <v>5</v>
      </c>
      <c r="CH5" s="1">
        <v>2</v>
      </c>
      <c r="CI5" s="1">
        <v>6</v>
      </c>
      <c r="CJ5" s="1">
        <v>12</v>
      </c>
      <c r="CK5" s="1">
        <v>3</v>
      </c>
      <c r="CL5" s="1">
        <v>5</v>
      </c>
      <c r="CM5" s="1">
        <v>10</v>
      </c>
      <c r="CN5" s="45">
        <v>0</v>
      </c>
      <c r="CO5" s="45">
        <v>0</v>
      </c>
      <c r="CP5" s="45">
        <v>0</v>
      </c>
      <c r="CQ5" s="45">
        <v>0</v>
      </c>
      <c r="CR5" s="45">
        <v>1</v>
      </c>
      <c r="CS5" s="45">
        <v>0</v>
      </c>
      <c r="CT5" s="45">
        <v>0</v>
      </c>
      <c r="CU5" s="45">
        <v>0</v>
      </c>
      <c r="CV5" s="45">
        <v>2</v>
      </c>
      <c r="CW5" s="45">
        <v>1</v>
      </c>
      <c r="CX5" s="45">
        <v>2</v>
      </c>
      <c r="CY5" s="45">
        <v>1</v>
      </c>
      <c r="CZ5" s="45">
        <v>0</v>
      </c>
      <c r="DA5" s="45">
        <v>1</v>
      </c>
      <c r="DB5" s="45">
        <v>0</v>
      </c>
      <c r="DC5" s="1">
        <v>1</v>
      </c>
      <c r="DD5" s="1">
        <v>0</v>
      </c>
      <c r="DE5" s="1">
        <v>1</v>
      </c>
      <c r="DF5" s="1">
        <v>3</v>
      </c>
      <c r="DG5" s="1">
        <v>1</v>
      </c>
      <c r="DH5" s="1">
        <v>0</v>
      </c>
      <c r="DI5" s="1">
        <v>0</v>
      </c>
      <c r="DJ5" s="1">
        <v>2</v>
      </c>
      <c r="DK5" s="1">
        <v>2</v>
      </c>
      <c r="DL5" s="1">
        <v>1</v>
      </c>
      <c r="DM5" s="1">
        <v>1</v>
      </c>
      <c r="DN5" s="1">
        <v>1</v>
      </c>
      <c r="DO5" s="1">
        <v>1</v>
      </c>
      <c r="DP5" s="1">
        <v>1</v>
      </c>
      <c r="DQ5" s="1">
        <v>2</v>
      </c>
      <c r="DR5" s="45">
        <v>0</v>
      </c>
      <c r="DS5" s="45">
        <v>4</v>
      </c>
      <c r="DT5" s="45">
        <v>6</v>
      </c>
      <c r="DU5" s="45">
        <v>2</v>
      </c>
      <c r="DV5" s="45">
        <v>0</v>
      </c>
      <c r="DW5" s="45">
        <v>1</v>
      </c>
      <c r="DX5" s="45">
        <v>5</v>
      </c>
      <c r="DY5" s="45">
        <v>4</v>
      </c>
      <c r="DZ5" s="45">
        <v>7</v>
      </c>
      <c r="EA5" s="45">
        <v>5</v>
      </c>
      <c r="EB5" s="45">
        <v>3</v>
      </c>
      <c r="EC5" s="45">
        <v>2</v>
      </c>
      <c r="ED5" s="45">
        <v>3</v>
      </c>
      <c r="EE5" s="45">
        <v>3</v>
      </c>
      <c r="EF5" s="45">
        <v>2</v>
      </c>
      <c r="EG5" s="1">
        <v>4</v>
      </c>
      <c r="EH5" s="1">
        <v>2</v>
      </c>
      <c r="EI5" s="1">
        <v>6</v>
      </c>
      <c r="EJ5" s="1">
        <v>6</v>
      </c>
      <c r="EK5" s="1">
        <v>4</v>
      </c>
      <c r="EL5" s="1">
        <v>6</v>
      </c>
      <c r="EM5" s="1">
        <v>4</v>
      </c>
      <c r="EN5" s="1">
        <v>8</v>
      </c>
      <c r="EO5" s="1">
        <v>7</v>
      </c>
      <c r="EP5" s="1">
        <v>5</v>
      </c>
      <c r="EQ5" s="1">
        <v>4</v>
      </c>
      <c r="ER5" s="1">
        <v>5</v>
      </c>
      <c r="ES5" s="1">
        <v>1</v>
      </c>
      <c r="ET5" s="1">
        <v>5</v>
      </c>
      <c r="EU5" s="1">
        <v>8</v>
      </c>
      <c r="EV5" s="1">
        <v>2</v>
      </c>
      <c r="EW5" s="1">
        <v>15</v>
      </c>
      <c r="EX5" s="1">
        <v>3</v>
      </c>
      <c r="EY5" s="1">
        <v>3</v>
      </c>
      <c r="EZ5" s="1">
        <v>3</v>
      </c>
      <c r="FA5" s="1">
        <v>2</v>
      </c>
      <c r="FB5" s="1">
        <v>1</v>
      </c>
      <c r="FC5" s="1">
        <v>0</v>
      </c>
      <c r="FD5" s="1">
        <v>5</v>
      </c>
      <c r="FE5" s="1">
        <v>5</v>
      </c>
      <c r="FF5" s="1">
        <v>3</v>
      </c>
      <c r="FG5" s="1">
        <v>4</v>
      </c>
      <c r="FH5" s="1">
        <v>1</v>
      </c>
      <c r="FI5" s="1">
        <v>6</v>
      </c>
      <c r="FJ5" s="1">
        <v>3</v>
      </c>
      <c r="FK5" s="1">
        <v>7</v>
      </c>
      <c r="FL5" s="1">
        <v>11</v>
      </c>
      <c r="FM5" s="1">
        <v>4</v>
      </c>
      <c r="FN5" s="1">
        <v>6</v>
      </c>
      <c r="FO5" s="1">
        <v>7</v>
      </c>
      <c r="FP5" s="1">
        <v>3</v>
      </c>
      <c r="FQ5" s="1">
        <v>4</v>
      </c>
      <c r="FR5" s="1">
        <v>4</v>
      </c>
      <c r="FS5" s="1">
        <v>7</v>
      </c>
      <c r="FT5" s="1">
        <v>6</v>
      </c>
      <c r="FU5" s="1">
        <v>8</v>
      </c>
      <c r="FV5" s="1">
        <v>10</v>
      </c>
      <c r="FW5" s="1">
        <v>7</v>
      </c>
      <c r="FX5" s="1">
        <v>4</v>
      </c>
      <c r="FY5" s="1">
        <v>3</v>
      </c>
      <c r="FZ5" s="16"/>
    </row>
    <row r="6" spans="1:182" ht="18.5">
      <c r="A6" s="6" t="s">
        <v>11</v>
      </c>
      <c r="B6" s="45">
        <v>0</v>
      </c>
      <c r="C6" s="45">
        <v>0</v>
      </c>
      <c r="D6" s="45">
        <v>0</v>
      </c>
      <c r="E6" s="45">
        <v>0</v>
      </c>
      <c r="F6" s="45">
        <v>1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1</v>
      </c>
      <c r="M6" s="45">
        <v>0</v>
      </c>
      <c r="N6" s="45">
        <v>0</v>
      </c>
      <c r="O6" s="45">
        <v>0</v>
      </c>
      <c r="P6" s="45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45">
        <v>0</v>
      </c>
      <c r="AG6" s="45">
        <v>0</v>
      </c>
      <c r="AH6" s="45">
        <v>0</v>
      </c>
      <c r="AI6" s="45">
        <v>0</v>
      </c>
      <c r="AJ6" s="45">
        <v>0</v>
      </c>
      <c r="AK6" s="45">
        <v>0</v>
      </c>
      <c r="AL6" s="45">
        <v>0</v>
      </c>
      <c r="AM6" s="45">
        <v>0</v>
      </c>
      <c r="AN6" s="45">
        <v>0</v>
      </c>
      <c r="AO6" s="45">
        <v>0</v>
      </c>
      <c r="AP6" s="45">
        <v>0</v>
      </c>
      <c r="AQ6" s="45">
        <v>1</v>
      </c>
      <c r="AR6" s="45">
        <v>0</v>
      </c>
      <c r="AS6" s="45">
        <v>0</v>
      </c>
      <c r="AT6" s="45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45">
        <v>0</v>
      </c>
      <c r="BK6" s="45">
        <v>0</v>
      </c>
      <c r="BL6" s="45">
        <v>0</v>
      </c>
      <c r="BM6" s="45">
        <v>1</v>
      </c>
      <c r="BN6" s="45">
        <v>0</v>
      </c>
      <c r="BO6" s="45">
        <v>2</v>
      </c>
      <c r="BP6" s="45">
        <v>1</v>
      </c>
      <c r="BQ6" s="45">
        <v>0</v>
      </c>
      <c r="BR6" s="45">
        <v>0</v>
      </c>
      <c r="BS6" s="45">
        <v>1</v>
      </c>
      <c r="BT6" s="45">
        <v>0</v>
      </c>
      <c r="BU6" s="45">
        <v>0</v>
      </c>
      <c r="BV6" s="45">
        <v>0</v>
      </c>
      <c r="BW6" s="45">
        <v>0</v>
      </c>
      <c r="BX6" s="45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45">
        <v>0</v>
      </c>
      <c r="CO6" s="45">
        <v>0</v>
      </c>
      <c r="CP6" s="45">
        <v>0</v>
      </c>
      <c r="CQ6" s="45">
        <v>0</v>
      </c>
      <c r="CR6" s="45">
        <v>0</v>
      </c>
      <c r="CS6" s="45">
        <v>0</v>
      </c>
      <c r="CT6" s="45">
        <v>0</v>
      </c>
      <c r="CU6" s="45">
        <v>0</v>
      </c>
      <c r="CV6" s="45">
        <v>0</v>
      </c>
      <c r="CW6" s="45">
        <v>0</v>
      </c>
      <c r="CX6" s="45">
        <v>0</v>
      </c>
      <c r="CY6" s="45">
        <v>0</v>
      </c>
      <c r="CZ6" s="45">
        <v>0</v>
      </c>
      <c r="DA6" s="45">
        <v>0</v>
      </c>
      <c r="DB6" s="45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45">
        <v>1</v>
      </c>
      <c r="DS6" s="45">
        <v>2</v>
      </c>
      <c r="DT6" s="45">
        <v>0</v>
      </c>
      <c r="DU6" s="45">
        <v>0</v>
      </c>
      <c r="DV6" s="45">
        <v>2</v>
      </c>
      <c r="DW6" s="45">
        <v>4</v>
      </c>
      <c r="DX6" s="45">
        <v>3</v>
      </c>
      <c r="DY6" s="45">
        <v>2</v>
      </c>
      <c r="DZ6" s="45">
        <v>0</v>
      </c>
      <c r="EA6" s="45">
        <v>0</v>
      </c>
      <c r="EB6" s="45">
        <v>0</v>
      </c>
      <c r="EC6" s="45">
        <v>3</v>
      </c>
      <c r="ED6" s="45">
        <v>11</v>
      </c>
      <c r="EE6" s="45">
        <v>2</v>
      </c>
      <c r="EF6" s="45">
        <v>6</v>
      </c>
      <c r="EG6" s="1">
        <v>1</v>
      </c>
      <c r="EH6" s="1">
        <v>2</v>
      </c>
      <c r="EI6" s="1">
        <v>4</v>
      </c>
      <c r="EJ6" s="1">
        <v>6</v>
      </c>
      <c r="EK6" s="1">
        <v>4</v>
      </c>
      <c r="EL6" s="1">
        <v>2</v>
      </c>
      <c r="EM6" s="1">
        <v>3</v>
      </c>
      <c r="EN6" s="1">
        <v>3</v>
      </c>
      <c r="EO6" s="1">
        <v>4</v>
      </c>
      <c r="EP6" s="1">
        <v>4</v>
      </c>
      <c r="EQ6" s="1">
        <v>1</v>
      </c>
      <c r="ER6" s="1">
        <v>2</v>
      </c>
      <c r="ES6" s="1"/>
      <c r="ET6" s="1">
        <v>1</v>
      </c>
      <c r="EU6" s="1">
        <v>2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1</v>
      </c>
      <c r="FC6" s="1">
        <v>0</v>
      </c>
      <c r="FD6" s="1">
        <v>2</v>
      </c>
      <c r="FE6" s="1">
        <v>0</v>
      </c>
      <c r="FF6" s="1">
        <v>0</v>
      </c>
      <c r="FG6" s="1">
        <v>0</v>
      </c>
      <c r="FH6" s="1">
        <v>0</v>
      </c>
      <c r="FI6" s="1">
        <v>1</v>
      </c>
      <c r="FJ6" s="1">
        <v>1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6"/>
    </row>
    <row r="7" spans="1:182" ht="18.5">
      <c r="A7" s="6" t="s">
        <v>12</v>
      </c>
      <c r="B7" s="45">
        <v>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45">
        <v>0</v>
      </c>
      <c r="AG7" s="45">
        <v>0</v>
      </c>
      <c r="AH7" s="45">
        <v>0</v>
      </c>
      <c r="AI7" s="45">
        <v>0</v>
      </c>
      <c r="AJ7" s="45">
        <v>0</v>
      </c>
      <c r="AK7" s="45">
        <v>0</v>
      </c>
      <c r="AL7" s="45">
        <v>0</v>
      </c>
      <c r="AM7" s="45">
        <v>0</v>
      </c>
      <c r="AN7" s="45">
        <v>0</v>
      </c>
      <c r="AO7" s="45">
        <v>0</v>
      </c>
      <c r="AP7" s="45">
        <v>0</v>
      </c>
      <c r="AQ7" s="45">
        <v>0</v>
      </c>
      <c r="AR7" s="45">
        <v>0</v>
      </c>
      <c r="AS7" s="45">
        <v>0</v>
      </c>
      <c r="AT7" s="45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45">
        <v>0</v>
      </c>
      <c r="BK7" s="45">
        <v>0</v>
      </c>
      <c r="BL7" s="45">
        <v>0</v>
      </c>
      <c r="BM7" s="45">
        <v>0</v>
      </c>
      <c r="BN7" s="45">
        <v>0</v>
      </c>
      <c r="BO7" s="45">
        <v>0</v>
      </c>
      <c r="BP7" s="45">
        <v>0</v>
      </c>
      <c r="BQ7" s="45">
        <v>0</v>
      </c>
      <c r="BR7" s="45">
        <v>0</v>
      </c>
      <c r="BS7" s="45">
        <v>0</v>
      </c>
      <c r="BT7" s="45">
        <v>0</v>
      </c>
      <c r="BU7" s="45">
        <v>0</v>
      </c>
      <c r="BV7" s="45">
        <v>0</v>
      </c>
      <c r="BW7" s="45">
        <v>0</v>
      </c>
      <c r="BX7" s="45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45">
        <v>0</v>
      </c>
      <c r="CO7" s="45">
        <v>0</v>
      </c>
      <c r="CP7" s="45">
        <v>0</v>
      </c>
      <c r="CQ7" s="45">
        <v>0</v>
      </c>
      <c r="CR7" s="45">
        <v>0</v>
      </c>
      <c r="CS7" s="45">
        <v>0</v>
      </c>
      <c r="CT7" s="45">
        <v>0</v>
      </c>
      <c r="CU7" s="45">
        <v>0</v>
      </c>
      <c r="CV7" s="45">
        <v>0</v>
      </c>
      <c r="CW7" s="45">
        <v>0</v>
      </c>
      <c r="CX7" s="45">
        <v>0</v>
      </c>
      <c r="CY7" s="45">
        <v>0</v>
      </c>
      <c r="CZ7" s="45">
        <v>0</v>
      </c>
      <c r="DA7" s="45">
        <v>0</v>
      </c>
      <c r="DB7" s="45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45">
        <v>0</v>
      </c>
      <c r="DS7" s="45">
        <v>0</v>
      </c>
      <c r="DT7" s="45">
        <v>0</v>
      </c>
      <c r="DU7" s="45">
        <v>0</v>
      </c>
      <c r="DV7" s="45">
        <v>0</v>
      </c>
      <c r="DW7" s="45">
        <v>0</v>
      </c>
      <c r="DX7" s="45">
        <v>0</v>
      </c>
      <c r="DY7" s="45">
        <v>0</v>
      </c>
      <c r="DZ7" s="45">
        <v>0</v>
      </c>
      <c r="EA7" s="45">
        <v>0</v>
      </c>
      <c r="EB7" s="45">
        <v>0</v>
      </c>
      <c r="EC7" s="45">
        <v>0</v>
      </c>
      <c r="ED7" s="45">
        <v>0</v>
      </c>
      <c r="EE7" s="45">
        <v>0</v>
      </c>
      <c r="EF7" s="45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6"/>
    </row>
    <row r="8" spans="1:182" ht="18.5">
      <c r="A8" s="6" t="s">
        <v>14</v>
      </c>
      <c r="B8" s="45">
        <v>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45">
        <v>0</v>
      </c>
      <c r="AG8" s="45">
        <v>0</v>
      </c>
      <c r="AH8" s="45">
        <v>0</v>
      </c>
      <c r="AI8" s="45">
        <v>0</v>
      </c>
      <c r="AJ8" s="45">
        <v>0</v>
      </c>
      <c r="AK8" s="45">
        <v>0</v>
      </c>
      <c r="AL8" s="45">
        <v>0</v>
      </c>
      <c r="AM8" s="45">
        <v>0</v>
      </c>
      <c r="AN8" s="45">
        <v>0</v>
      </c>
      <c r="AO8" s="45">
        <v>0</v>
      </c>
      <c r="AP8" s="45">
        <v>0</v>
      </c>
      <c r="AQ8" s="45">
        <v>0</v>
      </c>
      <c r="AR8" s="45">
        <v>0</v>
      </c>
      <c r="AS8" s="45">
        <v>0</v>
      </c>
      <c r="AT8" s="45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45">
        <v>0</v>
      </c>
      <c r="BK8" s="45">
        <v>0</v>
      </c>
      <c r="BL8" s="45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5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45">
        <v>0</v>
      </c>
      <c r="CO8" s="45">
        <v>0</v>
      </c>
      <c r="CP8" s="45">
        <v>0</v>
      </c>
      <c r="CQ8" s="45">
        <v>0</v>
      </c>
      <c r="CR8" s="45">
        <v>0</v>
      </c>
      <c r="CS8" s="45">
        <v>0</v>
      </c>
      <c r="CT8" s="45">
        <v>0</v>
      </c>
      <c r="CU8" s="45">
        <v>0</v>
      </c>
      <c r="CV8" s="45">
        <v>0</v>
      </c>
      <c r="CW8" s="45">
        <v>0</v>
      </c>
      <c r="CX8" s="45">
        <v>0</v>
      </c>
      <c r="CY8" s="45">
        <v>0</v>
      </c>
      <c r="CZ8" s="45">
        <v>0</v>
      </c>
      <c r="DA8" s="45">
        <v>0</v>
      </c>
      <c r="DB8" s="45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45">
        <v>0</v>
      </c>
      <c r="DS8" s="45">
        <v>0</v>
      </c>
      <c r="DT8" s="45">
        <v>0</v>
      </c>
      <c r="DU8" s="45">
        <v>0</v>
      </c>
      <c r="DV8" s="45">
        <v>0</v>
      </c>
      <c r="DW8" s="45">
        <v>0</v>
      </c>
      <c r="DX8" s="45">
        <v>0</v>
      </c>
      <c r="DY8" s="45">
        <v>0</v>
      </c>
      <c r="DZ8" s="45">
        <v>0</v>
      </c>
      <c r="EA8" s="45">
        <v>0</v>
      </c>
      <c r="EB8" s="45">
        <v>0</v>
      </c>
      <c r="EC8" s="45">
        <v>0</v>
      </c>
      <c r="ED8" s="45">
        <v>0</v>
      </c>
      <c r="EE8" s="45">
        <v>0</v>
      </c>
      <c r="EF8" s="45">
        <v>0</v>
      </c>
      <c r="EG8" s="1">
        <v>1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1</v>
      </c>
      <c r="FM8" s="1">
        <v>5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6"/>
    </row>
    <row r="9" spans="1:182" ht="18.5">
      <c r="A9" s="6" t="s">
        <v>49</v>
      </c>
      <c r="B9" s="45">
        <v>0</v>
      </c>
      <c r="C9" s="45">
        <v>0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45">
        <v>0</v>
      </c>
      <c r="BK9" s="45">
        <v>0</v>
      </c>
      <c r="BL9" s="45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5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45">
        <v>0</v>
      </c>
      <c r="CO9" s="45">
        <v>0</v>
      </c>
      <c r="CP9" s="45">
        <v>0</v>
      </c>
      <c r="CQ9" s="45">
        <v>0</v>
      </c>
      <c r="CR9" s="45">
        <v>0</v>
      </c>
      <c r="CS9" s="45">
        <v>0</v>
      </c>
      <c r="CT9" s="45">
        <v>0</v>
      </c>
      <c r="CU9" s="45">
        <v>0</v>
      </c>
      <c r="CV9" s="45">
        <v>0</v>
      </c>
      <c r="CW9" s="45">
        <v>0</v>
      </c>
      <c r="CX9" s="45">
        <v>0</v>
      </c>
      <c r="CY9" s="45">
        <v>0</v>
      </c>
      <c r="CZ9" s="45">
        <v>0</v>
      </c>
      <c r="DA9" s="45">
        <v>0</v>
      </c>
      <c r="DB9" s="45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45">
        <v>0</v>
      </c>
      <c r="DS9" s="45">
        <v>0</v>
      </c>
      <c r="DT9" s="45">
        <v>0</v>
      </c>
      <c r="DU9" s="45">
        <v>0</v>
      </c>
      <c r="DV9" s="45">
        <v>0</v>
      </c>
      <c r="DW9" s="45">
        <v>0</v>
      </c>
      <c r="DX9" s="45">
        <v>0</v>
      </c>
      <c r="DY9" s="45">
        <v>0</v>
      </c>
      <c r="DZ9" s="45">
        <v>0</v>
      </c>
      <c r="EA9" s="45">
        <v>0</v>
      </c>
      <c r="EB9" s="45">
        <v>0</v>
      </c>
      <c r="EC9" s="45">
        <v>0</v>
      </c>
      <c r="ED9" s="45">
        <v>0</v>
      </c>
      <c r="EE9" s="45">
        <v>0</v>
      </c>
      <c r="EF9" s="45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6"/>
    </row>
    <row r="10" spans="1:182" ht="18.5">
      <c r="A10" s="6" t="s">
        <v>266</v>
      </c>
      <c r="B10" s="45">
        <v>0</v>
      </c>
      <c r="C10" s="45">
        <v>0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1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45">
        <v>0</v>
      </c>
      <c r="BK10" s="45">
        <v>0</v>
      </c>
      <c r="BL10" s="45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5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45">
        <v>0</v>
      </c>
      <c r="CO10" s="45">
        <v>0</v>
      </c>
      <c r="CP10" s="45">
        <v>0</v>
      </c>
      <c r="CQ10" s="45">
        <v>0</v>
      </c>
      <c r="CR10" s="45">
        <v>0</v>
      </c>
      <c r="CS10" s="45">
        <v>0</v>
      </c>
      <c r="CT10" s="45">
        <v>0</v>
      </c>
      <c r="CU10" s="45">
        <v>0</v>
      </c>
      <c r="CV10" s="45">
        <v>0</v>
      </c>
      <c r="CW10" s="45">
        <v>0</v>
      </c>
      <c r="CX10" s="45">
        <v>0</v>
      </c>
      <c r="CY10" s="45">
        <v>0</v>
      </c>
      <c r="CZ10" s="45">
        <v>0</v>
      </c>
      <c r="DA10" s="45">
        <v>0</v>
      </c>
      <c r="DB10" s="45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45">
        <v>0</v>
      </c>
      <c r="DS10" s="45">
        <v>0</v>
      </c>
      <c r="DT10" s="45">
        <v>0</v>
      </c>
      <c r="DU10" s="45">
        <v>0</v>
      </c>
      <c r="DV10" s="45">
        <v>0</v>
      </c>
      <c r="DW10" s="45">
        <v>0</v>
      </c>
      <c r="DX10" s="45">
        <v>0</v>
      </c>
      <c r="DY10" s="45">
        <v>0</v>
      </c>
      <c r="DZ10" s="45">
        <v>0</v>
      </c>
      <c r="EA10" s="45">
        <v>0</v>
      </c>
      <c r="EB10" s="45">
        <v>0</v>
      </c>
      <c r="EC10" s="45">
        <v>0</v>
      </c>
      <c r="ED10" s="45">
        <v>0</v>
      </c>
      <c r="EE10" s="45">
        <v>0</v>
      </c>
      <c r="EF10" s="45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6"/>
    </row>
    <row r="11" spans="1:182" ht="18.5">
      <c r="A11" s="6" t="s">
        <v>265</v>
      </c>
      <c r="B11" s="45">
        <v>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1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45">
        <v>0</v>
      </c>
      <c r="BK11" s="45">
        <v>0</v>
      </c>
      <c r="BL11" s="45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5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45">
        <v>0</v>
      </c>
      <c r="CO11" s="45">
        <v>0</v>
      </c>
      <c r="CP11" s="45">
        <v>0</v>
      </c>
      <c r="CQ11" s="45">
        <v>0</v>
      </c>
      <c r="CR11" s="45">
        <v>0</v>
      </c>
      <c r="CS11" s="45">
        <v>0</v>
      </c>
      <c r="CT11" s="45">
        <v>0</v>
      </c>
      <c r="CU11" s="45">
        <v>0</v>
      </c>
      <c r="CV11" s="45">
        <v>0</v>
      </c>
      <c r="CW11" s="45">
        <v>0</v>
      </c>
      <c r="CX11" s="45">
        <v>0</v>
      </c>
      <c r="CY11" s="45">
        <v>0</v>
      </c>
      <c r="CZ11" s="45">
        <v>0</v>
      </c>
      <c r="DA11" s="45">
        <v>0</v>
      </c>
      <c r="DB11" s="45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45">
        <v>0</v>
      </c>
      <c r="DS11" s="45">
        <v>0</v>
      </c>
      <c r="DT11" s="45">
        <v>0</v>
      </c>
      <c r="DU11" s="45">
        <v>0</v>
      </c>
      <c r="DV11" s="45">
        <v>0</v>
      </c>
      <c r="DW11" s="45">
        <v>0</v>
      </c>
      <c r="DX11" s="45">
        <v>0</v>
      </c>
      <c r="DY11" s="45">
        <v>0</v>
      </c>
      <c r="DZ11" s="45">
        <v>0</v>
      </c>
      <c r="EA11" s="45">
        <v>0</v>
      </c>
      <c r="EB11" s="45">
        <v>0</v>
      </c>
      <c r="EC11" s="45">
        <v>0</v>
      </c>
      <c r="ED11" s="45">
        <v>0</v>
      </c>
      <c r="EE11" s="45">
        <v>0</v>
      </c>
      <c r="EF11" s="45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6"/>
    </row>
    <row r="12" spans="1:182" ht="18.5">
      <c r="A12" s="6" t="s">
        <v>46</v>
      </c>
      <c r="B12" s="45">
        <v>13</v>
      </c>
      <c r="C12" s="45">
        <v>18</v>
      </c>
      <c r="D12" s="45">
        <v>12</v>
      </c>
      <c r="E12" s="45">
        <v>7</v>
      </c>
      <c r="F12" s="45">
        <v>8</v>
      </c>
      <c r="G12" s="45">
        <v>10</v>
      </c>
      <c r="H12" s="45">
        <v>11</v>
      </c>
      <c r="I12" s="45">
        <v>8</v>
      </c>
      <c r="J12" s="45">
        <v>16</v>
      </c>
      <c r="K12" s="45">
        <v>7</v>
      </c>
      <c r="L12" s="45">
        <v>13</v>
      </c>
      <c r="M12" s="45">
        <v>12</v>
      </c>
      <c r="N12" s="45">
        <v>12</v>
      </c>
      <c r="O12" s="45">
        <v>20</v>
      </c>
      <c r="P12" s="45">
        <v>14</v>
      </c>
      <c r="Q12" s="1">
        <v>5</v>
      </c>
      <c r="R12" s="1">
        <v>4</v>
      </c>
      <c r="S12" s="1">
        <v>4</v>
      </c>
      <c r="T12" s="1">
        <v>9</v>
      </c>
      <c r="U12" s="1">
        <v>2</v>
      </c>
      <c r="V12" s="1">
        <v>6</v>
      </c>
      <c r="W12" s="1">
        <v>4</v>
      </c>
      <c r="X12" s="1">
        <v>4</v>
      </c>
      <c r="Y12" s="1">
        <v>7</v>
      </c>
      <c r="Z12" s="1">
        <v>5</v>
      </c>
      <c r="AA12" s="1">
        <v>6</v>
      </c>
      <c r="AB12" s="1">
        <v>10</v>
      </c>
      <c r="AC12" s="1">
        <v>5</v>
      </c>
      <c r="AD12" s="1">
        <v>6</v>
      </c>
      <c r="AE12" s="1">
        <v>10</v>
      </c>
      <c r="AF12" s="45">
        <v>18</v>
      </c>
      <c r="AG12" s="45">
        <v>18</v>
      </c>
      <c r="AH12" s="45">
        <v>15</v>
      </c>
      <c r="AI12" s="45">
        <v>8</v>
      </c>
      <c r="AJ12" s="45">
        <v>13</v>
      </c>
      <c r="AK12" s="45">
        <v>14</v>
      </c>
      <c r="AL12" s="45">
        <v>9</v>
      </c>
      <c r="AM12" s="45">
        <v>14</v>
      </c>
      <c r="AN12" s="45">
        <v>11</v>
      </c>
      <c r="AO12" s="45">
        <v>10</v>
      </c>
      <c r="AP12" s="45">
        <v>4</v>
      </c>
      <c r="AQ12" s="45">
        <v>8</v>
      </c>
      <c r="AR12" s="45">
        <v>5</v>
      </c>
      <c r="AS12" s="45">
        <v>15</v>
      </c>
      <c r="AT12" s="45">
        <v>6</v>
      </c>
      <c r="AU12" s="1">
        <v>6</v>
      </c>
      <c r="AV12" s="1">
        <v>8</v>
      </c>
      <c r="AW12" s="1">
        <v>6</v>
      </c>
      <c r="AX12" s="1">
        <v>4</v>
      </c>
      <c r="AY12" s="1">
        <v>5</v>
      </c>
      <c r="AZ12" s="1">
        <v>6</v>
      </c>
      <c r="BA12" s="1">
        <v>7</v>
      </c>
      <c r="BB12" s="1">
        <v>3</v>
      </c>
      <c r="BC12" s="1">
        <v>3</v>
      </c>
      <c r="BD12" s="1">
        <v>5</v>
      </c>
      <c r="BE12" s="1">
        <v>10</v>
      </c>
      <c r="BF12" s="1">
        <v>5</v>
      </c>
      <c r="BG12" s="1">
        <v>8</v>
      </c>
      <c r="BH12" s="1">
        <v>5</v>
      </c>
      <c r="BI12" s="1">
        <v>6</v>
      </c>
      <c r="BJ12" s="45">
        <v>0</v>
      </c>
      <c r="BK12" s="45">
        <v>0</v>
      </c>
      <c r="BL12" s="45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5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45">
        <v>5</v>
      </c>
      <c r="CO12" s="45">
        <v>9</v>
      </c>
      <c r="CP12" s="45">
        <v>11</v>
      </c>
      <c r="CQ12" s="45">
        <v>6</v>
      </c>
      <c r="CR12" s="45">
        <v>6</v>
      </c>
      <c r="CS12" s="45">
        <v>8</v>
      </c>
      <c r="CT12" s="45">
        <v>5</v>
      </c>
      <c r="CU12" s="45">
        <v>4</v>
      </c>
      <c r="CV12" s="45">
        <v>4</v>
      </c>
      <c r="CW12" s="45">
        <v>3</v>
      </c>
      <c r="CX12" s="45">
        <v>5</v>
      </c>
      <c r="CY12" s="45">
        <v>0</v>
      </c>
      <c r="CZ12" s="45">
        <v>3</v>
      </c>
      <c r="DA12" s="45">
        <v>12</v>
      </c>
      <c r="DB12" s="45">
        <v>5</v>
      </c>
      <c r="DC12" s="1">
        <v>0</v>
      </c>
      <c r="DD12" s="1">
        <v>0</v>
      </c>
      <c r="DE12" s="1">
        <v>0</v>
      </c>
      <c r="DF12" s="1">
        <v>1</v>
      </c>
      <c r="DG12" s="1">
        <v>0</v>
      </c>
      <c r="DH12" s="1">
        <v>3</v>
      </c>
      <c r="DI12" s="1">
        <v>0</v>
      </c>
      <c r="DJ12" s="1">
        <v>0</v>
      </c>
      <c r="DK12" s="1">
        <v>1</v>
      </c>
      <c r="DL12" s="1">
        <v>0</v>
      </c>
      <c r="DM12" s="1">
        <v>0</v>
      </c>
      <c r="DN12" s="1">
        <v>1</v>
      </c>
      <c r="DO12" s="1">
        <v>3</v>
      </c>
      <c r="DP12" s="1">
        <v>1</v>
      </c>
      <c r="DQ12" s="1">
        <v>1</v>
      </c>
      <c r="DR12" s="45">
        <v>0</v>
      </c>
      <c r="DS12" s="45">
        <v>0</v>
      </c>
      <c r="DT12" s="45">
        <v>0</v>
      </c>
      <c r="DU12" s="45">
        <v>0</v>
      </c>
      <c r="DV12" s="45">
        <v>0</v>
      </c>
      <c r="DW12" s="45">
        <v>0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</v>
      </c>
      <c r="EF12" s="45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6"/>
    </row>
    <row r="13" spans="1:182" ht="18.5">
      <c r="A13" s="6" t="s">
        <v>15</v>
      </c>
      <c r="B13" s="45">
        <v>0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45">
        <v>16</v>
      </c>
      <c r="AG13" s="45">
        <v>2</v>
      </c>
      <c r="AH13" s="45">
        <v>4</v>
      </c>
      <c r="AI13" s="45">
        <v>3</v>
      </c>
      <c r="AJ13" s="45">
        <v>9</v>
      </c>
      <c r="AK13" s="45">
        <v>5</v>
      </c>
      <c r="AL13" s="45">
        <v>8</v>
      </c>
      <c r="AM13" s="45">
        <v>19</v>
      </c>
      <c r="AN13" s="45">
        <v>8</v>
      </c>
      <c r="AO13" s="45">
        <v>3</v>
      </c>
      <c r="AP13" s="45">
        <v>7</v>
      </c>
      <c r="AQ13" s="45">
        <v>9</v>
      </c>
      <c r="AR13" s="45">
        <v>5</v>
      </c>
      <c r="AS13" s="45">
        <v>10</v>
      </c>
      <c r="AT13" s="45">
        <v>8</v>
      </c>
      <c r="AU13" s="1">
        <v>10</v>
      </c>
      <c r="AV13" s="1">
        <v>4</v>
      </c>
      <c r="AW13" s="1">
        <v>2</v>
      </c>
      <c r="AX13" s="1">
        <v>1</v>
      </c>
      <c r="AY13" s="1">
        <v>1</v>
      </c>
      <c r="AZ13" s="1">
        <v>0</v>
      </c>
      <c r="BA13" s="1">
        <v>2</v>
      </c>
      <c r="BB13" s="1">
        <v>0</v>
      </c>
      <c r="BC13" s="1">
        <v>0</v>
      </c>
      <c r="BD13" s="1">
        <v>2</v>
      </c>
      <c r="BE13" s="1">
        <v>2</v>
      </c>
      <c r="BF13" s="1">
        <v>3</v>
      </c>
      <c r="BG13" s="1">
        <v>0</v>
      </c>
      <c r="BH13" s="1">
        <v>1</v>
      </c>
      <c r="BI13" s="1">
        <v>1</v>
      </c>
      <c r="BJ13" s="45">
        <v>0</v>
      </c>
      <c r="BK13" s="45">
        <v>0</v>
      </c>
      <c r="BL13" s="45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5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45">
        <v>0</v>
      </c>
      <c r="CO13" s="45">
        <v>0</v>
      </c>
      <c r="CP13" s="45">
        <v>0</v>
      </c>
      <c r="CQ13" s="45">
        <v>0</v>
      </c>
      <c r="CR13" s="45">
        <v>0</v>
      </c>
      <c r="CS13" s="45">
        <v>0</v>
      </c>
      <c r="CT13" s="45">
        <v>0</v>
      </c>
      <c r="CU13" s="45">
        <v>0</v>
      </c>
      <c r="CV13" s="45">
        <v>0</v>
      </c>
      <c r="CW13" s="45">
        <v>0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45">
        <v>0</v>
      </c>
      <c r="DS13" s="45">
        <v>0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8</v>
      </c>
      <c r="FL13" s="1">
        <v>4</v>
      </c>
      <c r="FM13" s="1">
        <v>0</v>
      </c>
      <c r="FN13" s="1">
        <v>1</v>
      </c>
      <c r="FO13" s="1">
        <v>0</v>
      </c>
      <c r="FP13" s="1">
        <v>0</v>
      </c>
      <c r="FQ13" s="1">
        <v>1</v>
      </c>
      <c r="FR13" s="1">
        <v>0</v>
      </c>
      <c r="FS13" s="1">
        <v>0</v>
      </c>
      <c r="FT13" s="1">
        <v>0</v>
      </c>
      <c r="FU13" s="1">
        <v>2</v>
      </c>
      <c r="FV13" s="1">
        <v>1</v>
      </c>
      <c r="FW13" s="1">
        <v>0</v>
      </c>
      <c r="FX13" s="1">
        <v>0</v>
      </c>
      <c r="FY13" s="1">
        <v>0</v>
      </c>
      <c r="FZ13" s="16"/>
    </row>
    <row r="14" spans="1:182" ht="18.5">
      <c r="A14" s="6" t="s">
        <v>263</v>
      </c>
      <c r="B14" s="45">
        <v>0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5</v>
      </c>
      <c r="AK14" s="45">
        <v>0</v>
      </c>
      <c r="AL14" s="45">
        <v>1</v>
      </c>
      <c r="AM14" s="45">
        <v>1</v>
      </c>
      <c r="AN14" s="45">
        <v>2</v>
      </c>
      <c r="AO14" s="45">
        <v>0</v>
      </c>
      <c r="AP14" s="45">
        <v>2</v>
      </c>
      <c r="AQ14" s="45">
        <v>3</v>
      </c>
      <c r="AR14" s="45">
        <v>0</v>
      </c>
      <c r="AS14" s="45">
        <v>3</v>
      </c>
      <c r="AT14" s="45">
        <v>0</v>
      </c>
      <c r="AU14" s="1">
        <v>3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45">
        <v>0</v>
      </c>
      <c r="BK14" s="45">
        <v>0</v>
      </c>
      <c r="BL14" s="45">
        <v>0</v>
      </c>
      <c r="BM14" s="45">
        <v>0</v>
      </c>
      <c r="BN14" s="45">
        <v>0</v>
      </c>
      <c r="BO14" s="45">
        <v>0</v>
      </c>
      <c r="BP14" s="45">
        <v>0</v>
      </c>
      <c r="BQ14" s="45">
        <v>0</v>
      </c>
      <c r="BR14" s="45">
        <v>0</v>
      </c>
      <c r="BS14" s="45">
        <v>0</v>
      </c>
      <c r="BT14" s="45">
        <v>0</v>
      </c>
      <c r="BU14" s="45">
        <v>0</v>
      </c>
      <c r="BV14" s="45">
        <v>0</v>
      </c>
      <c r="BW14" s="45">
        <v>0</v>
      </c>
      <c r="BX14" s="45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45">
        <v>0</v>
      </c>
      <c r="CO14" s="45">
        <v>0</v>
      </c>
      <c r="CP14" s="45">
        <v>0</v>
      </c>
      <c r="CQ14" s="45">
        <v>0</v>
      </c>
      <c r="CR14" s="45">
        <v>0</v>
      </c>
      <c r="CS14" s="45">
        <v>0</v>
      </c>
      <c r="CT14" s="45">
        <v>0</v>
      </c>
      <c r="CU14" s="45">
        <v>0</v>
      </c>
      <c r="CV14" s="45">
        <v>0</v>
      </c>
      <c r="CW14" s="45">
        <v>0</v>
      </c>
      <c r="CX14" s="45">
        <v>0</v>
      </c>
      <c r="CY14" s="45">
        <v>0</v>
      </c>
      <c r="CZ14" s="45">
        <v>0</v>
      </c>
      <c r="DA14" s="45">
        <v>0</v>
      </c>
      <c r="DB14" s="45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45">
        <v>0</v>
      </c>
      <c r="DS14" s="45">
        <v>0</v>
      </c>
      <c r="DT14" s="45">
        <v>0</v>
      </c>
      <c r="DU14" s="45">
        <v>0</v>
      </c>
      <c r="DV14" s="45">
        <v>0</v>
      </c>
      <c r="DW14" s="45">
        <v>0</v>
      </c>
      <c r="DX14" s="45">
        <v>0</v>
      </c>
      <c r="DY14" s="45">
        <v>0</v>
      </c>
      <c r="DZ14" s="45">
        <v>0</v>
      </c>
      <c r="EA14" s="45">
        <v>0</v>
      </c>
      <c r="EB14" s="45">
        <v>0</v>
      </c>
      <c r="EC14" s="45">
        <v>0</v>
      </c>
      <c r="ED14" s="45">
        <v>0</v>
      </c>
      <c r="EE14" s="45">
        <v>0</v>
      </c>
      <c r="EF14" s="45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6"/>
    </row>
    <row r="15" spans="1:182" ht="18.5">
      <c r="A15" s="6" t="s">
        <v>16</v>
      </c>
      <c r="B15" s="45">
        <v>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2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45">
        <v>0</v>
      </c>
      <c r="AG15" s="45">
        <v>0</v>
      </c>
      <c r="AH15" s="45">
        <v>1</v>
      </c>
      <c r="AI15" s="45">
        <v>0</v>
      </c>
      <c r="AJ15" s="45">
        <v>0</v>
      </c>
      <c r="AK15" s="45">
        <v>0</v>
      </c>
      <c r="AL15" s="45">
        <v>0</v>
      </c>
      <c r="AM15" s="45">
        <v>0</v>
      </c>
      <c r="AN15" s="45">
        <v>0</v>
      </c>
      <c r="AO15" s="45">
        <v>0</v>
      </c>
      <c r="AP15" s="45">
        <v>0</v>
      </c>
      <c r="AQ15" s="45">
        <v>0</v>
      </c>
      <c r="AR15" s="45">
        <v>0</v>
      </c>
      <c r="AS15" s="45">
        <v>0</v>
      </c>
      <c r="AT15" s="45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45">
        <v>0</v>
      </c>
      <c r="BK15" s="45">
        <v>0</v>
      </c>
      <c r="BL15" s="45">
        <v>0</v>
      </c>
      <c r="BM15" s="45">
        <v>0</v>
      </c>
      <c r="BN15" s="45">
        <v>0</v>
      </c>
      <c r="BO15" s="45">
        <v>0</v>
      </c>
      <c r="BP15" s="45">
        <v>0</v>
      </c>
      <c r="BQ15" s="45">
        <v>0</v>
      </c>
      <c r="BR15" s="45">
        <v>0</v>
      </c>
      <c r="BS15" s="45">
        <v>0</v>
      </c>
      <c r="BT15" s="45">
        <v>0</v>
      </c>
      <c r="BU15" s="45">
        <v>0</v>
      </c>
      <c r="BV15" s="45">
        <v>0</v>
      </c>
      <c r="BW15" s="45">
        <v>0</v>
      </c>
      <c r="BX15" s="45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1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45">
        <v>0</v>
      </c>
      <c r="CO15" s="45">
        <v>0</v>
      </c>
      <c r="CP15" s="45">
        <v>0</v>
      </c>
      <c r="CQ15" s="45">
        <v>0</v>
      </c>
      <c r="CR15" s="45">
        <v>0</v>
      </c>
      <c r="CS15" s="45">
        <v>0</v>
      </c>
      <c r="CT15" s="45">
        <v>1</v>
      </c>
      <c r="CU15" s="45">
        <v>0</v>
      </c>
      <c r="CV15" s="45">
        <v>0</v>
      </c>
      <c r="CW15" s="45">
        <v>0</v>
      </c>
      <c r="CX15" s="45">
        <v>0</v>
      </c>
      <c r="CY15" s="45">
        <v>0</v>
      </c>
      <c r="CZ15" s="45">
        <v>0</v>
      </c>
      <c r="DA15" s="45">
        <v>0</v>
      </c>
      <c r="DB15" s="45">
        <v>1</v>
      </c>
      <c r="DC15" s="1">
        <v>0</v>
      </c>
      <c r="DD15" s="1">
        <v>0</v>
      </c>
      <c r="DE15" s="1">
        <v>0</v>
      </c>
      <c r="DF15" s="1">
        <v>0</v>
      </c>
      <c r="DG15" s="1">
        <v>1</v>
      </c>
      <c r="DH15" s="1">
        <v>0</v>
      </c>
      <c r="DI15" s="1">
        <v>0</v>
      </c>
      <c r="DJ15" s="1">
        <v>0</v>
      </c>
      <c r="DK15" s="1">
        <v>0</v>
      </c>
      <c r="DL15" s="1">
        <v>1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45">
        <v>3</v>
      </c>
      <c r="DS15" s="45">
        <v>0</v>
      </c>
      <c r="DT15" s="45">
        <v>1</v>
      </c>
      <c r="DU15" s="45">
        <v>0</v>
      </c>
      <c r="DV15" s="45">
        <v>0</v>
      </c>
      <c r="DW15" s="45">
        <v>0</v>
      </c>
      <c r="DX15" s="45">
        <v>0</v>
      </c>
      <c r="DY15" s="45">
        <v>0</v>
      </c>
      <c r="DZ15" s="45">
        <v>0</v>
      </c>
      <c r="EA15" s="45">
        <v>0</v>
      </c>
      <c r="EB15" s="45">
        <v>0</v>
      </c>
      <c r="EC15" s="45">
        <v>0</v>
      </c>
      <c r="ED15" s="45">
        <v>0</v>
      </c>
      <c r="EE15" s="45">
        <v>0</v>
      </c>
      <c r="EF15" s="45">
        <v>0</v>
      </c>
      <c r="EG15" s="1">
        <v>1</v>
      </c>
      <c r="EH15" s="1">
        <v>0</v>
      </c>
      <c r="EI15" s="1">
        <v>1</v>
      </c>
      <c r="EJ15" s="1">
        <v>2</v>
      </c>
      <c r="EK15" s="1">
        <v>0</v>
      </c>
      <c r="EL15" s="1">
        <v>0</v>
      </c>
      <c r="EM15" s="1">
        <v>0</v>
      </c>
      <c r="EN15" s="1">
        <v>0</v>
      </c>
      <c r="EO15" s="1">
        <v>1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6"/>
    </row>
    <row r="16" spans="1:182" ht="18.5">
      <c r="A16" s="6" t="s">
        <v>45</v>
      </c>
      <c r="B16" s="45">
        <v>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45">
        <v>0</v>
      </c>
      <c r="AG16" s="45">
        <v>0</v>
      </c>
      <c r="AH16" s="45">
        <v>0</v>
      </c>
      <c r="AI16" s="45">
        <v>0</v>
      </c>
      <c r="AJ16" s="45">
        <v>0</v>
      </c>
      <c r="AK16" s="45">
        <v>0</v>
      </c>
      <c r="AL16" s="45">
        <v>0</v>
      </c>
      <c r="AM16" s="45">
        <v>0</v>
      </c>
      <c r="AN16" s="45">
        <v>0</v>
      </c>
      <c r="AO16" s="45">
        <v>0</v>
      </c>
      <c r="AP16" s="45">
        <v>0</v>
      </c>
      <c r="AQ16" s="45">
        <v>0</v>
      </c>
      <c r="AR16" s="45">
        <v>0</v>
      </c>
      <c r="AS16" s="45">
        <v>0</v>
      </c>
      <c r="AT16" s="45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45">
        <v>0</v>
      </c>
      <c r="BK16" s="45">
        <v>0</v>
      </c>
      <c r="BL16" s="45">
        <v>0</v>
      </c>
      <c r="BM16" s="45">
        <v>0</v>
      </c>
      <c r="BN16" s="45">
        <v>0</v>
      </c>
      <c r="BO16" s="45">
        <v>0</v>
      </c>
      <c r="BP16" s="45">
        <v>0</v>
      </c>
      <c r="BQ16" s="45">
        <v>0</v>
      </c>
      <c r="BR16" s="45">
        <v>0</v>
      </c>
      <c r="BS16" s="45">
        <v>0</v>
      </c>
      <c r="BT16" s="45">
        <v>0</v>
      </c>
      <c r="BU16" s="45">
        <v>0</v>
      </c>
      <c r="BV16" s="45">
        <v>0</v>
      </c>
      <c r="BW16" s="45">
        <v>0</v>
      </c>
      <c r="BX16" s="45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45">
        <v>0</v>
      </c>
      <c r="CO16" s="45">
        <v>0</v>
      </c>
      <c r="CP16" s="45">
        <v>0</v>
      </c>
      <c r="CQ16" s="45">
        <v>0</v>
      </c>
      <c r="CR16" s="45">
        <v>0</v>
      </c>
      <c r="CS16" s="45">
        <v>0</v>
      </c>
      <c r="CT16" s="45">
        <v>0</v>
      </c>
      <c r="CU16" s="45">
        <v>0</v>
      </c>
      <c r="CV16" s="45">
        <v>0</v>
      </c>
      <c r="CW16" s="45">
        <v>0</v>
      </c>
      <c r="CX16" s="45">
        <v>0</v>
      </c>
      <c r="CY16" s="45">
        <v>0</v>
      </c>
      <c r="CZ16" s="45">
        <v>0</v>
      </c>
      <c r="DA16" s="45">
        <v>0</v>
      </c>
      <c r="DB16" s="45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45">
        <v>0</v>
      </c>
      <c r="DS16" s="45">
        <v>0</v>
      </c>
      <c r="DT16" s="45">
        <v>0</v>
      </c>
      <c r="DU16" s="45">
        <v>0</v>
      </c>
      <c r="DV16" s="45">
        <v>0</v>
      </c>
      <c r="DW16" s="45">
        <v>0</v>
      </c>
      <c r="DX16" s="45">
        <v>0</v>
      </c>
      <c r="DY16" s="45">
        <v>0</v>
      </c>
      <c r="DZ16" s="45">
        <v>0</v>
      </c>
      <c r="EA16" s="45">
        <v>0</v>
      </c>
      <c r="EB16" s="45">
        <v>0</v>
      </c>
      <c r="EC16" s="45">
        <v>0</v>
      </c>
      <c r="ED16" s="45">
        <v>0</v>
      </c>
      <c r="EE16" s="45">
        <v>0</v>
      </c>
      <c r="EF16" s="45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6"/>
    </row>
    <row r="17" spans="1:182" ht="18.5">
      <c r="A17" s="6" t="s">
        <v>47</v>
      </c>
      <c r="B17" s="45">
        <v>1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45">
        <v>0</v>
      </c>
      <c r="BK17" s="45">
        <v>0</v>
      </c>
      <c r="BL17" s="45">
        <v>0</v>
      </c>
      <c r="BM17" s="45">
        <v>0</v>
      </c>
      <c r="BN17" s="45">
        <v>0</v>
      </c>
      <c r="BO17" s="45">
        <v>0</v>
      </c>
      <c r="BP17" s="45">
        <v>0</v>
      </c>
      <c r="BQ17" s="45">
        <v>0</v>
      </c>
      <c r="BR17" s="45">
        <v>0</v>
      </c>
      <c r="BS17" s="45">
        <v>0</v>
      </c>
      <c r="BT17" s="45">
        <v>0</v>
      </c>
      <c r="BU17" s="45">
        <v>0</v>
      </c>
      <c r="BV17" s="45">
        <v>0</v>
      </c>
      <c r="BW17" s="45">
        <v>0</v>
      </c>
      <c r="BX17" s="45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45">
        <v>0</v>
      </c>
      <c r="CO17" s="45">
        <v>0</v>
      </c>
      <c r="CP17" s="45">
        <v>0</v>
      </c>
      <c r="CQ17" s="45">
        <v>0</v>
      </c>
      <c r="CR17" s="45">
        <v>0</v>
      </c>
      <c r="CS17" s="45">
        <v>0</v>
      </c>
      <c r="CT17" s="45">
        <v>0</v>
      </c>
      <c r="CU17" s="45">
        <v>0</v>
      </c>
      <c r="CV17" s="45">
        <v>0</v>
      </c>
      <c r="CW17" s="45">
        <v>0</v>
      </c>
      <c r="CX17" s="45">
        <v>0</v>
      </c>
      <c r="CY17" s="45">
        <v>0</v>
      </c>
      <c r="CZ17" s="45">
        <v>0</v>
      </c>
      <c r="DA17" s="45">
        <v>0</v>
      </c>
      <c r="DB17" s="45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45">
        <v>0</v>
      </c>
      <c r="DS17" s="45">
        <v>0</v>
      </c>
      <c r="DT17" s="45">
        <v>0</v>
      </c>
      <c r="DU17" s="45">
        <v>0</v>
      </c>
      <c r="DV17" s="45">
        <v>0</v>
      </c>
      <c r="DW17" s="45">
        <v>0</v>
      </c>
      <c r="DX17" s="45">
        <v>0</v>
      </c>
      <c r="DY17" s="45">
        <v>0</v>
      </c>
      <c r="DZ17" s="45">
        <v>0</v>
      </c>
      <c r="EA17" s="45">
        <v>0</v>
      </c>
      <c r="EB17" s="45">
        <v>0</v>
      </c>
      <c r="EC17" s="45">
        <v>0</v>
      </c>
      <c r="ED17" s="45">
        <v>0</v>
      </c>
      <c r="EE17" s="45">
        <v>0</v>
      </c>
      <c r="EF17" s="45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6"/>
    </row>
    <row r="18" spans="1:182" ht="18.5">
      <c r="A18" s="6" t="s">
        <v>262</v>
      </c>
      <c r="B18" s="45">
        <v>0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1</v>
      </c>
      <c r="L18" s="45">
        <v>0</v>
      </c>
      <c r="M18" s="45">
        <v>0</v>
      </c>
      <c r="N18" s="45">
        <v>0</v>
      </c>
      <c r="O18" s="45">
        <v>1</v>
      </c>
      <c r="P18" s="45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45">
        <v>0</v>
      </c>
      <c r="AG18" s="45">
        <v>1</v>
      </c>
      <c r="AH18" s="45">
        <v>0</v>
      </c>
      <c r="AI18" s="45">
        <v>0</v>
      </c>
      <c r="AJ18" s="45">
        <v>0</v>
      </c>
      <c r="AK18" s="45">
        <v>0</v>
      </c>
      <c r="AL18" s="45">
        <v>0</v>
      </c>
      <c r="AM18" s="45">
        <v>0</v>
      </c>
      <c r="AN18" s="45">
        <v>0</v>
      </c>
      <c r="AO18" s="45">
        <v>0</v>
      </c>
      <c r="AP18" s="45">
        <v>0</v>
      </c>
      <c r="AQ18" s="45">
        <v>0</v>
      </c>
      <c r="AR18" s="45">
        <v>0</v>
      </c>
      <c r="AS18" s="45">
        <v>0</v>
      </c>
      <c r="AT18" s="45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1</v>
      </c>
      <c r="BH18" s="1">
        <v>0</v>
      </c>
      <c r="BI18" s="1">
        <v>0</v>
      </c>
      <c r="BJ18" s="45">
        <v>0</v>
      </c>
      <c r="BK18" s="45">
        <v>0</v>
      </c>
      <c r="BL18" s="45">
        <v>0</v>
      </c>
      <c r="BM18" s="45">
        <v>0</v>
      </c>
      <c r="BN18" s="45">
        <v>0</v>
      </c>
      <c r="BO18" s="45">
        <v>0</v>
      </c>
      <c r="BP18" s="45">
        <v>0</v>
      </c>
      <c r="BQ18" s="45">
        <v>0</v>
      </c>
      <c r="BR18" s="45">
        <v>0</v>
      </c>
      <c r="BS18" s="45">
        <v>0</v>
      </c>
      <c r="BT18" s="45">
        <v>0</v>
      </c>
      <c r="BU18" s="45">
        <v>0</v>
      </c>
      <c r="BV18" s="45">
        <v>0</v>
      </c>
      <c r="BW18" s="45">
        <v>0</v>
      </c>
      <c r="BX18" s="45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45">
        <v>0</v>
      </c>
      <c r="CO18" s="45">
        <v>0</v>
      </c>
      <c r="CP18" s="45">
        <v>0</v>
      </c>
      <c r="CQ18" s="45">
        <v>0</v>
      </c>
      <c r="CR18" s="45">
        <v>0</v>
      </c>
      <c r="CS18" s="45">
        <v>0</v>
      </c>
      <c r="CT18" s="45">
        <v>0</v>
      </c>
      <c r="CU18" s="45">
        <v>0</v>
      </c>
      <c r="CV18" s="45">
        <v>0</v>
      </c>
      <c r="CW18" s="45">
        <v>0</v>
      </c>
      <c r="CX18" s="45">
        <v>0</v>
      </c>
      <c r="CY18" s="45">
        <v>0</v>
      </c>
      <c r="CZ18" s="45">
        <v>0</v>
      </c>
      <c r="DA18" s="45">
        <v>0</v>
      </c>
      <c r="DB18" s="45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45">
        <v>0</v>
      </c>
      <c r="DS18" s="45">
        <v>0</v>
      </c>
      <c r="DT18" s="45">
        <v>0</v>
      </c>
      <c r="DU18" s="45">
        <v>0</v>
      </c>
      <c r="DV18" s="45">
        <v>0</v>
      </c>
      <c r="DW18" s="45">
        <v>0</v>
      </c>
      <c r="DX18" s="45">
        <v>0</v>
      </c>
      <c r="DY18" s="45">
        <v>0</v>
      </c>
      <c r="DZ18" s="45">
        <v>0</v>
      </c>
      <c r="EA18" s="45">
        <v>0</v>
      </c>
      <c r="EB18" s="45">
        <v>0</v>
      </c>
      <c r="EC18" s="45">
        <v>0</v>
      </c>
      <c r="ED18" s="45">
        <v>0</v>
      </c>
      <c r="EE18" s="45">
        <v>0</v>
      </c>
      <c r="EF18" s="45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6"/>
    </row>
    <row r="19" spans="1:182" ht="18.5">
      <c r="A19" s="6" t="s">
        <v>18</v>
      </c>
      <c r="B19" s="45">
        <v>0</v>
      </c>
      <c r="C19" s="45">
        <v>0</v>
      </c>
      <c r="D19" s="45">
        <v>0</v>
      </c>
      <c r="E19" s="45">
        <v>0</v>
      </c>
      <c r="F19" s="45">
        <v>1</v>
      </c>
      <c r="G19" s="45">
        <v>0</v>
      </c>
      <c r="H19" s="45">
        <v>1</v>
      </c>
      <c r="I19" s="45">
        <v>2</v>
      </c>
      <c r="J19" s="45">
        <v>1</v>
      </c>
      <c r="K19" s="45">
        <v>1</v>
      </c>
      <c r="L19" s="45">
        <v>0</v>
      </c>
      <c r="M19" s="45">
        <v>0</v>
      </c>
      <c r="N19" s="45">
        <v>0</v>
      </c>
      <c r="O19" s="45">
        <v>0</v>
      </c>
      <c r="P19" s="45">
        <v>1</v>
      </c>
      <c r="Q19" s="1">
        <v>0</v>
      </c>
      <c r="R19" s="1">
        <v>0</v>
      </c>
      <c r="S19" s="1">
        <v>0</v>
      </c>
      <c r="T19" s="1">
        <v>2</v>
      </c>
      <c r="U19" s="1">
        <v>4</v>
      </c>
      <c r="V19" s="1">
        <v>0</v>
      </c>
      <c r="W19" s="1">
        <v>0</v>
      </c>
      <c r="X19" s="1">
        <v>0</v>
      </c>
      <c r="Y19" s="1">
        <v>2</v>
      </c>
      <c r="Z19" s="1">
        <v>0</v>
      </c>
      <c r="AA19" s="1">
        <v>0</v>
      </c>
      <c r="AB19" s="1">
        <v>0</v>
      </c>
      <c r="AC19" s="1">
        <v>2</v>
      </c>
      <c r="AD19" s="1">
        <v>1</v>
      </c>
      <c r="AE19" s="1">
        <v>2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1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45">
        <v>0</v>
      </c>
      <c r="BK19" s="45">
        <v>0</v>
      </c>
      <c r="BL19" s="45">
        <v>1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1</v>
      </c>
      <c r="BX19" s="45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45">
        <v>0</v>
      </c>
      <c r="CO19" s="45">
        <v>0</v>
      </c>
      <c r="CP19" s="45">
        <v>0</v>
      </c>
      <c r="CQ19" s="45">
        <v>0</v>
      </c>
      <c r="CR19" s="45">
        <v>0</v>
      </c>
      <c r="CS19" s="45">
        <v>0</v>
      </c>
      <c r="CT19" s="45">
        <v>0</v>
      </c>
      <c r="CU19" s="45">
        <v>0</v>
      </c>
      <c r="CV19" s="45">
        <v>0</v>
      </c>
      <c r="CW19" s="45">
        <v>0</v>
      </c>
      <c r="CX19" s="45">
        <v>0</v>
      </c>
      <c r="CY19" s="45">
        <v>0</v>
      </c>
      <c r="CZ19" s="45">
        <v>0</v>
      </c>
      <c r="DA19" s="45">
        <v>0</v>
      </c>
      <c r="DB19" s="45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45">
        <v>0</v>
      </c>
      <c r="DS19" s="45">
        <v>0</v>
      </c>
      <c r="DT19" s="45">
        <v>0</v>
      </c>
      <c r="DU19" s="45">
        <v>0</v>
      </c>
      <c r="DV19" s="45">
        <v>0</v>
      </c>
      <c r="DW19" s="45">
        <v>0</v>
      </c>
      <c r="DX19" s="45">
        <v>0</v>
      </c>
      <c r="DY19" s="45">
        <v>0</v>
      </c>
      <c r="DZ19" s="45">
        <v>0</v>
      </c>
      <c r="EA19" s="45">
        <v>0</v>
      </c>
      <c r="EB19" s="45">
        <v>1</v>
      </c>
      <c r="EC19" s="45">
        <v>0</v>
      </c>
      <c r="ED19" s="45">
        <v>0</v>
      </c>
      <c r="EE19" s="45">
        <v>0</v>
      </c>
      <c r="EF19" s="45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1</v>
      </c>
      <c r="EW19" s="1">
        <v>6</v>
      </c>
      <c r="EX19" s="1">
        <v>1</v>
      </c>
      <c r="EY19" s="1">
        <v>1</v>
      </c>
      <c r="EZ19" s="1">
        <v>0</v>
      </c>
      <c r="FA19" s="1">
        <v>0</v>
      </c>
      <c r="FB19" s="1">
        <v>0</v>
      </c>
      <c r="FC19" s="1">
        <v>2</v>
      </c>
      <c r="FD19" s="1">
        <v>2</v>
      </c>
      <c r="FE19" s="1">
        <v>1</v>
      </c>
      <c r="FF19" s="1">
        <v>2</v>
      </c>
      <c r="FG19" s="1">
        <v>0</v>
      </c>
      <c r="FH19" s="1">
        <v>1</v>
      </c>
      <c r="FI19" s="1">
        <v>0</v>
      </c>
      <c r="FJ19" s="1">
        <v>0</v>
      </c>
      <c r="FK19" s="1">
        <v>2</v>
      </c>
      <c r="FL19" s="1">
        <v>0</v>
      </c>
      <c r="FM19" s="1">
        <v>0</v>
      </c>
      <c r="FN19" s="1">
        <v>1</v>
      </c>
      <c r="FO19" s="1">
        <v>3</v>
      </c>
      <c r="FP19" s="1">
        <v>3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6"/>
    </row>
    <row r="20" spans="1:182" ht="18.5">
      <c r="A20" s="6" t="s">
        <v>19</v>
      </c>
      <c r="B20" s="45">
        <v>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1</v>
      </c>
      <c r="BF20" s="1">
        <v>0</v>
      </c>
      <c r="BG20" s="1">
        <v>0</v>
      </c>
      <c r="BH20" s="1">
        <v>0</v>
      </c>
      <c r="BI20" s="1">
        <v>0</v>
      </c>
      <c r="BJ20" s="45">
        <v>0</v>
      </c>
      <c r="BK20" s="45">
        <v>0</v>
      </c>
      <c r="BL20" s="45">
        <v>0</v>
      </c>
      <c r="BM20" s="45">
        <v>1</v>
      </c>
      <c r="BN20" s="45">
        <v>0</v>
      </c>
      <c r="BO20" s="45">
        <v>0</v>
      </c>
      <c r="BP20" s="45">
        <v>0</v>
      </c>
      <c r="BQ20" s="45">
        <v>0</v>
      </c>
      <c r="BR20" s="45">
        <v>0</v>
      </c>
      <c r="BS20" s="45">
        <v>1</v>
      </c>
      <c r="BT20" s="45">
        <v>0</v>
      </c>
      <c r="BU20" s="45">
        <v>0</v>
      </c>
      <c r="BV20" s="45">
        <v>0</v>
      </c>
      <c r="BW20" s="45">
        <v>0</v>
      </c>
      <c r="BX20" s="45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45">
        <v>0</v>
      </c>
      <c r="CO20" s="45">
        <v>0</v>
      </c>
      <c r="CP20" s="45">
        <v>0</v>
      </c>
      <c r="CQ20" s="45">
        <v>0</v>
      </c>
      <c r="CR20" s="45">
        <v>0</v>
      </c>
      <c r="CS20" s="45">
        <v>0</v>
      </c>
      <c r="CT20" s="45">
        <v>0</v>
      </c>
      <c r="CU20" s="45">
        <v>0</v>
      </c>
      <c r="CV20" s="45">
        <v>0</v>
      </c>
      <c r="CW20" s="45">
        <v>0</v>
      </c>
      <c r="CX20" s="45">
        <v>0</v>
      </c>
      <c r="CY20" s="45">
        <v>0</v>
      </c>
      <c r="CZ20" s="45">
        <v>0</v>
      </c>
      <c r="DA20" s="45">
        <v>0</v>
      </c>
      <c r="DB20" s="45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45">
        <v>0</v>
      </c>
      <c r="DS20" s="45">
        <v>0</v>
      </c>
      <c r="DT20" s="45">
        <v>0</v>
      </c>
      <c r="DU20" s="45">
        <v>0</v>
      </c>
      <c r="DV20" s="45">
        <v>0</v>
      </c>
      <c r="DW20" s="45">
        <v>0</v>
      </c>
      <c r="DX20" s="45">
        <v>0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6"/>
    </row>
    <row r="21" spans="1:182" ht="18.5">
      <c r="A21" s="6" t="s">
        <v>20</v>
      </c>
      <c r="B21" s="45">
        <v>0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  <c r="AT21" s="45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45">
        <v>0</v>
      </c>
      <c r="BK21" s="45">
        <v>0</v>
      </c>
      <c r="BL21" s="45">
        <v>0</v>
      </c>
      <c r="BM21" s="45">
        <v>0</v>
      </c>
      <c r="BN21" s="45">
        <v>0</v>
      </c>
      <c r="BO21" s="45">
        <v>0</v>
      </c>
      <c r="BP21" s="45">
        <v>0</v>
      </c>
      <c r="BQ21" s="45">
        <v>0</v>
      </c>
      <c r="BR21" s="45">
        <v>0</v>
      </c>
      <c r="BS21" s="45">
        <v>0</v>
      </c>
      <c r="BT21" s="45">
        <v>0</v>
      </c>
      <c r="BU21" s="45">
        <v>0</v>
      </c>
      <c r="BV21" s="45">
        <v>0</v>
      </c>
      <c r="BW21" s="45">
        <v>0</v>
      </c>
      <c r="BX21" s="45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45">
        <v>0</v>
      </c>
      <c r="CO21" s="45">
        <v>0</v>
      </c>
      <c r="CP21" s="45">
        <v>0</v>
      </c>
      <c r="CQ21" s="45">
        <v>0</v>
      </c>
      <c r="CR21" s="45">
        <v>0</v>
      </c>
      <c r="CS21" s="45">
        <v>0</v>
      </c>
      <c r="CT21" s="45">
        <v>0</v>
      </c>
      <c r="CU21" s="45">
        <v>0</v>
      </c>
      <c r="CV21" s="45">
        <v>0</v>
      </c>
      <c r="CW21" s="45">
        <v>0</v>
      </c>
      <c r="CX21" s="45">
        <v>0</v>
      </c>
      <c r="CY21" s="45">
        <v>0</v>
      </c>
      <c r="CZ21" s="45">
        <v>0</v>
      </c>
      <c r="DA21" s="45">
        <v>0</v>
      </c>
      <c r="DB21" s="45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45">
        <v>0</v>
      </c>
      <c r="DS21" s="45">
        <v>0</v>
      </c>
      <c r="DT21" s="45">
        <v>0</v>
      </c>
      <c r="DU21" s="45">
        <v>0</v>
      </c>
      <c r="DV21" s="45">
        <v>0</v>
      </c>
      <c r="DW21" s="45">
        <v>0</v>
      </c>
      <c r="DX21" s="45">
        <v>0</v>
      </c>
      <c r="DY21" s="45">
        <v>0</v>
      </c>
      <c r="DZ21" s="45">
        <v>0</v>
      </c>
      <c r="EA21" s="45">
        <v>0</v>
      </c>
      <c r="EB21" s="45">
        <v>0</v>
      </c>
      <c r="EC21" s="45">
        <v>0</v>
      </c>
      <c r="ED21" s="45">
        <v>0</v>
      </c>
      <c r="EE21" s="45">
        <v>0</v>
      </c>
      <c r="EF21" s="45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6"/>
    </row>
    <row r="22" spans="1:182" ht="18.5">
      <c r="A22" s="6" t="s">
        <v>21</v>
      </c>
      <c r="B22" s="45">
        <v>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45">
        <v>0</v>
      </c>
      <c r="BK22" s="45">
        <v>1</v>
      </c>
      <c r="BL22" s="45">
        <v>0</v>
      </c>
      <c r="BM22" s="45">
        <v>0</v>
      </c>
      <c r="BN22" s="45">
        <v>0</v>
      </c>
      <c r="BO22" s="45">
        <v>1</v>
      </c>
      <c r="BP22" s="45">
        <v>0</v>
      </c>
      <c r="BQ22" s="45">
        <v>0</v>
      </c>
      <c r="BR22" s="45">
        <v>1</v>
      </c>
      <c r="BS22" s="45">
        <v>0</v>
      </c>
      <c r="BT22" s="45">
        <v>0</v>
      </c>
      <c r="BU22" s="45">
        <v>0</v>
      </c>
      <c r="BV22" s="45">
        <v>0</v>
      </c>
      <c r="BW22" s="45">
        <v>0</v>
      </c>
      <c r="BX22" s="45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45">
        <v>0</v>
      </c>
      <c r="CO22" s="45">
        <v>0</v>
      </c>
      <c r="CP22" s="45">
        <v>0</v>
      </c>
      <c r="CQ22" s="45">
        <v>0</v>
      </c>
      <c r="CR22" s="45">
        <v>0</v>
      </c>
      <c r="CS22" s="45">
        <v>0</v>
      </c>
      <c r="CT22" s="45">
        <v>0</v>
      </c>
      <c r="CU22" s="45">
        <v>0</v>
      </c>
      <c r="CV22" s="45">
        <v>0</v>
      </c>
      <c r="CW22" s="45">
        <v>0</v>
      </c>
      <c r="CX22" s="45">
        <v>0</v>
      </c>
      <c r="CY22" s="45">
        <v>0</v>
      </c>
      <c r="CZ22" s="45">
        <v>0</v>
      </c>
      <c r="DA22" s="45">
        <v>0</v>
      </c>
      <c r="DB22" s="45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45">
        <v>0</v>
      </c>
      <c r="DS22" s="45">
        <v>0</v>
      </c>
      <c r="DT22" s="45">
        <v>0</v>
      </c>
      <c r="DU22" s="45">
        <v>0</v>
      </c>
      <c r="DV22" s="45">
        <v>0</v>
      </c>
      <c r="DW22" s="45">
        <v>0</v>
      </c>
      <c r="DX22" s="45">
        <v>0</v>
      </c>
      <c r="DY22" s="45">
        <v>0</v>
      </c>
      <c r="DZ22" s="45">
        <v>0</v>
      </c>
      <c r="EA22" s="45">
        <v>0</v>
      </c>
      <c r="EB22" s="45">
        <v>0</v>
      </c>
      <c r="EC22" s="45">
        <v>0</v>
      </c>
      <c r="ED22" s="45">
        <v>0</v>
      </c>
      <c r="EE22" s="45">
        <v>0</v>
      </c>
      <c r="EF22" s="45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6"/>
    </row>
    <row r="23" spans="1:182" ht="18.5">
      <c r="A23" s="6" t="s">
        <v>22</v>
      </c>
      <c r="B23" s="45">
        <v>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45">
        <v>0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45">
        <v>0</v>
      </c>
      <c r="BK23" s="45">
        <v>5</v>
      </c>
      <c r="BL23" s="45">
        <v>3</v>
      </c>
      <c r="BM23" s="45">
        <v>3</v>
      </c>
      <c r="BN23" s="45">
        <v>0</v>
      </c>
      <c r="BO23" s="45">
        <v>6</v>
      </c>
      <c r="BP23" s="45">
        <v>0</v>
      </c>
      <c r="BQ23" s="45">
        <v>1</v>
      </c>
      <c r="BR23" s="45">
        <v>0</v>
      </c>
      <c r="BS23" s="45">
        <v>0</v>
      </c>
      <c r="BT23" s="45">
        <v>0</v>
      </c>
      <c r="BU23" s="45">
        <v>0</v>
      </c>
      <c r="BV23" s="45">
        <v>5</v>
      </c>
      <c r="BW23" s="45">
        <v>6</v>
      </c>
      <c r="BX23" s="45">
        <v>12</v>
      </c>
      <c r="BY23" s="1">
        <v>0</v>
      </c>
      <c r="BZ23" s="1">
        <v>0</v>
      </c>
      <c r="CA23" s="1">
        <v>1</v>
      </c>
      <c r="CB23" s="1">
        <v>4</v>
      </c>
      <c r="CC23" s="1">
        <v>2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8</v>
      </c>
      <c r="CJ23" s="1">
        <v>17</v>
      </c>
      <c r="CK23" s="1">
        <v>9</v>
      </c>
      <c r="CL23" s="1">
        <v>3</v>
      </c>
      <c r="CM23" s="1">
        <v>1</v>
      </c>
      <c r="CN23" s="45">
        <v>0</v>
      </c>
      <c r="CO23" s="45">
        <v>0</v>
      </c>
      <c r="CP23" s="45">
        <v>0</v>
      </c>
      <c r="CQ23" s="45">
        <v>0</v>
      </c>
      <c r="CR23" s="45">
        <v>0</v>
      </c>
      <c r="CS23" s="45">
        <v>0</v>
      </c>
      <c r="CT23" s="45">
        <v>0</v>
      </c>
      <c r="CU23" s="45">
        <v>0</v>
      </c>
      <c r="CV23" s="45">
        <v>0</v>
      </c>
      <c r="CW23" s="45">
        <v>0</v>
      </c>
      <c r="CX23" s="45">
        <v>0</v>
      </c>
      <c r="CY23" s="45">
        <v>0</v>
      </c>
      <c r="CZ23" s="45">
        <v>0</v>
      </c>
      <c r="DA23" s="45">
        <v>0</v>
      </c>
      <c r="DB23" s="45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45">
        <v>0</v>
      </c>
      <c r="DS23" s="45">
        <v>0</v>
      </c>
      <c r="DT23" s="45">
        <v>0</v>
      </c>
      <c r="DU23" s="45">
        <v>0</v>
      </c>
      <c r="DV23" s="45">
        <v>0</v>
      </c>
      <c r="DW23" s="45">
        <v>0</v>
      </c>
      <c r="DX23" s="45">
        <v>0</v>
      </c>
      <c r="DY23" s="45">
        <v>0</v>
      </c>
      <c r="DZ23" s="45">
        <v>0</v>
      </c>
      <c r="EA23" s="45">
        <v>0</v>
      </c>
      <c r="EB23" s="45">
        <v>0</v>
      </c>
      <c r="EC23" s="45">
        <v>0</v>
      </c>
      <c r="ED23" s="45">
        <v>0</v>
      </c>
      <c r="EE23" s="45">
        <v>0</v>
      </c>
      <c r="EF23" s="45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16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6"/>
    </row>
    <row r="24" spans="1:182" ht="18.5">
      <c r="A24" s="6" t="s">
        <v>23</v>
      </c>
      <c r="B24" s="45">
        <v>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45">
        <v>0</v>
      </c>
      <c r="BK24" s="45">
        <v>0</v>
      </c>
      <c r="BL24" s="45">
        <v>0</v>
      </c>
      <c r="BM24" s="45">
        <v>0</v>
      </c>
      <c r="BN24" s="45">
        <v>0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2</v>
      </c>
      <c r="BU24" s="45">
        <v>0</v>
      </c>
      <c r="BV24" s="45">
        <v>0</v>
      </c>
      <c r="BW24" s="45">
        <v>0</v>
      </c>
      <c r="BX24" s="45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45">
        <v>0</v>
      </c>
      <c r="CO24" s="45">
        <v>0</v>
      </c>
      <c r="CP24" s="45">
        <v>0</v>
      </c>
      <c r="CQ24" s="45">
        <v>0</v>
      </c>
      <c r="CR24" s="45">
        <v>0</v>
      </c>
      <c r="CS24" s="45">
        <v>0</v>
      </c>
      <c r="CT24" s="45">
        <v>0</v>
      </c>
      <c r="CU24" s="45">
        <v>0</v>
      </c>
      <c r="CV24" s="45">
        <v>0</v>
      </c>
      <c r="CW24" s="45">
        <v>0</v>
      </c>
      <c r="CX24" s="45">
        <v>0</v>
      </c>
      <c r="CY24" s="45">
        <v>0</v>
      </c>
      <c r="CZ24" s="45">
        <v>0</v>
      </c>
      <c r="DA24" s="45">
        <v>0</v>
      </c>
      <c r="DB24" s="45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45">
        <v>0</v>
      </c>
      <c r="DS24" s="45">
        <v>0</v>
      </c>
      <c r="DT24" s="45">
        <v>0</v>
      </c>
      <c r="DU24" s="45">
        <v>0</v>
      </c>
      <c r="DV24" s="45">
        <v>0</v>
      </c>
      <c r="DW24" s="45">
        <v>0</v>
      </c>
      <c r="DX24" s="45">
        <v>0</v>
      </c>
      <c r="DY24" s="45">
        <v>0</v>
      </c>
      <c r="DZ24" s="45">
        <v>0</v>
      </c>
      <c r="EA24" s="45">
        <v>0</v>
      </c>
      <c r="EB24" s="45">
        <v>0</v>
      </c>
      <c r="EC24" s="45">
        <v>0</v>
      </c>
      <c r="ED24" s="45">
        <v>0</v>
      </c>
      <c r="EE24" s="45">
        <v>0</v>
      </c>
      <c r="EF24" s="45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2</v>
      </c>
      <c r="FC24" s="1">
        <v>1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6"/>
    </row>
    <row r="25" spans="1:182" ht="18.5">
      <c r="A25" s="6" t="s">
        <v>24</v>
      </c>
      <c r="B25" s="45">
        <v>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1</v>
      </c>
      <c r="AR25" s="45">
        <v>0</v>
      </c>
      <c r="AS25" s="45">
        <v>1</v>
      </c>
      <c r="AT25" s="45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45">
        <v>0</v>
      </c>
      <c r="BK25" s="45">
        <v>0</v>
      </c>
      <c r="BL25" s="45">
        <v>0</v>
      </c>
      <c r="BM25" s="45">
        <v>0</v>
      </c>
      <c r="BN25" s="45">
        <v>0</v>
      </c>
      <c r="BO25" s="45">
        <v>0</v>
      </c>
      <c r="BP25" s="45">
        <v>0</v>
      </c>
      <c r="BQ25" s="45">
        <v>0</v>
      </c>
      <c r="BR25" s="45">
        <v>0</v>
      </c>
      <c r="BS25" s="45">
        <v>0</v>
      </c>
      <c r="BT25" s="45">
        <v>0</v>
      </c>
      <c r="BU25" s="45">
        <v>0</v>
      </c>
      <c r="BV25" s="45">
        <v>0</v>
      </c>
      <c r="BW25" s="45">
        <v>0</v>
      </c>
      <c r="BX25" s="45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45">
        <v>1</v>
      </c>
      <c r="CO25" s="45">
        <v>0</v>
      </c>
      <c r="CP25" s="45">
        <v>0</v>
      </c>
      <c r="CQ25" s="45">
        <v>0</v>
      </c>
      <c r="CR25" s="45">
        <v>0</v>
      </c>
      <c r="CS25" s="45">
        <v>0</v>
      </c>
      <c r="CT25" s="45">
        <v>3</v>
      </c>
      <c r="CU25" s="45">
        <v>0</v>
      </c>
      <c r="CV25" s="45">
        <v>1</v>
      </c>
      <c r="CW25" s="45">
        <v>0</v>
      </c>
      <c r="CX25" s="45">
        <v>0</v>
      </c>
      <c r="CY25" s="45">
        <v>0</v>
      </c>
      <c r="CZ25" s="45">
        <v>0</v>
      </c>
      <c r="DA25" s="45">
        <v>0</v>
      </c>
      <c r="DB25" s="45">
        <v>0</v>
      </c>
      <c r="DC25" s="1">
        <v>0</v>
      </c>
      <c r="DD25" s="1">
        <v>1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45">
        <v>0</v>
      </c>
      <c r="DS25" s="45">
        <v>0</v>
      </c>
      <c r="DT25" s="45">
        <v>0</v>
      </c>
      <c r="DU25" s="45">
        <v>0</v>
      </c>
      <c r="DV25" s="45">
        <v>0</v>
      </c>
      <c r="DW25" s="45">
        <v>0</v>
      </c>
      <c r="DX25" s="45">
        <v>0</v>
      </c>
      <c r="DY25" s="45">
        <v>0</v>
      </c>
      <c r="DZ25" s="45">
        <v>0</v>
      </c>
      <c r="EA25" s="45">
        <v>0</v>
      </c>
      <c r="EB25" s="45">
        <v>0</v>
      </c>
      <c r="EC25" s="45">
        <v>0</v>
      </c>
      <c r="ED25" s="45">
        <v>0</v>
      </c>
      <c r="EE25" s="45">
        <v>0</v>
      </c>
      <c r="EF25" s="45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1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1</v>
      </c>
      <c r="FX25" s="1">
        <v>0</v>
      </c>
      <c r="FY25" s="1">
        <v>0</v>
      </c>
      <c r="FZ25" s="16"/>
    </row>
    <row r="26" spans="1:182" ht="18.5">
      <c r="A26" s="6" t="s">
        <v>26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v>1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45">
        <v>17</v>
      </c>
      <c r="BK26" s="45">
        <v>0</v>
      </c>
      <c r="BL26" s="45">
        <v>0</v>
      </c>
      <c r="BM26" s="45">
        <v>5</v>
      </c>
      <c r="BN26" s="45">
        <v>0</v>
      </c>
      <c r="BO26" s="45">
        <v>0</v>
      </c>
      <c r="BP26" s="45">
        <v>1</v>
      </c>
      <c r="BQ26" s="45">
        <v>0</v>
      </c>
      <c r="BR26" s="45">
        <v>0</v>
      </c>
      <c r="BS26" s="45">
        <v>2</v>
      </c>
      <c r="BT26" s="45">
        <v>0</v>
      </c>
      <c r="BU26" s="45">
        <v>0</v>
      </c>
      <c r="BV26" s="45">
        <v>0</v>
      </c>
      <c r="BW26" s="45">
        <v>0</v>
      </c>
      <c r="BX26" s="45">
        <v>0</v>
      </c>
      <c r="BY26" s="1">
        <v>1</v>
      </c>
      <c r="BZ26" s="1">
        <v>0</v>
      </c>
      <c r="CA26" s="1">
        <v>1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45">
        <v>0</v>
      </c>
      <c r="CO26" s="45">
        <v>0</v>
      </c>
      <c r="CP26" s="45">
        <v>0</v>
      </c>
      <c r="CQ26" s="45">
        <v>0</v>
      </c>
      <c r="CR26" s="45">
        <v>0</v>
      </c>
      <c r="CS26" s="45">
        <v>0</v>
      </c>
      <c r="CT26" s="45">
        <v>0</v>
      </c>
      <c r="CU26" s="45">
        <v>0</v>
      </c>
      <c r="CV26" s="45">
        <v>0</v>
      </c>
      <c r="CW26" s="45">
        <v>0</v>
      </c>
      <c r="CX26" s="45">
        <v>0</v>
      </c>
      <c r="CY26" s="45">
        <v>0</v>
      </c>
      <c r="CZ26" s="45">
        <v>1</v>
      </c>
      <c r="DA26" s="45">
        <v>0</v>
      </c>
      <c r="DB26" s="45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45">
        <v>0</v>
      </c>
      <c r="DS26" s="45">
        <v>0</v>
      </c>
      <c r="DT26" s="45">
        <v>0</v>
      </c>
      <c r="DU26" s="45">
        <v>0</v>
      </c>
      <c r="DV26" s="45">
        <v>0</v>
      </c>
      <c r="DW26" s="45">
        <v>0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</v>
      </c>
      <c r="ED26" s="45">
        <v>0</v>
      </c>
      <c r="EE26" s="45">
        <v>0</v>
      </c>
      <c r="EF26" s="45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6"/>
    </row>
    <row r="27" spans="1:182" ht="18.5">
      <c r="A27" s="6" t="s">
        <v>27</v>
      </c>
      <c r="B27" s="45">
        <v>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6</v>
      </c>
      <c r="AQ27" s="45">
        <v>0</v>
      </c>
      <c r="AR27" s="45">
        <v>0</v>
      </c>
      <c r="AS27" s="45">
        <v>0</v>
      </c>
      <c r="AT27" s="45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10</v>
      </c>
      <c r="BA27" s="1">
        <v>0</v>
      </c>
      <c r="BB27" s="1">
        <v>0</v>
      </c>
      <c r="BC27" s="1">
        <v>10</v>
      </c>
      <c r="BD27" s="1">
        <v>0</v>
      </c>
      <c r="BE27" s="1">
        <v>0</v>
      </c>
      <c r="BF27" s="1">
        <v>0</v>
      </c>
      <c r="BG27" s="1">
        <v>40</v>
      </c>
      <c r="BH27" s="1">
        <v>0</v>
      </c>
      <c r="BI27" s="1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45">
        <v>0</v>
      </c>
      <c r="CO27" s="45">
        <v>0</v>
      </c>
      <c r="CP27" s="45">
        <v>0</v>
      </c>
      <c r="CQ27" s="45">
        <v>0</v>
      </c>
      <c r="CR27" s="45">
        <v>0</v>
      </c>
      <c r="CS27" s="45">
        <v>0</v>
      </c>
      <c r="CT27" s="45">
        <v>0</v>
      </c>
      <c r="CU27" s="45">
        <v>0</v>
      </c>
      <c r="CV27" s="45">
        <v>0</v>
      </c>
      <c r="CW27" s="45">
        <v>0</v>
      </c>
      <c r="CX27" s="45">
        <v>0</v>
      </c>
      <c r="CY27" s="45">
        <v>0</v>
      </c>
      <c r="CZ27" s="45">
        <v>0</v>
      </c>
      <c r="DA27" s="45">
        <v>0</v>
      </c>
      <c r="DB27" s="45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45">
        <v>0</v>
      </c>
      <c r="DS27" s="45">
        <v>0</v>
      </c>
      <c r="DT27" s="45">
        <v>0</v>
      </c>
      <c r="DU27" s="45">
        <v>0</v>
      </c>
      <c r="DV27" s="45">
        <v>0</v>
      </c>
      <c r="DW27" s="45">
        <v>0</v>
      </c>
      <c r="DX27" s="45">
        <v>0</v>
      </c>
      <c r="DY27" s="45">
        <v>0</v>
      </c>
      <c r="DZ27" s="45">
        <v>0</v>
      </c>
      <c r="EA27" s="45">
        <v>0</v>
      </c>
      <c r="EB27" s="45">
        <v>0</v>
      </c>
      <c r="EC27" s="45">
        <v>0</v>
      </c>
      <c r="ED27" s="45">
        <v>0</v>
      </c>
      <c r="EE27" s="45">
        <v>0</v>
      </c>
      <c r="EF27" s="45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6"/>
    </row>
    <row r="28" spans="1:182" ht="18.5">
      <c r="A28" s="6" t="s">
        <v>28</v>
      </c>
      <c r="B28" s="45">
        <v>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45">
        <v>0</v>
      </c>
      <c r="AG28" s="45">
        <v>0</v>
      </c>
      <c r="AH28" s="45">
        <v>0</v>
      </c>
      <c r="AI28" s="45">
        <v>10</v>
      </c>
      <c r="AJ28" s="45">
        <v>53</v>
      </c>
      <c r="AK28" s="45">
        <v>0</v>
      </c>
      <c r="AL28" s="45">
        <v>0</v>
      </c>
      <c r="AM28" s="45">
        <v>4</v>
      </c>
      <c r="AN28" s="45">
        <v>0</v>
      </c>
      <c r="AO28" s="45">
        <v>0</v>
      </c>
      <c r="AP28" s="45">
        <v>15</v>
      </c>
      <c r="AQ28" s="45">
        <v>31</v>
      </c>
      <c r="AR28" s="45">
        <v>0</v>
      </c>
      <c r="AS28" s="45">
        <v>0</v>
      </c>
      <c r="AT28" s="45">
        <v>10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>
        <v>0</v>
      </c>
      <c r="BU28" s="45">
        <v>0</v>
      </c>
      <c r="BV28" s="45">
        <v>0</v>
      </c>
      <c r="BW28" s="45">
        <v>0</v>
      </c>
      <c r="BX28" s="45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45">
        <v>0</v>
      </c>
      <c r="CO28" s="45">
        <v>0</v>
      </c>
      <c r="CP28" s="45">
        <v>0</v>
      </c>
      <c r="CQ28" s="45">
        <v>0</v>
      </c>
      <c r="CR28" s="45">
        <v>0</v>
      </c>
      <c r="CS28" s="45">
        <v>0</v>
      </c>
      <c r="CT28" s="45">
        <v>0</v>
      </c>
      <c r="CU28" s="45">
        <v>0</v>
      </c>
      <c r="CV28" s="45">
        <v>0</v>
      </c>
      <c r="CW28" s="45">
        <v>0</v>
      </c>
      <c r="CX28" s="45">
        <v>0</v>
      </c>
      <c r="CY28" s="45">
        <v>0</v>
      </c>
      <c r="CZ28" s="45">
        <v>0</v>
      </c>
      <c r="DA28" s="45">
        <v>0</v>
      </c>
      <c r="DB28" s="45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45">
        <v>0</v>
      </c>
      <c r="DS28" s="45">
        <v>0</v>
      </c>
      <c r="DT28" s="45">
        <v>0</v>
      </c>
      <c r="DU28" s="45">
        <v>0</v>
      </c>
      <c r="DV28" s="45">
        <v>0</v>
      </c>
      <c r="DW28" s="45">
        <v>0</v>
      </c>
      <c r="DX28" s="45">
        <v>0</v>
      </c>
      <c r="DY28" s="45">
        <v>0</v>
      </c>
      <c r="DZ28" s="45">
        <v>0</v>
      </c>
      <c r="EA28" s="45">
        <v>0</v>
      </c>
      <c r="EB28" s="45">
        <v>0</v>
      </c>
      <c r="EC28" s="45">
        <v>0</v>
      </c>
      <c r="ED28" s="45">
        <v>0</v>
      </c>
      <c r="EE28" s="45">
        <v>0</v>
      </c>
      <c r="EF28" s="45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6"/>
    </row>
    <row r="29" spans="1:182" ht="18.5">
      <c r="A29" s="6" t="s">
        <v>29</v>
      </c>
      <c r="B29" s="45">
        <v>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5">
        <v>0</v>
      </c>
      <c r="AQ29" s="45">
        <v>0</v>
      </c>
      <c r="AR29" s="45">
        <v>0</v>
      </c>
      <c r="AS29" s="45">
        <v>0</v>
      </c>
      <c r="AT29" s="45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45">
        <v>0</v>
      </c>
      <c r="BK29" s="45">
        <v>6</v>
      </c>
      <c r="BL29" s="45">
        <v>6</v>
      </c>
      <c r="BM29" s="45">
        <v>0</v>
      </c>
      <c r="BN29" s="45">
        <v>0</v>
      </c>
      <c r="BO29" s="45">
        <v>0</v>
      </c>
      <c r="BP29" s="45">
        <v>0</v>
      </c>
      <c r="BQ29" s="45">
        <v>0</v>
      </c>
      <c r="BR29" s="45">
        <v>0</v>
      </c>
      <c r="BS29" s="45">
        <v>0</v>
      </c>
      <c r="BT29" s="45">
        <v>0</v>
      </c>
      <c r="BU29" s="45">
        <v>0</v>
      </c>
      <c r="BV29" s="45">
        <v>9</v>
      </c>
      <c r="BW29" s="45">
        <v>0</v>
      </c>
      <c r="BX29" s="45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45">
        <v>0</v>
      </c>
      <c r="CO29" s="45">
        <v>0</v>
      </c>
      <c r="CP29" s="45">
        <v>0</v>
      </c>
      <c r="CQ29" s="45">
        <v>0</v>
      </c>
      <c r="CR29" s="45">
        <v>0</v>
      </c>
      <c r="CS29" s="45">
        <v>0</v>
      </c>
      <c r="CT29" s="45">
        <v>0</v>
      </c>
      <c r="CU29" s="45">
        <v>0</v>
      </c>
      <c r="CV29" s="45">
        <v>0</v>
      </c>
      <c r="CW29" s="45">
        <v>0</v>
      </c>
      <c r="CX29" s="45">
        <v>0</v>
      </c>
      <c r="CY29" s="45">
        <v>0</v>
      </c>
      <c r="CZ29" s="45">
        <v>0</v>
      </c>
      <c r="DA29" s="45">
        <v>0</v>
      </c>
      <c r="DB29" s="45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45">
        <v>0</v>
      </c>
      <c r="DS29" s="45">
        <v>0</v>
      </c>
      <c r="DT29" s="45">
        <v>0</v>
      </c>
      <c r="DU29" s="45">
        <v>0</v>
      </c>
      <c r="DV29" s="45">
        <v>0</v>
      </c>
      <c r="DW29" s="45">
        <v>0</v>
      </c>
      <c r="DX29" s="45">
        <v>0</v>
      </c>
      <c r="DY29" s="45">
        <v>0</v>
      </c>
      <c r="DZ29" s="45">
        <v>0</v>
      </c>
      <c r="EA29" s="45">
        <v>0</v>
      </c>
      <c r="EB29" s="45">
        <v>0</v>
      </c>
      <c r="EC29" s="45">
        <v>0</v>
      </c>
      <c r="ED29" s="45">
        <v>0</v>
      </c>
      <c r="EE29" s="45">
        <v>0</v>
      </c>
      <c r="EF29" s="45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9</v>
      </c>
      <c r="EW29" s="1">
        <v>0</v>
      </c>
      <c r="EX29" s="1">
        <v>7</v>
      </c>
      <c r="EY29" s="1">
        <v>6</v>
      </c>
      <c r="EZ29" s="1">
        <v>0</v>
      </c>
      <c r="FA29" s="1">
        <v>0</v>
      </c>
      <c r="FB29" s="1">
        <v>0</v>
      </c>
      <c r="FC29" s="1">
        <v>12</v>
      </c>
      <c r="FD29" s="1">
        <v>0</v>
      </c>
      <c r="FE29" s="1">
        <v>0</v>
      </c>
      <c r="FF29" s="1">
        <v>8</v>
      </c>
      <c r="FG29" s="1">
        <v>6</v>
      </c>
      <c r="FH29" s="1">
        <v>0</v>
      </c>
      <c r="FI29" s="1">
        <v>12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6"/>
    </row>
    <row r="30" spans="1:182" ht="18.5">
      <c r="A30" s="6" t="s">
        <v>30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45">
        <v>16</v>
      </c>
      <c r="AG30" s="45">
        <v>3</v>
      </c>
      <c r="AH30" s="45">
        <v>6</v>
      </c>
      <c r="AI30" s="45">
        <v>0</v>
      </c>
      <c r="AJ30" s="45">
        <v>0</v>
      </c>
      <c r="AK30" s="45">
        <v>4</v>
      </c>
      <c r="AL30" s="45">
        <v>8</v>
      </c>
      <c r="AM30" s="45">
        <v>16</v>
      </c>
      <c r="AN30" s="45">
        <v>0</v>
      </c>
      <c r="AO30" s="45">
        <v>0</v>
      </c>
      <c r="AP30" s="45">
        <v>3</v>
      </c>
      <c r="AQ30" s="45">
        <v>0</v>
      </c>
      <c r="AR30" s="45">
        <v>4</v>
      </c>
      <c r="AS30" s="45">
        <v>0</v>
      </c>
      <c r="AT30" s="45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45">
        <v>0</v>
      </c>
      <c r="CO30" s="45">
        <v>0</v>
      </c>
      <c r="CP30" s="45">
        <v>0</v>
      </c>
      <c r="CQ30" s="45">
        <v>0</v>
      </c>
      <c r="CR30" s="45">
        <v>0</v>
      </c>
      <c r="CS30" s="45">
        <v>0</v>
      </c>
      <c r="CT30" s="45">
        <v>0</v>
      </c>
      <c r="CU30" s="45">
        <v>0</v>
      </c>
      <c r="CV30" s="45">
        <v>0</v>
      </c>
      <c r="CW30" s="45">
        <v>0</v>
      </c>
      <c r="CX30" s="45">
        <v>0</v>
      </c>
      <c r="CY30" s="45">
        <v>0</v>
      </c>
      <c r="CZ30" s="45">
        <v>0</v>
      </c>
      <c r="DA30" s="45">
        <v>0</v>
      </c>
      <c r="DB30" s="45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45">
        <v>0</v>
      </c>
      <c r="DS30" s="45">
        <v>0</v>
      </c>
      <c r="DT30" s="45">
        <v>0</v>
      </c>
      <c r="DU30" s="45">
        <v>0</v>
      </c>
      <c r="DV30" s="45">
        <v>0</v>
      </c>
      <c r="DW30" s="45">
        <v>0</v>
      </c>
      <c r="DX30" s="45">
        <v>0</v>
      </c>
      <c r="DY30" s="45">
        <v>0</v>
      </c>
      <c r="DZ30" s="45">
        <v>0</v>
      </c>
      <c r="EA30" s="45">
        <v>0</v>
      </c>
      <c r="EB30" s="45">
        <v>0</v>
      </c>
      <c r="EC30" s="45">
        <v>0</v>
      </c>
      <c r="ED30" s="45">
        <v>0</v>
      </c>
      <c r="EE30" s="45">
        <v>0</v>
      </c>
      <c r="EF30" s="45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6"/>
    </row>
    <row r="31" spans="1:182" ht="18.5">
      <c r="A31" s="6" t="s">
        <v>31</v>
      </c>
      <c r="B31" s="45">
        <v>0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45">
        <v>0</v>
      </c>
      <c r="BQ31" s="45">
        <v>0</v>
      </c>
      <c r="BR31" s="45">
        <v>0</v>
      </c>
      <c r="BS31" s="45">
        <v>0</v>
      </c>
      <c r="BT31" s="45">
        <v>0</v>
      </c>
      <c r="BU31" s="45">
        <v>0</v>
      </c>
      <c r="BV31" s="45">
        <v>0</v>
      </c>
      <c r="BW31" s="45">
        <v>0</v>
      </c>
      <c r="BX31" s="45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45">
        <v>0</v>
      </c>
      <c r="CO31" s="45">
        <v>0</v>
      </c>
      <c r="CP31" s="45">
        <v>0</v>
      </c>
      <c r="CQ31" s="45">
        <v>0</v>
      </c>
      <c r="CR31" s="45">
        <v>0</v>
      </c>
      <c r="CS31" s="45">
        <v>0</v>
      </c>
      <c r="CT31" s="45">
        <v>0</v>
      </c>
      <c r="CU31" s="45">
        <v>0</v>
      </c>
      <c r="CV31" s="45">
        <v>0</v>
      </c>
      <c r="CW31" s="45">
        <v>0</v>
      </c>
      <c r="CX31" s="45">
        <v>0</v>
      </c>
      <c r="CY31" s="45">
        <v>0</v>
      </c>
      <c r="CZ31" s="45">
        <v>0</v>
      </c>
      <c r="DA31" s="45">
        <v>0</v>
      </c>
      <c r="DB31" s="45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45">
        <v>0</v>
      </c>
      <c r="DS31" s="45">
        <v>0</v>
      </c>
      <c r="DT31" s="45">
        <v>0</v>
      </c>
      <c r="DU31" s="45">
        <v>0</v>
      </c>
      <c r="DV31" s="45">
        <v>0</v>
      </c>
      <c r="DW31" s="45">
        <v>0</v>
      </c>
      <c r="DX31" s="45">
        <v>0</v>
      </c>
      <c r="DY31" s="45">
        <v>0</v>
      </c>
      <c r="DZ31" s="45">
        <v>0</v>
      </c>
      <c r="EA31" s="45">
        <v>0</v>
      </c>
      <c r="EB31" s="45">
        <v>0</v>
      </c>
      <c r="EC31" s="45">
        <v>0</v>
      </c>
      <c r="ED31" s="45">
        <v>0</v>
      </c>
      <c r="EE31" s="45">
        <v>0</v>
      </c>
      <c r="EF31" s="45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6"/>
    </row>
    <row r="32" spans="1:182" ht="18.5">
      <c r="A32" s="6" t="s">
        <v>32</v>
      </c>
      <c r="B32" s="45">
        <v>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5</v>
      </c>
      <c r="AC32" s="1">
        <v>0</v>
      </c>
      <c r="AD32" s="1">
        <v>0</v>
      </c>
      <c r="AE32" s="1">
        <v>0</v>
      </c>
      <c r="AF32" s="45">
        <v>2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5">
        <v>0</v>
      </c>
      <c r="AN32" s="45">
        <v>0</v>
      </c>
      <c r="AO32" s="45"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45">
        <v>0</v>
      </c>
      <c r="BK32" s="45">
        <v>0</v>
      </c>
      <c r="BL32" s="45">
        <v>0</v>
      </c>
      <c r="BM32" s="45">
        <v>0</v>
      </c>
      <c r="BN32" s="45">
        <v>21</v>
      </c>
      <c r="BO32" s="45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v>0</v>
      </c>
      <c r="BV32" s="45">
        <v>0</v>
      </c>
      <c r="BW32" s="45">
        <v>0</v>
      </c>
      <c r="BX32" s="45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45">
        <v>0</v>
      </c>
      <c r="CO32" s="45">
        <v>0</v>
      </c>
      <c r="CP32" s="45">
        <v>0</v>
      </c>
      <c r="CQ32" s="45">
        <v>0</v>
      </c>
      <c r="CR32" s="45">
        <v>0</v>
      </c>
      <c r="CS32" s="45">
        <v>0</v>
      </c>
      <c r="CT32" s="45">
        <v>0</v>
      </c>
      <c r="CU32" s="45">
        <v>0</v>
      </c>
      <c r="CV32" s="45">
        <v>0</v>
      </c>
      <c r="CW32" s="45">
        <v>0</v>
      </c>
      <c r="CX32" s="45">
        <v>0</v>
      </c>
      <c r="CY32" s="45">
        <v>0</v>
      </c>
      <c r="CZ32" s="45">
        <v>0</v>
      </c>
      <c r="DA32" s="45">
        <v>0</v>
      </c>
      <c r="DB32" s="45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45">
        <v>0</v>
      </c>
      <c r="DS32" s="45">
        <v>0</v>
      </c>
      <c r="DT32" s="45">
        <v>0</v>
      </c>
      <c r="DU32" s="45">
        <v>0</v>
      </c>
      <c r="DV32" s="45">
        <v>0</v>
      </c>
      <c r="DW32" s="45">
        <v>0</v>
      </c>
      <c r="DX32" s="45">
        <v>0</v>
      </c>
      <c r="DY32" s="45">
        <v>0</v>
      </c>
      <c r="DZ32" s="45">
        <v>0</v>
      </c>
      <c r="EA32" s="45">
        <v>0</v>
      </c>
      <c r="EB32" s="45">
        <v>0</v>
      </c>
      <c r="EC32" s="45">
        <v>0</v>
      </c>
      <c r="ED32" s="45">
        <v>0</v>
      </c>
      <c r="EE32" s="45">
        <v>0</v>
      </c>
      <c r="EF32" s="45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1</v>
      </c>
      <c r="FE32" s="1">
        <v>1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6"/>
    </row>
    <row r="33" spans="1:182" ht="18.5">
      <c r="A33" s="6" t="s">
        <v>34</v>
      </c>
      <c r="B33" s="45">
        <v>0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5">
        <v>0</v>
      </c>
      <c r="BP33" s="45">
        <v>0</v>
      </c>
      <c r="BQ33" s="45">
        <v>0</v>
      </c>
      <c r="BR33" s="45">
        <v>0</v>
      </c>
      <c r="BS33" s="45">
        <v>0</v>
      </c>
      <c r="BT33" s="45">
        <v>0</v>
      </c>
      <c r="BU33" s="45">
        <v>0</v>
      </c>
      <c r="BV33" s="45">
        <v>0</v>
      </c>
      <c r="BW33" s="45">
        <v>0</v>
      </c>
      <c r="BX33" s="45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45">
        <v>0</v>
      </c>
      <c r="CO33" s="45">
        <v>0</v>
      </c>
      <c r="CP33" s="45">
        <v>0</v>
      </c>
      <c r="CQ33" s="45">
        <v>0</v>
      </c>
      <c r="CR33" s="45">
        <v>0</v>
      </c>
      <c r="CS33" s="45">
        <v>0</v>
      </c>
      <c r="CT33" s="45">
        <v>0</v>
      </c>
      <c r="CU33" s="45">
        <v>0</v>
      </c>
      <c r="CV33" s="45">
        <v>0</v>
      </c>
      <c r="CW33" s="45">
        <v>0</v>
      </c>
      <c r="CX33" s="45">
        <v>0</v>
      </c>
      <c r="CY33" s="45">
        <v>0</v>
      </c>
      <c r="CZ33" s="45">
        <v>0</v>
      </c>
      <c r="DA33" s="45">
        <v>0</v>
      </c>
      <c r="DB33" s="45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45">
        <v>0</v>
      </c>
      <c r="DS33" s="45">
        <v>0</v>
      </c>
      <c r="DT33" s="45">
        <v>0</v>
      </c>
      <c r="DU33" s="45">
        <v>0</v>
      </c>
      <c r="DV33" s="45">
        <v>0</v>
      </c>
      <c r="DW33" s="45">
        <v>0</v>
      </c>
      <c r="DX33" s="45">
        <v>0</v>
      </c>
      <c r="DY33" s="45">
        <v>0</v>
      </c>
      <c r="DZ33" s="45">
        <v>0</v>
      </c>
      <c r="EA33" s="45">
        <v>0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6"/>
    </row>
    <row r="34" spans="1:182" ht="18.5">
      <c r="A34" s="6" t="s">
        <v>35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45">
        <v>0</v>
      </c>
      <c r="BK34" s="45">
        <v>11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5">
        <v>0</v>
      </c>
      <c r="BR34" s="45">
        <v>0</v>
      </c>
      <c r="BS34" s="45">
        <v>0</v>
      </c>
      <c r="BT34" s="45">
        <v>0</v>
      </c>
      <c r="BU34" s="45">
        <v>0</v>
      </c>
      <c r="BV34" s="45">
        <v>0</v>
      </c>
      <c r="BW34" s="45">
        <v>0</v>
      </c>
      <c r="BX34" s="45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45">
        <v>0</v>
      </c>
      <c r="CO34" s="45">
        <v>0</v>
      </c>
      <c r="CP34" s="45">
        <v>0</v>
      </c>
      <c r="CQ34" s="45">
        <v>0</v>
      </c>
      <c r="CR34" s="45">
        <v>0</v>
      </c>
      <c r="CS34" s="45">
        <v>0</v>
      </c>
      <c r="CT34" s="45">
        <v>0</v>
      </c>
      <c r="CU34" s="45">
        <v>0</v>
      </c>
      <c r="CV34" s="45">
        <v>0</v>
      </c>
      <c r="CW34" s="45">
        <v>0</v>
      </c>
      <c r="CX34" s="45">
        <v>0</v>
      </c>
      <c r="CY34" s="45">
        <v>0</v>
      </c>
      <c r="CZ34" s="45">
        <v>0</v>
      </c>
      <c r="DA34" s="45">
        <v>0</v>
      </c>
      <c r="DB34" s="45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45">
        <v>48</v>
      </c>
      <c r="DS34" s="45">
        <v>17</v>
      </c>
      <c r="DT34" s="45">
        <v>18</v>
      </c>
      <c r="DU34" s="45">
        <v>25</v>
      </c>
      <c r="DV34" s="45">
        <v>36</v>
      </c>
      <c r="DW34" s="45">
        <v>15</v>
      </c>
      <c r="DX34" s="45">
        <v>16</v>
      </c>
      <c r="DY34" s="45">
        <v>14</v>
      </c>
      <c r="DZ34" s="45">
        <v>17</v>
      </c>
      <c r="EA34" s="45">
        <v>0</v>
      </c>
      <c r="EB34" s="45">
        <v>13</v>
      </c>
      <c r="EC34" s="45">
        <v>26</v>
      </c>
      <c r="ED34" s="45">
        <v>29</v>
      </c>
      <c r="EE34" s="45">
        <v>0</v>
      </c>
      <c r="EF34" s="45">
        <v>15</v>
      </c>
      <c r="EG34" s="1">
        <v>0</v>
      </c>
      <c r="EH34" s="1">
        <v>0</v>
      </c>
      <c r="EI34" s="1">
        <v>0</v>
      </c>
      <c r="EJ34" s="1">
        <v>25</v>
      </c>
      <c r="EK34" s="1">
        <v>30</v>
      </c>
      <c r="EL34" s="1">
        <v>10</v>
      </c>
      <c r="EM34" s="1">
        <v>20</v>
      </c>
      <c r="EN34" s="1">
        <v>0</v>
      </c>
      <c r="EO34" s="1">
        <v>30</v>
      </c>
      <c r="EP34" s="1">
        <v>10</v>
      </c>
      <c r="EQ34" s="1">
        <v>20</v>
      </c>
      <c r="ER34" s="1">
        <v>0</v>
      </c>
      <c r="ES34" s="1">
        <v>10</v>
      </c>
      <c r="ET34" s="1">
        <v>0</v>
      </c>
      <c r="EU34" s="1">
        <v>0</v>
      </c>
      <c r="EV34" s="1">
        <v>4</v>
      </c>
      <c r="EW34" s="1">
        <v>16</v>
      </c>
      <c r="EX34" s="1">
        <v>24</v>
      </c>
      <c r="EY34" s="1">
        <v>16</v>
      </c>
      <c r="EZ34" s="1">
        <v>6</v>
      </c>
      <c r="FA34" s="1">
        <v>11</v>
      </c>
      <c r="FB34" s="1">
        <v>0</v>
      </c>
      <c r="FC34" s="1">
        <v>0</v>
      </c>
      <c r="FD34" s="1">
        <v>17</v>
      </c>
      <c r="FE34" s="1">
        <v>19</v>
      </c>
      <c r="FF34" s="1">
        <v>6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6"/>
    </row>
    <row r="35" spans="1:182" ht="18.5">
      <c r="A35" s="6" t="s">
        <v>48</v>
      </c>
      <c r="B35" s="45">
        <v>0</v>
      </c>
      <c r="C35" s="45">
        <v>0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45">
        <v>0</v>
      </c>
      <c r="CO35" s="45">
        <v>0</v>
      </c>
      <c r="CP35" s="45">
        <v>0</v>
      </c>
      <c r="CQ35" s="45">
        <v>0</v>
      </c>
      <c r="CR35" s="45">
        <v>0</v>
      </c>
      <c r="CS35" s="45">
        <v>0</v>
      </c>
      <c r="CT35" s="45">
        <v>0</v>
      </c>
      <c r="CU35" s="45">
        <v>0</v>
      </c>
      <c r="CV35" s="45">
        <v>0</v>
      </c>
      <c r="CW35" s="45">
        <v>0</v>
      </c>
      <c r="CX35" s="45">
        <v>0</v>
      </c>
      <c r="CY35" s="45">
        <v>0</v>
      </c>
      <c r="CZ35" s="45">
        <v>0</v>
      </c>
      <c r="DA35" s="45">
        <v>0</v>
      </c>
      <c r="DB35" s="45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45">
        <v>0</v>
      </c>
      <c r="DS35" s="45">
        <v>0</v>
      </c>
      <c r="DT35" s="45">
        <v>0</v>
      </c>
      <c r="DU35" s="45">
        <v>0</v>
      </c>
      <c r="DV35" s="45">
        <v>0</v>
      </c>
      <c r="DW35" s="45">
        <v>0</v>
      </c>
      <c r="DX35" s="45">
        <v>0</v>
      </c>
      <c r="DY35" s="45">
        <v>0</v>
      </c>
      <c r="DZ35" s="45">
        <v>0</v>
      </c>
      <c r="EA35" s="45">
        <v>0</v>
      </c>
      <c r="EB35" s="45">
        <v>0</v>
      </c>
      <c r="EC35" s="45">
        <v>0</v>
      </c>
      <c r="ED35" s="45">
        <v>0</v>
      </c>
      <c r="EE35" s="45">
        <v>0</v>
      </c>
      <c r="EF35" s="45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6"/>
    </row>
    <row r="36" spans="1:182" ht="18.5">
      <c r="A36" s="6" t="s">
        <v>36</v>
      </c>
      <c r="B36" s="45">
        <v>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45">
        <v>0</v>
      </c>
      <c r="CO36" s="45">
        <v>0</v>
      </c>
      <c r="CP36" s="45">
        <v>0</v>
      </c>
      <c r="CQ36" s="45">
        <v>0</v>
      </c>
      <c r="CR36" s="45">
        <v>0</v>
      </c>
      <c r="CS36" s="45">
        <v>0</v>
      </c>
      <c r="CT36" s="45">
        <v>0</v>
      </c>
      <c r="CU36" s="45">
        <v>0</v>
      </c>
      <c r="CV36" s="45">
        <v>0</v>
      </c>
      <c r="CW36" s="45">
        <v>0</v>
      </c>
      <c r="CX36" s="45">
        <v>0</v>
      </c>
      <c r="CY36" s="45">
        <v>0</v>
      </c>
      <c r="CZ36" s="45">
        <v>0</v>
      </c>
      <c r="DA36" s="45">
        <v>0</v>
      </c>
      <c r="DB36" s="45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45">
        <v>0</v>
      </c>
      <c r="DS36" s="45">
        <v>0</v>
      </c>
      <c r="DT36" s="45">
        <v>0</v>
      </c>
      <c r="DU36" s="45">
        <v>0</v>
      </c>
      <c r="DV36" s="45">
        <v>0</v>
      </c>
      <c r="DW36" s="45">
        <v>0</v>
      </c>
      <c r="DX36" s="45">
        <v>0</v>
      </c>
      <c r="DY36" s="45">
        <v>0</v>
      </c>
      <c r="DZ36" s="45">
        <v>0</v>
      </c>
      <c r="EA36" s="45">
        <v>0</v>
      </c>
      <c r="EB36" s="45">
        <v>0</v>
      </c>
      <c r="EC36" s="45">
        <v>0</v>
      </c>
      <c r="ED36" s="45">
        <v>0</v>
      </c>
      <c r="EE36" s="45">
        <v>0</v>
      </c>
      <c r="EF36" s="45">
        <v>0</v>
      </c>
      <c r="EG36" s="1">
        <v>0</v>
      </c>
      <c r="EH36" s="1">
        <v>30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1</v>
      </c>
      <c r="FY36" s="1">
        <v>3</v>
      </c>
      <c r="FZ36" s="16"/>
    </row>
    <row r="37" spans="1:182" ht="18.5">
      <c r="A37" s="6" t="s">
        <v>37</v>
      </c>
      <c r="B37" s="45">
        <v>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45">
        <v>43</v>
      </c>
      <c r="BK37" s="45">
        <v>0</v>
      </c>
      <c r="BL37" s="45">
        <v>0</v>
      </c>
      <c r="BM37" s="45">
        <v>21</v>
      </c>
      <c r="BN37" s="45">
        <v>0</v>
      </c>
      <c r="BO37" s="45">
        <v>9</v>
      </c>
      <c r="BP37" s="45">
        <v>0</v>
      </c>
      <c r="BQ37" s="45">
        <v>0</v>
      </c>
      <c r="BR37" s="45">
        <v>7</v>
      </c>
      <c r="BS37" s="45">
        <v>0</v>
      </c>
      <c r="BT37" s="45">
        <v>14</v>
      </c>
      <c r="BU37" s="45">
        <v>11</v>
      </c>
      <c r="BV37" s="45">
        <v>0</v>
      </c>
      <c r="BW37" s="45">
        <v>7</v>
      </c>
      <c r="BX37" s="45">
        <v>26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45">
        <v>0</v>
      </c>
      <c r="CO37" s="45">
        <v>0</v>
      </c>
      <c r="CP37" s="45">
        <v>0</v>
      </c>
      <c r="CQ37" s="45">
        <v>0</v>
      </c>
      <c r="CR37" s="45">
        <v>0</v>
      </c>
      <c r="CS37" s="45">
        <v>0</v>
      </c>
      <c r="CT37" s="45">
        <v>0</v>
      </c>
      <c r="CU37" s="45">
        <v>0</v>
      </c>
      <c r="CV37" s="45">
        <v>0</v>
      </c>
      <c r="CW37" s="45">
        <v>0</v>
      </c>
      <c r="CX37" s="45">
        <v>0</v>
      </c>
      <c r="CY37" s="45">
        <v>0</v>
      </c>
      <c r="CZ37" s="45">
        <v>0</v>
      </c>
      <c r="DA37" s="45">
        <v>0</v>
      </c>
      <c r="DB37" s="45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45">
        <v>0</v>
      </c>
      <c r="DS37" s="45">
        <v>0</v>
      </c>
      <c r="DT37" s="45">
        <v>0</v>
      </c>
      <c r="DU37" s="45">
        <v>0</v>
      </c>
      <c r="DV37" s="45">
        <v>0</v>
      </c>
      <c r="DW37" s="45">
        <v>0</v>
      </c>
      <c r="DX37" s="45">
        <v>0</v>
      </c>
      <c r="DY37" s="45">
        <v>0</v>
      </c>
      <c r="DZ37" s="45">
        <v>0</v>
      </c>
      <c r="EA37" s="45">
        <v>0</v>
      </c>
      <c r="EB37" s="45">
        <v>0</v>
      </c>
      <c r="EC37" s="45">
        <v>0</v>
      </c>
      <c r="ED37" s="45">
        <v>0</v>
      </c>
      <c r="EE37" s="45">
        <v>0</v>
      </c>
      <c r="EF37" s="45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6"/>
    </row>
    <row r="38" spans="1:182" ht="18.5">
      <c r="A38" s="48" t="s">
        <v>39</v>
      </c>
      <c r="B38" s="45">
        <v>89</v>
      </c>
      <c r="C38" s="45">
        <v>94</v>
      </c>
      <c r="D38" s="45">
        <v>39</v>
      </c>
      <c r="E38" s="45">
        <v>0</v>
      </c>
      <c r="F38" s="45">
        <v>0</v>
      </c>
      <c r="G38" s="45">
        <v>0</v>
      </c>
      <c r="H38" s="45">
        <v>0</v>
      </c>
      <c r="I38" s="45">
        <v>45</v>
      </c>
      <c r="J38" s="45">
        <v>0</v>
      </c>
      <c r="K38" s="45">
        <v>3</v>
      </c>
      <c r="L38" s="45">
        <v>5</v>
      </c>
      <c r="M38" s="45">
        <v>0</v>
      </c>
      <c r="N38" s="45">
        <v>0</v>
      </c>
      <c r="O38" s="45">
        <v>0</v>
      </c>
      <c r="P38" s="45">
        <v>0</v>
      </c>
      <c r="Q38" s="1">
        <v>80</v>
      </c>
      <c r="R38" s="1">
        <v>70</v>
      </c>
      <c r="S38" s="1">
        <v>0</v>
      </c>
      <c r="T38" s="1">
        <v>0</v>
      </c>
      <c r="U38" s="1">
        <v>0</v>
      </c>
      <c r="V38" s="1">
        <v>80</v>
      </c>
      <c r="W38" s="1">
        <v>90</v>
      </c>
      <c r="X38" s="1">
        <v>90</v>
      </c>
      <c r="Y38" s="1">
        <v>100</v>
      </c>
      <c r="Z38" s="1">
        <v>100</v>
      </c>
      <c r="AA38" s="1">
        <v>100</v>
      </c>
      <c r="AB38" s="1">
        <v>90</v>
      </c>
      <c r="AC38" s="1">
        <v>90</v>
      </c>
      <c r="AD38" s="1">
        <v>60</v>
      </c>
      <c r="AE38" s="1">
        <v>40</v>
      </c>
      <c r="AF38" s="45">
        <v>50</v>
      </c>
      <c r="AG38" s="45">
        <v>100</v>
      </c>
      <c r="AH38" s="45">
        <v>85</v>
      </c>
      <c r="AI38" s="45">
        <v>65</v>
      </c>
      <c r="AJ38" s="45">
        <v>40</v>
      </c>
      <c r="AK38" s="45">
        <v>85</v>
      </c>
      <c r="AL38" s="45">
        <v>100</v>
      </c>
      <c r="AM38" s="45">
        <v>100</v>
      </c>
      <c r="AN38" s="45">
        <v>70</v>
      </c>
      <c r="AO38" s="45">
        <v>89</v>
      </c>
      <c r="AP38" s="45">
        <v>100</v>
      </c>
      <c r="AQ38" s="45">
        <v>75</v>
      </c>
      <c r="AR38" s="45">
        <v>100</v>
      </c>
      <c r="AS38" s="45">
        <v>100</v>
      </c>
      <c r="AT38" s="45">
        <v>100</v>
      </c>
      <c r="AU38" s="1">
        <v>100</v>
      </c>
      <c r="AV38" s="1">
        <v>100</v>
      </c>
      <c r="AW38" s="1">
        <v>100</v>
      </c>
      <c r="AX38" s="1">
        <v>100</v>
      </c>
      <c r="AY38" s="1">
        <v>100</v>
      </c>
      <c r="AZ38" s="1">
        <v>90</v>
      </c>
      <c r="BA38" s="1">
        <v>100</v>
      </c>
      <c r="BB38" s="1">
        <v>100</v>
      </c>
      <c r="BC38" s="1">
        <v>90</v>
      </c>
      <c r="BD38" s="1">
        <v>100</v>
      </c>
      <c r="BE38" s="1">
        <v>100</v>
      </c>
      <c r="BF38" s="1">
        <v>100</v>
      </c>
      <c r="BG38" s="1">
        <v>60</v>
      </c>
      <c r="BH38" s="1">
        <v>100</v>
      </c>
      <c r="BI38" s="1">
        <v>100</v>
      </c>
      <c r="BJ38" s="45">
        <v>0</v>
      </c>
      <c r="BK38" s="45">
        <v>17</v>
      </c>
      <c r="BL38" s="45">
        <v>19</v>
      </c>
      <c r="BM38" s="45">
        <v>3</v>
      </c>
      <c r="BN38" s="45">
        <v>0</v>
      </c>
      <c r="BO38" s="45">
        <v>24</v>
      </c>
      <c r="BP38" s="45">
        <v>28</v>
      </c>
      <c r="BQ38" s="45">
        <v>19</v>
      </c>
      <c r="BR38" s="45">
        <v>7</v>
      </c>
      <c r="BS38" s="45">
        <v>6</v>
      </c>
      <c r="BT38" s="45">
        <v>54</v>
      </c>
      <c r="BU38" s="45">
        <v>10</v>
      </c>
      <c r="BV38" s="45">
        <v>10</v>
      </c>
      <c r="BW38" s="45">
        <v>17</v>
      </c>
      <c r="BX38" s="45">
        <v>0</v>
      </c>
      <c r="BY38" s="1">
        <v>0</v>
      </c>
      <c r="BZ38" s="1">
        <v>60</v>
      </c>
      <c r="CA38" s="1">
        <v>50</v>
      </c>
      <c r="CB38" s="1">
        <v>20</v>
      </c>
      <c r="CC38" s="1">
        <v>0</v>
      </c>
      <c r="CD38" s="1">
        <v>0</v>
      </c>
      <c r="CE38" s="1">
        <v>20</v>
      </c>
      <c r="CF38" s="1">
        <v>30</v>
      </c>
      <c r="CG38" s="1">
        <v>10</v>
      </c>
      <c r="CH38" s="1">
        <v>0</v>
      </c>
      <c r="CI38" s="1">
        <v>0</v>
      </c>
      <c r="CJ38" s="1">
        <v>65</v>
      </c>
      <c r="CK38" s="1">
        <v>10</v>
      </c>
      <c r="CL38" s="1">
        <v>0</v>
      </c>
      <c r="CM38" s="1">
        <v>80</v>
      </c>
      <c r="CN38" s="45">
        <v>100</v>
      </c>
      <c r="CO38" s="45">
        <v>100</v>
      </c>
      <c r="CP38" s="45">
        <v>100</v>
      </c>
      <c r="CQ38" s="45">
        <v>100</v>
      </c>
      <c r="CR38" s="45">
        <v>100</v>
      </c>
      <c r="CS38" s="45">
        <v>100</v>
      </c>
      <c r="CT38" s="45">
        <v>100</v>
      </c>
      <c r="CU38" s="45">
        <v>100</v>
      </c>
      <c r="CV38" s="45">
        <v>100</v>
      </c>
      <c r="CW38" s="45">
        <v>100</v>
      </c>
      <c r="CX38" s="45">
        <v>100</v>
      </c>
      <c r="CY38" s="45">
        <v>100</v>
      </c>
      <c r="CZ38" s="45">
        <v>100</v>
      </c>
      <c r="DA38" s="45">
        <v>100</v>
      </c>
      <c r="DB38" s="45">
        <v>100</v>
      </c>
      <c r="DC38" s="1">
        <v>100</v>
      </c>
      <c r="DD38" s="1">
        <v>100</v>
      </c>
      <c r="DE38" s="1">
        <v>100</v>
      </c>
      <c r="DF38" s="1">
        <v>100</v>
      </c>
      <c r="DG38" s="1">
        <v>100</v>
      </c>
      <c r="DH38" s="1">
        <v>100</v>
      </c>
      <c r="DI38" s="1">
        <v>100</v>
      </c>
      <c r="DJ38" s="1">
        <v>100</v>
      </c>
      <c r="DK38" s="1">
        <v>100</v>
      </c>
      <c r="DL38" s="1">
        <v>100</v>
      </c>
      <c r="DM38" s="1">
        <v>100</v>
      </c>
      <c r="DN38" s="1">
        <v>100</v>
      </c>
      <c r="DO38" s="1">
        <v>100</v>
      </c>
      <c r="DP38" s="1">
        <v>100</v>
      </c>
      <c r="DQ38" s="1">
        <v>100</v>
      </c>
      <c r="DR38" s="45">
        <v>0</v>
      </c>
      <c r="DS38" s="45">
        <v>0</v>
      </c>
      <c r="DT38" s="45">
        <v>0</v>
      </c>
      <c r="DU38" s="45">
        <v>0</v>
      </c>
      <c r="DV38" s="45">
        <v>0</v>
      </c>
      <c r="DW38" s="45">
        <v>0</v>
      </c>
      <c r="DX38" s="45">
        <v>0</v>
      </c>
      <c r="DY38" s="45">
        <v>9</v>
      </c>
      <c r="DZ38" s="45">
        <v>7</v>
      </c>
      <c r="EA38" s="45">
        <v>10</v>
      </c>
      <c r="EB38" s="45">
        <v>10</v>
      </c>
      <c r="EC38" s="45">
        <v>8</v>
      </c>
      <c r="ED38" s="45">
        <v>12</v>
      </c>
      <c r="EE38" s="45">
        <v>8</v>
      </c>
      <c r="EF38" s="45">
        <v>6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22</v>
      </c>
      <c r="EW38" s="1">
        <v>34</v>
      </c>
      <c r="EX38" s="1">
        <v>0</v>
      </c>
      <c r="EY38" s="1">
        <v>0</v>
      </c>
      <c r="EZ38" s="1">
        <v>9</v>
      </c>
      <c r="FA38" s="1">
        <v>9</v>
      </c>
      <c r="FB38" s="1">
        <v>4</v>
      </c>
      <c r="FC38" s="1">
        <v>6</v>
      </c>
      <c r="FD38" s="1">
        <v>19</v>
      </c>
      <c r="FE38" s="1">
        <v>2</v>
      </c>
      <c r="FF38" s="1">
        <v>13</v>
      </c>
      <c r="FG38" s="1">
        <v>74</v>
      </c>
      <c r="FH38" s="1">
        <v>47</v>
      </c>
      <c r="FI38" s="1">
        <v>6</v>
      </c>
      <c r="FJ38" s="1">
        <v>10</v>
      </c>
      <c r="FK38" s="1">
        <v>10</v>
      </c>
      <c r="FL38" s="1">
        <v>0</v>
      </c>
      <c r="FM38" s="1">
        <v>20</v>
      </c>
      <c r="FN38" s="1">
        <v>0</v>
      </c>
      <c r="FO38" s="1">
        <v>0</v>
      </c>
      <c r="FP38" s="1">
        <v>20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6"/>
    </row>
    <row r="39" spans="1:182" ht="18.5">
      <c r="A39" s="48" t="s">
        <v>44</v>
      </c>
      <c r="B39" s="45">
        <v>11</v>
      </c>
      <c r="C39" s="45">
        <v>6</v>
      </c>
      <c r="D39" s="45">
        <v>61</v>
      </c>
      <c r="E39" s="45">
        <v>100</v>
      </c>
      <c r="F39" s="45">
        <v>100</v>
      </c>
      <c r="G39" s="45">
        <v>100</v>
      </c>
      <c r="H39" s="45">
        <v>100</v>
      </c>
      <c r="I39" s="45">
        <v>54</v>
      </c>
      <c r="J39" s="45">
        <v>100</v>
      </c>
      <c r="K39" s="45">
        <v>97</v>
      </c>
      <c r="L39" s="45">
        <v>95</v>
      </c>
      <c r="M39" s="45">
        <v>97</v>
      </c>
      <c r="N39" s="45">
        <v>100</v>
      </c>
      <c r="O39" s="45">
        <v>100</v>
      </c>
      <c r="P39" s="45">
        <v>100</v>
      </c>
      <c r="Q39" s="1">
        <v>20</v>
      </c>
      <c r="R39" s="1">
        <v>30</v>
      </c>
      <c r="S39" s="1">
        <v>100</v>
      </c>
      <c r="T39" s="1">
        <v>100</v>
      </c>
      <c r="U39" s="1">
        <v>100</v>
      </c>
      <c r="V39" s="1">
        <v>20</v>
      </c>
      <c r="W39" s="1">
        <v>10</v>
      </c>
      <c r="X39" s="1">
        <v>10</v>
      </c>
      <c r="Y39" s="1">
        <v>0</v>
      </c>
      <c r="Z39" s="1">
        <v>0</v>
      </c>
      <c r="AA39" s="1">
        <v>0</v>
      </c>
      <c r="AB39" s="1">
        <v>5</v>
      </c>
      <c r="AC39" s="1">
        <v>10</v>
      </c>
      <c r="AD39" s="1">
        <v>40</v>
      </c>
      <c r="AE39" s="1">
        <v>60</v>
      </c>
      <c r="AF39" s="45">
        <v>50</v>
      </c>
      <c r="AG39" s="45">
        <v>0</v>
      </c>
      <c r="AH39" s="45">
        <v>15</v>
      </c>
      <c r="AI39" s="45">
        <v>35</v>
      </c>
      <c r="AJ39" s="45">
        <v>7</v>
      </c>
      <c r="AK39" s="45">
        <v>15</v>
      </c>
      <c r="AL39" s="45">
        <v>0</v>
      </c>
      <c r="AM39" s="45">
        <v>0</v>
      </c>
      <c r="AN39" s="45">
        <v>30</v>
      </c>
      <c r="AO39" s="45">
        <v>11</v>
      </c>
      <c r="AP39" s="45">
        <v>0</v>
      </c>
      <c r="AQ39" s="45">
        <v>25</v>
      </c>
      <c r="AR39" s="45">
        <v>0</v>
      </c>
      <c r="AS39" s="45">
        <v>0</v>
      </c>
      <c r="AT39" s="45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45">
        <v>7</v>
      </c>
      <c r="BK39" s="45">
        <v>66</v>
      </c>
      <c r="BL39" s="45">
        <v>45</v>
      </c>
      <c r="BM39" s="45">
        <v>0</v>
      </c>
      <c r="BN39" s="45">
        <v>25</v>
      </c>
      <c r="BO39" s="45">
        <v>21</v>
      </c>
      <c r="BP39" s="45">
        <v>72</v>
      </c>
      <c r="BQ39" s="45">
        <v>76</v>
      </c>
      <c r="BR39" s="45">
        <v>86</v>
      </c>
      <c r="BS39" s="45">
        <v>60</v>
      </c>
      <c r="BT39" s="45">
        <v>15</v>
      </c>
      <c r="BU39" s="45">
        <v>79</v>
      </c>
      <c r="BV39" s="45">
        <v>66</v>
      </c>
      <c r="BW39" s="45">
        <v>66</v>
      </c>
      <c r="BX39" s="45">
        <v>61</v>
      </c>
      <c r="BY39" s="1">
        <v>90</v>
      </c>
      <c r="BZ39" s="1">
        <v>40</v>
      </c>
      <c r="CA39" s="1">
        <v>40</v>
      </c>
      <c r="CB39" s="1">
        <v>80</v>
      </c>
      <c r="CC39" s="1">
        <v>75</v>
      </c>
      <c r="CD39" s="1">
        <v>90</v>
      </c>
      <c r="CE39" s="1">
        <v>80</v>
      </c>
      <c r="CF39" s="1">
        <v>70</v>
      </c>
      <c r="CG39" s="1">
        <v>90</v>
      </c>
      <c r="CH39" s="1">
        <v>100</v>
      </c>
      <c r="CI39" s="1">
        <v>100</v>
      </c>
      <c r="CJ39" s="1">
        <v>10</v>
      </c>
      <c r="CK39" s="1">
        <v>90</v>
      </c>
      <c r="CL39" s="1">
        <v>100</v>
      </c>
      <c r="CM39" s="1">
        <v>20</v>
      </c>
      <c r="CN39" s="45">
        <v>0</v>
      </c>
      <c r="CO39" s="45">
        <v>0</v>
      </c>
      <c r="CP39" s="45">
        <v>0</v>
      </c>
      <c r="CQ39" s="45">
        <v>0</v>
      </c>
      <c r="CR39" s="45">
        <v>0</v>
      </c>
      <c r="CS39" s="45">
        <v>0</v>
      </c>
      <c r="CT39" s="45">
        <v>0</v>
      </c>
      <c r="CU39" s="45">
        <v>0</v>
      </c>
      <c r="CV39" s="45">
        <v>0</v>
      </c>
      <c r="CW39" s="45">
        <v>0</v>
      </c>
      <c r="CX39" s="45">
        <v>0</v>
      </c>
      <c r="CY39" s="45">
        <v>0</v>
      </c>
      <c r="CZ39" s="45">
        <v>0</v>
      </c>
      <c r="DA39" s="45">
        <v>0</v>
      </c>
      <c r="DB39" s="45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45">
        <v>52</v>
      </c>
      <c r="DS39" s="45">
        <v>83</v>
      </c>
      <c r="DT39" s="45">
        <v>82</v>
      </c>
      <c r="DU39" s="45">
        <v>75</v>
      </c>
      <c r="DV39" s="45">
        <v>64</v>
      </c>
      <c r="DW39" s="45">
        <v>85</v>
      </c>
      <c r="DX39" s="45">
        <v>100</v>
      </c>
      <c r="DY39" s="45">
        <v>81</v>
      </c>
      <c r="DZ39" s="45">
        <v>93</v>
      </c>
      <c r="EA39" s="45">
        <v>90</v>
      </c>
      <c r="EB39" s="45">
        <v>90</v>
      </c>
      <c r="EC39" s="45">
        <v>66</v>
      </c>
      <c r="ED39" s="45">
        <v>59</v>
      </c>
      <c r="EE39" s="45">
        <v>92</v>
      </c>
      <c r="EF39" s="45">
        <v>94</v>
      </c>
      <c r="EG39" s="1">
        <v>100</v>
      </c>
      <c r="EH39" s="1">
        <v>70</v>
      </c>
      <c r="EI39" s="1">
        <v>100</v>
      </c>
      <c r="EJ39" s="1">
        <v>70</v>
      </c>
      <c r="EK39" s="1">
        <v>70</v>
      </c>
      <c r="EL39" s="1">
        <v>90</v>
      </c>
      <c r="EM39" s="1">
        <v>80</v>
      </c>
      <c r="EN39" s="1">
        <v>100</v>
      </c>
      <c r="EO39" s="1">
        <v>70</v>
      </c>
      <c r="EP39" s="1">
        <v>90</v>
      </c>
      <c r="EQ39" s="1">
        <v>80</v>
      </c>
      <c r="ER39" s="1">
        <v>100</v>
      </c>
      <c r="ES39" s="1">
        <v>90</v>
      </c>
      <c r="ET39" s="1">
        <v>100</v>
      </c>
      <c r="EU39" s="1">
        <v>100</v>
      </c>
      <c r="EV39" s="1">
        <v>60</v>
      </c>
      <c r="EW39" s="1">
        <v>42</v>
      </c>
      <c r="EX39" s="1">
        <v>93</v>
      </c>
      <c r="EY39" s="1">
        <v>92</v>
      </c>
      <c r="EZ39" s="1">
        <v>13</v>
      </c>
      <c r="FA39" s="1">
        <v>76</v>
      </c>
      <c r="FB39" s="1">
        <v>77</v>
      </c>
      <c r="FC39" s="1">
        <v>73</v>
      </c>
      <c r="FD39" s="1">
        <v>67</v>
      </c>
      <c r="FE39" s="1">
        <v>96</v>
      </c>
      <c r="FF39" s="1">
        <v>81</v>
      </c>
      <c r="FG39" s="1">
        <v>20</v>
      </c>
      <c r="FH39" s="1">
        <v>39</v>
      </c>
      <c r="FI39" s="1">
        <v>43</v>
      </c>
      <c r="FJ39" s="1">
        <v>22</v>
      </c>
      <c r="FK39" s="1">
        <v>20</v>
      </c>
      <c r="FL39" s="1">
        <v>60</v>
      </c>
      <c r="FM39" s="1">
        <v>50</v>
      </c>
      <c r="FN39" s="1">
        <v>0</v>
      </c>
      <c r="FO39" s="1">
        <v>90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6"/>
    </row>
    <row r="40" spans="1:182" ht="18.5">
      <c r="A40" s="48" t="s">
        <v>40</v>
      </c>
      <c r="B40" s="45">
        <v>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5">
        <v>0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v>0</v>
      </c>
      <c r="BV40" s="45">
        <v>0</v>
      </c>
      <c r="BW40" s="45">
        <v>0</v>
      </c>
      <c r="BX40" s="45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45">
        <v>0</v>
      </c>
      <c r="CO40" s="45">
        <v>0</v>
      </c>
      <c r="CP40" s="45">
        <v>0</v>
      </c>
      <c r="CQ40" s="45">
        <v>0</v>
      </c>
      <c r="CR40" s="45">
        <v>0</v>
      </c>
      <c r="CS40" s="45">
        <v>0</v>
      </c>
      <c r="CT40" s="45">
        <v>0</v>
      </c>
      <c r="CU40" s="45">
        <v>0</v>
      </c>
      <c r="CV40" s="45">
        <v>0</v>
      </c>
      <c r="CW40" s="45">
        <v>0</v>
      </c>
      <c r="CX40" s="45">
        <v>0</v>
      </c>
      <c r="CY40" s="45">
        <v>0</v>
      </c>
      <c r="CZ40" s="45">
        <v>0</v>
      </c>
      <c r="DA40" s="45">
        <v>0</v>
      </c>
      <c r="DB40" s="45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45">
        <v>0</v>
      </c>
      <c r="DS40" s="45">
        <v>0</v>
      </c>
      <c r="DT40" s="45">
        <v>0</v>
      </c>
      <c r="DU40" s="45">
        <v>0</v>
      </c>
      <c r="DV40" s="45">
        <v>0</v>
      </c>
      <c r="DW40" s="45">
        <v>0</v>
      </c>
      <c r="DX40" s="45">
        <v>0</v>
      </c>
      <c r="DY40" s="45">
        <v>0</v>
      </c>
      <c r="DZ40" s="45">
        <v>0</v>
      </c>
      <c r="EA40" s="45">
        <v>0</v>
      </c>
      <c r="EB40" s="45">
        <v>0</v>
      </c>
      <c r="EC40" s="45">
        <v>0</v>
      </c>
      <c r="ED40" s="45">
        <v>0</v>
      </c>
      <c r="EE40" s="45">
        <v>0</v>
      </c>
      <c r="EF40" s="45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6"/>
    </row>
    <row r="41" spans="1:182" ht="18.5">
      <c r="A41" s="48" t="s">
        <v>41</v>
      </c>
      <c r="B41" s="45">
        <v>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1</v>
      </c>
      <c r="J41" s="45">
        <v>0</v>
      </c>
      <c r="K41" s="45">
        <v>0</v>
      </c>
      <c r="L41" s="45">
        <v>0</v>
      </c>
      <c r="M41" s="45">
        <v>3</v>
      </c>
      <c r="N41" s="45">
        <v>0</v>
      </c>
      <c r="O41" s="45">
        <v>0</v>
      </c>
      <c r="P41" s="45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45">
        <v>0</v>
      </c>
      <c r="AG41" s="45">
        <v>0</v>
      </c>
      <c r="AH41" s="45">
        <v>3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45"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45">
        <v>50</v>
      </c>
      <c r="BK41" s="45">
        <v>6</v>
      </c>
      <c r="BL41" s="45">
        <v>8</v>
      </c>
      <c r="BM41" s="45">
        <v>97</v>
      </c>
      <c r="BN41" s="45">
        <v>0</v>
      </c>
      <c r="BO41" s="45">
        <v>38</v>
      </c>
      <c r="BP41" s="45">
        <v>0</v>
      </c>
      <c r="BQ41" s="45">
        <v>15</v>
      </c>
      <c r="BR41" s="45">
        <v>0</v>
      </c>
      <c r="BS41" s="45">
        <v>34</v>
      </c>
      <c r="BT41" s="45">
        <v>17</v>
      </c>
      <c r="BU41" s="45">
        <v>0</v>
      </c>
      <c r="BV41" s="45">
        <v>24</v>
      </c>
      <c r="BW41" s="45">
        <v>20</v>
      </c>
      <c r="BX41" s="45">
        <v>13</v>
      </c>
      <c r="BY41" s="1">
        <v>10</v>
      </c>
      <c r="BZ41" s="1">
        <v>0</v>
      </c>
      <c r="CA41" s="1">
        <v>10</v>
      </c>
      <c r="CB41" s="1">
        <v>0</v>
      </c>
      <c r="CC41" s="1">
        <v>25</v>
      </c>
      <c r="CD41" s="1">
        <v>10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25</v>
      </c>
      <c r="CK41" s="1">
        <v>0</v>
      </c>
      <c r="CL41" s="1">
        <v>0</v>
      </c>
      <c r="CM41" s="1">
        <v>0</v>
      </c>
      <c r="CN41" s="45">
        <v>0</v>
      </c>
      <c r="CO41" s="45">
        <v>0</v>
      </c>
      <c r="CP41" s="45">
        <v>0</v>
      </c>
      <c r="CQ41" s="45">
        <v>0</v>
      </c>
      <c r="CR41" s="45">
        <v>0</v>
      </c>
      <c r="CS41" s="45">
        <v>0</v>
      </c>
      <c r="CT41" s="45">
        <v>0</v>
      </c>
      <c r="CU41" s="45">
        <v>0</v>
      </c>
      <c r="CV41" s="45">
        <v>0</v>
      </c>
      <c r="CW41" s="45">
        <v>0</v>
      </c>
      <c r="CX41" s="45">
        <v>0</v>
      </c>
      <c r="CY41" s="45">
        <v>0</v>
      </c>
      <c r="CZ41" s="45">
        <v>0</v>
      </c>
      <c r="DA41" s="45">
        <v>0</v>
      </c>
      <c r="DB41" s="45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45">
        <v>0</v>
      </c>
      <c r="DS41" s="45">
        <v>0</v>
      </c>
      <c r="DT41" s="45">
        <v>0</v>
      </c>
      <c r="DU41" s="45">
        <v>0</v>
      </c>
      <c r="DV41" s="45">
        <v>0</v>
      </c>
      <c r="DW41" s="45">
        <v>0</v>
      </c>
      <c r="DX41" s="45">
        <v>0</v>
      </c>
      <c r="DY41" s="45">
        <v>0</v>
      </c>
      <c r="DZ41" s="45">
        <v>0</v>
      </c>
      <c r="EA41" s="45">
        <v>0</v>
      </c>
      <c r="EB41" s="45">
        <v>0</v>
      </c>
      <c r="EC41" s="45">
        <v>0</v>
      </c>
      <c r="ED41" s="45">
        <v>0</v>
      </c>
      <c r="EE41" s="45">
        <v>0</v>
      </c>
      <c r="EF41" s="45">
        <v>0</v>
      </c>
      <c r="EG41" s="1">
        <v>0</v>
      </c>
      <c r="EH41" s="1">
        <v>0</v>
      </c>
      <c r="EI41" s="1">
        <v>0</v>
      </c>
      <c r="EJ41" s="1">
        <v>5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18</v>
      </c>
      <c r="EW41" s="1">
        <v>24</v>
      </c>
      <c r="EX41" s="1">
        <v>7</v>
      </c>
      <c r="EY41" s="1">
        <v>8</v>
      </c>
      <c r="EZ41" s="1">
        <v>78</v>
      </c>
      <c r="FA41" s="1">
        <v>15</v>
      </c>
      <c r="FB41" s="1">
        <v>9</v>
      </c>
      <c r="FC41" s="1">
        <v>21</v>
      </c>
      <c r="FD41" s="1">
        <v>34</v>
      </c>
      <c r="FE41" s="1">
        <v>2</v>
      </c>
      <c r="FF41" s="1">
        <v>10</v>
      </c>
      <c r="FG41" s="1">
        <v>6</v>
      </c>
      <c r="FH41" s="1">
        <v>14</v>
      </c>
      <c r="FI41" s="1">
        <v>51</v>
      </c>
      <c r="FJ41" s="1">
        <v>68</v>
      </c>
      <c r="FK41" s="1">
        <v>70</v>
      </c>
      <c r="FL41" s="1">
        <v>40</v>
      </c>
      <c r="FM41" s="1">
        <v>30</v>
      </c>
      <c r="FN41" s="1">
        <v>100</v>
      </c>
      <c r="FO41" s="1">
        <v>10</v>
      </c>
      <c r="FP41" s="1">
        <v>80</v>
      </c>
      <c r="FQ41" s="1">
        <v>100</v>
      </c>
      <c r="FR41" s="1">
        <v>100</v>
      </c>
      <c r="FS41" s="1">
        <v>100</v>
      </c>
      <c r="FT41" s="1">
        <v>100</v>
      </c>
      <c r="FU41" s="1">
        <v>100</v>
      </c>
      <c r="FV41" s="1">
        <v>100</v>
      </c>
      <c r="FW41" s="1">
        <v>100</v>
      </c>
      <c r="FX41" s="1">
        <v>100</v>
      </c>
      <c r="FY41" s="1">
        <v>100</v>
      </c>
      <c r="FZ41" s="16"/>
    </row>
    <row r="42" spans="1:182" ht="18.5">
      <c r="A42" s="6" t="s">
        <v>42</v>
      </c>
      <c r="B42" s="45">
        <v>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5">
        <v>0</v>
      </c>
      <c r="AN42" s="45">
        <v>0</v>
      </c>
      <c r="AO42" s="45">
        <v>0</v>
      </c>
      <c r="AP42" s="45">
        <v>0</v>
      </c>
      <c r="AQ42" s="45">
        <v>0</v>
      </c>
      <c r="AR42" s="45">
        <v>0</v>
      </c>
      <c r="AS42" s="45">
        <v>0</v>
      </c>
      <c r="AT42" s="45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45">
        <v>0</v>
      </c>
      <c r="CO42" s="45">
        <v>0</v>
      </c>
      <c r="CP42" s="45">
        <v>0</v>
      </c>
      <c r="CQ42" s="45">
        <v>0</v>
      </c>
      <c r="CR42" s="45">
        <v>0</v>
      </c>
      <c r="CS42" s="45">
        <v>0</v>
      </c>
      <c r="CT42" s="45">
        <v>0</v>
      </c>
      <c r="CU42" s="45">
        <v>0</v>
      </c>
      <c r="CV42" s="45">
        <v>0</v>
      </c>
      <c r="CW42" s="45">
        <v>0</v>
      </c>
      <c r="CX42" s="45">
        <v>0</v>
      </c>
      <c r="CY42" s="45">
        <v>0</v>
      </c>
      <c r="CZ42" s="45">
        <v>0</v>
      </c>
      <c r="DA42" s="45">
        <v>0</v>
      </c>
      <c r="DB42" s="45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45">
        <v>0</v>
      </c>
      <c r="DS42" s="45">
        <v>0</v>
      </c>
      <c r="DT42" s="45">
        <v>0</v>
      </c>
      <c r="DU42" s="45">
        <v>0</v>
      </c>
      <c r="DV42" s="45">
        <v>0</v>
      </c>
      <c r="DW42" s="45">
        <v>0</v>
      </c>
      <c r="DX42" s="45">
        <v>0</v>
      </c>
      <c r="DY42" s="45">
        <v>0</v>
      </c>
      <c r="DZ42" s="45">
        <v>0</v>
      </c>
      <c r="EA42" s="45">
        <v>0</v>
      </c>
      <c r="EB42" s="45">
        <v>0</v>
      </c>
      <c r="EC42" s="45">
        <v>0</v>
      </c>
      <c r="ED42" s="45">
        <v>0</v>
      </c>
      <c r="EE42" s="45">
        <v>0</v>
      </c>
      <c r="EF42" s="45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6"/>
    </row>
    <row r="43" spans="1:182" ht="18.5">
      <c r="A43" s="6" t="s">
        <v>267</v>
      </c>
      <c r="B43" s="45">
        <v>0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>
        <v>1</v>
      </c>
      <c r="AN43" s="45">
        <v>0</v>
      </c>
      <c r="AO43" s="45">
        <v>0</v>
      </c>
      <c r="AP43" s="45">
        <v>0</v>
      </c>
      <c r="AQ43" s="45">
        <v>0</v>
      </c>
      <c r="AR43" s="45">
        <v>0</v>
      </c>
      <c r="AS43" s="45">
        <v>0</v>
      </c>
      <c r="AT43" s="45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5">
        <v>0</v>
      </c>
      <c r="BP43" s="45"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45">
        <v>0</v>
      </c>
      <c r="CO43" s="45">
        <v>0</v>
      </c>
      <c r="CP43" s="45">
        <v>0</v>
      </c>
      <c r="CQ43" s="45">
        <v>0</v>
      </c>
      <c r="CR43" s="45">
        <v>0</v>
      </c>
      <c r="CS43" s="45">
        <v>0</v>
      </c>
      <c r="CT43" s="45">
        <v>0</v>
      </c>
      <c r="CU43" s="45">
        <v>0</v>
      </c>
      <c r="CV43" s="45">
        <v>0</v>
      </c>
      <c r="CW43" s="45">
        <v>0</v>
      </c>
      <c r="CX43" s="45">
        <v>0</v>
      </c>
      <c r="CY43" s="45">
        <v>0</v>
      </c>
      <c r="CZ43" s="45">
        <v>0</v>
      </c>
      <c r="DA43" s="45">
        <v>0</v>
      </c>
      <c r="DB43" s="45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45">
        <v>0</v>
      </c>
      <c r="DS43" s="45">
        <v>0</v>
      </c>
      <c r="DT43" s="45">
        <v>0</v>
      </c>
      <c r="DU43" s="45">
        <v>0</v>
      </c>
      <c r="DV43" s="45">
        <v>0</v>
      </c>
      <c r="DW43" s="45">
        <v>0</v>
      </c>
      <c r="DX43" s="45">
        <v>0</v>
      </c>
      <c r="DY43" s="45">
        <v>0</v>
      </c>
      <c r="DZ43" s="45">
        <v>0</v>
      </c>
      <c r="EA43" s="45">
        <v>0</v>
      </c>
      <c r="EB43" s="45">
        <v>0</v>
      </c>
      <c r="EC43" s="45">
        <v>0</v>
      </c>
      <c r="ED43" s="45">
        <v>0</v>
      </c>
      <c r="EE43" s="45">
        <v>0</v>
      </c>
      <c r="EF43" s="45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6"/>
    </row>
    <row r="44" spans="1:182" ht="18.5">
      <c r="A44" s="6" t="s">
        <v>264</v>
      </c>
      <c r="B44" s="45">
        <v>0</v>
      </c>
      <c r="C44" s="45">
        <v>0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45">
        <v>0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5">
        <v>0</v>
      </c>
      <c r="AN44" s="45">
        <v>0</v>
      </c>
      <c r="AO44" s="45">
        <v>0</v>
      </c>
      <c r="AP44" s="45">
        <v>0</v>
      </c>
      <c r="AQ44" s="45">
        <v>0</v>
      </c>
      <c r="AR44" s="45">
        <v>0</v>
      </c>
      <c r="AS44" s="45">
        <v>0</v>
      </c>
      <c r="AT44" s="45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5">
        <v>0</v>
      </c>
      <c r="BP44" s="45"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45">
        <v>0</v>
      </c>
      <c r="CO44" s="45">
        <v>0</v>
      </c>
      <c r="CP44" s="45">
        <v>0</v>
      </c>
      <c r="CQ44" s="45">
        <v>0</v>
      </c>
      <c r="CR44" s="45">
        <v>0</v>
      </c>
      <c r="CS44" s="45">
        <v>0</v>
      </c>
      <c r="CT44" s="45">
        <v>0</v>
      </c>
      <c r="CU44" s="45">
        <v>0</v>
      </c>
      <c r="CV44" s="45">
        <v>0</v>
      </c>
      <c r="CW44" s="45">
        <v>0</v>
      </c>
      <c r="CX44" s="45">
        <v>0</v>
      </c>
      <c r="CY44" s="45">
        <v>0</v>
      </c>
      <c r="CZ44" s="45">
        <v>0</v>
      </c>
      <c r="DA44" s="45">
        <v>0</v>
      </c>
      <c r="DB44" s="45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45">
        <v>0</v>
      </c>
      <c r="DS44" s="45">
        <v>0</v>
      </c>
      <c r="DT44" s="45">
        <v>0</v>
      </c>
      <c r="DU44" s="45">
        <v>0</v>
      </c>
      <c r="DV44" s="45">
        <v>0</v>
      </c>
      <c r="DW44" s="45">
        <v>0</v>
      </c>
      <c r="DX44" s="45">
        <v>0</v>
      </c>
      <c r="DY44" s="45">
        <v>0</v>
      </c>
      <c r="DZ44" s="45">
        <v>0</v>
      </c>
      <c r="EA44" s="45">
        <v>0</v>
      </c>
      <c r="EB44" s="45">
        <v>0</v>
      </c>
      <c r="EC44" s="45">
        <v>0</v>
      </c>
      <c r="ED44" s="45">
        <v>0</v>
      </c>
      <c r="EE44" s="45">
        <v>0</v>
      </c>
      <c r="EF44" s="45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6"/>
    </row>
    <row r="45" spans="1:182" ht="18.5">
      <c r="A45" s="6" t="s">
        <v>268</v>
      </c>
      <c r="B45" s="45">
        <v>0</v>
      </c>
      <c r="C45" s="45">
        <v>0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1</v>
      </c>
      <c r="AR45" s="45">
        <v>0</v>
      </c>
      <c r="AS45" s="45">
        <v>0</v>
      </c>
      <c r="AT45" s="45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45">
        <v>0</v>
      </c>
      <c r="CO45" s="45">
        <v>0</v>
      </c>
      <c r="CP45" s="45">
        <v>0</v>
      </c>
      <c r="CQ45" s="45">
        <v>0</v>
      </c>
      <c r="CR45" s="45">
        <v>0</v>
      </c>
      <c r="CS45" s="45">
        <v>0</v>
      </c>
      <c r="CT45" s="45">
        <v>0</v>
      </c>
      <c r="CU45" s="45">
        <v>0</v>
      </c>
      <c r="CV45" s="45">
        <v>0</v>
      </c>
      <c r="CW45" s="45">
        <v>0</v>
      </c>
      <c r="CX45" s="45">
        <v>0</v>
      </c>
      <c r="CY45" s="45">
        <v>0</v>
      </c>
      <c r="CZ45" s="45">
        <v>0</v>
      </c>
      <c r="DA45" s="45">
        <v>0</v>
      </c>
      <c r="DB45" s="45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45">
        <v>0</v>
      </c>
      <c r="DS45" s="45">
        <v>0</v>
      </c>
      <c r="DT45" s="45">
        <v>0</v>
      </c>
      <c r="DU45" s="45">
        <v>0</v>
      </c>
      <c r="DV45" s="45">
        <v>0</v>
      </c>
      <c r="DW45" s="45">
        <v>0</v>
      </c>
      <c r="DX45" s="45">
        <v>0</v>
      </c>
      <c r="DY45" s="45">
        <v>0</v>
      </c>
      <c r="DZ45" s="45">
        <v>0</v>
      </c>
      <c r="EA45" s="45">
        <v>0</v>
      </c>
      <c r="EB45" s="45">
        <v>0</v>
      </c>
      <c r="EC45" s="45">
        <v>0</v>
      </c>
      <c r="ED45" s="45">
        <v>0</v>
      </c>
      <c r="EE45" s="45">
        <v>0</v>
      </c>
      <c r="EF45" s="45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6"/>
    </row>
    <row r="46" spans="1:182" ht="18.5">
      <c r="A46" s="6" t="s">
        <v>43</v>
      </c>
      <c r="B46" s="45">
        <v>16</v>
      </c>
      <c r="C46" s="45">
        <v>0</v>
      </c>
      <c r="D46" s="45">
        <v>9</v>
      </c>
      <c r="E46" s="45">
        <v>0</v>
      </c>
      <c r="F46" s="45">
        <v>10</v>
      </c>
      <c r="G46" s="45">
        <v>0</v>
      </c>
      <c r="H46" s="45">
        <v>0</v>
      </c>
      <c r="I46" s="45">
        <v>0</v>
      </c>
      <c r="J46" s="45">
        <v>23</v>
      </c>
      <c r="K46" s="45">
        <v>25</v>
      </c>
      <c r="L46" s="45">
        <v>0</v>
      </c>
      <c r="M46" s="45">
        <v>0</v>
      </c>
      <c r="N46" s="45">
        <v>10</v>
      </c>
      <c r="O46" s="45">
        <v>4</v>
      </c>
      <c r="P46" s="45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0</v>
      </c>
      <c r="AM46" s="45">
        <v>0</v>
      </c>
      <c r="AN46" s="45">
        <v>0</v>
      </c>
      <c r="AO46" s="45">
        <v>0</v>
      </c>
      <c r="AP46" s="45">
        <v>0</v>
      </c>
      <c r="AQ46" s="45">
        <v>0</v>
      </c>
      <c r="AR46" s="45">
        <v>0</v>
      </c>
      <c r="AS46" s="45">
        <v>0</v>
      </c>
      <c r="AT46" s="45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45">
        <v>0</v>
      </c>
      <c r="BK46" s="45">
        <v>0</v>
      </c>
      <c r="BL46" s="45">
        <v>28</v>
      </c>
      <c r="BM46" s="45">
        <v>0</v>
      </c>
      <c r="BN46" s="45">
        <v>75</v>
      </c>
      <c r="BO46" s="45">
        <v>7</v>
      </c>
      <c r="BP46" s="45">
        <v>0</v>
      </c>
      <c r="BQ46" s="45">
        <v>0</v>
      </c>
      <c r="BR46" s="45">
        <v>0</v>
      </c>
      <c r="BS46" s="45">
        <v>0</v>
      </c>
      <c r="BT46" s="45">
        <v>14</v>
      </c>
      <c r="BU46" s="45">
        <v>0</v>
      </c>
      <c r="BV46" s="45">
        <v>4</v>
      </c>
      <c r="BW46" s="45">
        <v>0</v>
      </c>
      <c r="BX46" s="45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45">
        <v>0</v>
      </c>
      <c r="CO46" s="45">
        <v>0</v>
      </c>
      <c r="CP46" s="45">
        <v>0</v>
      </c>
      <c r="CQ46" s="45">
        <v>0</v>
      </c>
      <c r="CR46" s="45">
        <v>0</v>
      </c>
      <c r="CS46" s="45">
        <v>0</v>
      </c>
      <c r="CT46" s="45">
        <v>0</v>
      </c>
      <c r="CU46" s="45">
        <v>0</v>
      </c>
      <c r="CV46" s="45">
        <v>0</v>
      </c>
      <c r="CW46" s="45">
        <v>0</v>
      </c>
      <c r="CX46" s="45">
        <v>0</v>
      </c>
      <c r="CY46" s="45">
        <v>0</v>
      </c>
      <c r="CZ46" s="45">
        <v>0</v>
      </c>
      <c r="DA46" s="45">
        <v>0</v>
      </c>
      <c r="DB46" s="45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45">
        <v>0</v>
      </c>
      <c r="DS46" s="45">
        <v>10</v>
      </c>
      <c r="DT46" s="45">
        <v>0</v>
      </c>
      <c r="DU46" s="45">
        <v>0</v>
      </c>
      <c r="DV46" s="45">
        <v>0</v>
      </c>
      <c r="DW46" s="45">
        <v>0</v>
      </c>
      <c r="DX46" s="45">
        <v>0</v>
      </c>
      <c r="DY46" s="45">
        <v>0</v>
      </c>
      <c r="DZ46" s="45">
        <v>0</v>
      </c>
      <c r="EA46" s="45">
        <v>3</v>
      </c>
      <c r="EB46" s="45">
        <v>6</v>
      </c>
      <c r="EC46" s="45">
        <v>13</v>
      </c>
      <c r="ED46" s="45">
        <v>0</v>
      </c>
      <c r="EE46" s="45">
        <v>0</v>
      </c>
      <c r="EF46" s="45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6"/>
    </row>
    <row r="47" spans="1:182" ht="18.5">
      <c r="A47" s="4" t="s">
        <v>261</v>
      </c>
      <c r="G47" s="1"/>
      <c r="CF47" s="1"/>
      <c r="FP47" s="1"/>
    </row>
    <row r="48" spans="1:182" s="2" customFormat="1" ht="18.5">
      <c r="A48" s="1" t="s">
        <v>249</v>
      </c>
      <c r="B48" s="1">
        <f>SUM(B5:B7)</f>
        <v>0</v>
      </c>
      <c r="C48" s="1">
        <f t="shared" ref="C48:BN48" si="6">SUM(C5:C7)</f>
        <v>1</v>
      </c>
      <c r="D48" s="1">
        <f t="shared" si="6"/>
        <v>2</v>
      </c>
      <c r="E48" s="1">
        <f t="shared" si="6"/>
        <v>9</v>
      </c>
      <c r="F48" s="1">
        <f t="shared" si="6"/>
        <v>7</v>
      </c>
      <c r="G48" s="1">
        <f t="shared" si="6"/>
        <v>4</v>
      </c>
      <c r="H48" s="1">
        <f t="shared" si="6"/>
        <v>6</v>
      </c>
      <c r="I48" s="1">
        <f t="shared" si="6"/>
        <v>4</v>
      </c>
      <c r="J48" s="1">
        <f t="shared" si="6"/>
        <v>3</v>
      </c>
      <c r="K48" s="1">
        <f t="shared" si="6"/>
        <v>0</v>
      </c>
      <c r="L48" s="1">
        <f t="shared" si="6"/>
        <v>8</v>
      </c>
      <c r="M48" s="1">
        <f t="shared" si="6"/>
        <v>0</v>
      </c>
      <c r="N48" s="1">
        <f t="shared" si="6"/>
        <v>2</v>
      </c>
      <c r="O48" s="1">
        <f t="shared" si="6"/>
        <v>0</v>
      </c>
      <c r="P48" s="1">
        <f t="shared" si="6"/>
        <v>1</v>
      </c>
      <c r="Q48" s="1">
        <f t="shared" si="6"/>
        <v>0</v>
      </c>
      <c r="R48" s="1">
        <f t="shared" si="6"/>
        <v>3</v>
      </c>
      <c r="S48" s="1">
        <f t="shared" si="6"/>
        <v>0</v>
      </c>
      <c r="T48" s="1">
        <f t="shared" si="6"/>
        <v>0</v>
      </c>
      <c r="U48" s="1">
        <f t="shared" si="6"/>
        <v>1</v>
      </c>
      <c r="V48" s="1">
        <f t="shared" si="6"/>
        <v>1</v>
      </c>
      <c r="W48" s="1">
        <f t="shared" si="6"/>
        <v>0</v>
      </c>
      <c r="X48" s="1">
        <f t="shared" si="6"/>
        <v>1</v>
      </c>
      <c r="Y48" s="1">
        <f t="shared" si="6"/>
        <v>1</v>
      </c>
      <c r="Z48" s="1">
        <f t="shared" si="6"/>
        <v>0</v>
      </c>
      <c r="AA48" s="1">
        <f t="shared" si="6"/>
        <v>1</v>
      </c>
      <c r="AB48" s="1">
        <f t="shared" si="6"/>
        <v>3</v>
      </c>
      <c r="AC48" s="1">
        <f t="shared" si="6"/>
        <v>1</v>
      </c>
      <c r="AD48" s="1">
        <f t="shared" si="6"/>
        <v>3</v>
      </c>
      <c r="AE48" s="1">
        <f t="shared" si="6"/>
        <v>1</v>
      </c>
      <c r="AF48" s="1">
        <f t="shared" si="6"/>
        <v>0</v>
      </c>
      <c r="AG48" s="1">
        <f t="shared" si="6"/>
        <v>0</v>
      </c>
      <c r="AH48" s="1">
        <f t="shared" si="6"/>
        <v>0</v>
      </c>
      <c r="AI48" s="1">
        <f t="shared" si="6"/>
        <v>0</v>
      </c>
      <c r="AJ48" s="1">
        <f t="shared" si="6"/>
        <v>0</v>
      </c>
      <c r="AK48" s="1">
        <f t="shared" si="6"/>
        <v>0</v>
      </c>
      <c r="AL48" s="1">
        <f t="shared" si="6"/>
        <v>0</v>
      </c>
      <c r="AM48" s="1">
        <f t="shared" si="6"/>
        <v>0</v>
      </c>
      <c r="AN48" s="1">
        <f t="shared" si="6"/>
        <v>0</v>
      </c>
      <c r="AO48" s="1">
        <f t="shared" si="6"/>
        <v>1</v>
      </c>
      <c r="AP48" s="1">
        <f t="shared" si="6"/>
        <v>2</v>
      </c>
      <c r="AQ48" s="1">
        <f t="shared" si="6"/>
        <v>2</v>
      </c>
      <c r="AR48" s="1">
        <f t="shared" si="6"/>
        <v>0</v>
      </c>
      <c r="AS48" s="1">
        <f t="shared" si="6"/>
        <v>2</v>
      </c>
      <c r="AT48" s="1">
        <f t="shared" si="6"/>
        <v>3</v>
      </c>
      <c r="AU48" s="1">
        <f t="shared" si="6"/>
        <v>0</v>
      </c>
      <c r="AV48" s="1">
        <f t="shared" si="6"/>
        <v>0</v>
      </c>
      <c r="AW48" s="1">
        <f t="shared" si="6"/>
        <v>1</v>
      </c>
      <c r="AX48" s="1">
        <f t="shared" si="6"/>
        <v>1</v>
      </c>
      <c r="AY48" s="1">
        <f t="shared" si="6"/>
        <v>0</v>
      </c>
      <c r="AZ48" s="1">
        <f t="shared" si="6"/>
        <v>0</v>
      </c>
      <c r="BA48" s="1">
        <f t="shared" si="6"/>
        <v>0</v>
      </c>
      <c r="BB48" s="1">
        <f t="shared" si="6"/>
        <v>0</v>
      </c>
      <c r="BC48" s="1">
        <f t="shared" si="6"/>
        <v>0</v>
      </c>
      <c r="BD48" s="1">
        <f t="shared" si="6"/>
        <v>0</v>
      </c>
      <c r="BE48" s="1">
        <f t="shared" si="6"/>
        <v>0</v>
      </c>
      <c r="BF48" s="1">
        <f t="shared" si="6"/>
        <v>0</v>
      </c>
      <c r="BG48" s="1">
        <f t="shared" si="6"/>
        <v>0</v>
      </c>
      <c r="BH48" s="1">
        <f t="shared" si="6"/>
        <v>2</v>
      </c>
      <c r="BI48" s="1">
        <f t="shared" si="6"/>
        <v>8</v>
      </c>
      <c r="BJ48" s="1">
        <f t="shared" si="6"/>
        <v>4</v>
      </c>
      <c r="BK48" s="1">
        <f t="shared" si="6"/>
        <v>8</v>
      </c>
      <c r="BL48" s="1">
        <f t="shared" si="6"/>
        <v>10</v>
      </c>
      <c r="BM48" s="1">
        <f t="shared" si="6"/>
        <v>15</v>
      </c>
      <c r="BN48" s="1">
        <f t="shared" si="6"/>
        <v>3</v>
      </c>
      <c r="BO48" s="1">
        <f t="shared" ref="BO48:DZ48" si="7">SUM(BO5:BO7)</f>
        <v>19</v>
      </c>
      <c r="BP48" s="1">
        <f t="shared" si="7"/>
        <v>13</v>
      </c>
      <c r="BQ48" s="1">
        <f t="shared" si="7"/>
        <v>4</v>
      </c>
      <c r="BR48" s="1">
        <f t="shared" si="7"/>
        <v>7</v>
      </c>
      <c r="BS48" s="1">
        <f t="shared" si="7"/>
        <v>7</v>
      </c>
      <c r="BT48" s="1">
        <f t="shared" si="7"/>
        <v>8</v>
      </c>
      <c r="BU48" s="1">
        <f t="shared" si="7"/>
        <v>7</v>
      </c>
      <c r="BV48" s="1">
        <f t="shared" si="7"/>
        <v>15</v>
      </c>
      <c r="BW48" s="1">
        <f t="shared" si="7"/>
        <v>15</v>
      </c>
      <c r="BX48" s="1">
        <f t="shared" si="7"/>
        <v>19</v>
      </c>
      <c r="BY48" s="1">
        <f t="shared" si="7"/>
        <v>8</v>
      </c>
      <c r="BZ48" s="1">
        <f t="shared" si="7"/>
        <v>6</v>
      </c>
      <c r="CA48" s="1">
        <f t="shared" si="7"/>
        <v>10</v>
      </c>
      <c r="CB48" s="1">
        <f t="shared" si="7"/>
        <v>5</v>
      </c>
      <c r="CC48" s="1">
        <f t="shared" si="7"/>
        <v>6</v>
      </c>
      <c r="CD48" s="1">
        <f t="shared" si="7"/>
        <v>5</v>
      </c>
      <c r="CE48" s="1">
        <f t="shared" si="7"/>
        <v>1</v>
      </c>
      <c r="CF48" s="1">
        <f t="shared" si="7"/>
        <v>10</v>
      </c>
      <c r="CG48" s="1">
        <f t="shared" si="7"/>
        <v>5</v>
      </c>
      <c r="CH48" s="1">
        <f t="shared" si="7"/>
        <v>2</v>
      </c>
      <c r="CI48" s="1">
        <f t="shared" si="7"/>
        <v>6</v>
      </c>
      <c r="CJ48" s="1">
        <f t="shared" si="7"/>
        <v>12</v>
      </c>
      <c r="CK48" s="1">
        <f t="shared" si="7"/>
        <v>3</v>
      </c>
      <c r="CL48" s="1">
        <f t="shared" si="7"/>
        <v>5</v>
      </c>
      <c r="CM48" s="1">
        <f t="shared" si="7"/>
        <v>10</v>
      </c>
      <c r="CN48" s="1">
        <f t="shared" si="7"/>
        <v>0</v>
      </c>
      <c r="CO48" s="1">
        <f t="shared" si="7"/>
        <v>0</v>
      </c>
      <c r="CP48" s="1">
        <f t="shared" si="7"/>
        <v>0</v>
      </c>
      <c r="CQ48" s="1">
        <f t="shared" si="7"/>
        <v>0</v>
      </c>
      <c r="CR48" s="1">
        <f t="shared" si="7"/>
        <v>1</v>
      </c>
      <c r="CS48" s="1">
        <f t="shared" si="7"/>
        <v>0</v>
      </c>
      <c r="CT48" s="1">
        <f t="shared" si="7"/>
        <v>0</v>
      </c>
      <c r="CU48" s="1">
        <f t="shared" si="7"/>
        <v>0</v>
      </c>
      <c r="CV48" s="1">
        <f t="shared" si="7"/>
        <v>2</v>
      </c>
      <c r="CW48" s="1">
        <f t="shared" si="7"/>
        <v>1</v>
      </c>
      <c r="CX48" s="1">
        <f t="shared" si="7"/>
        <v>2</v>
      </c>
      <c r="CY48" s="1">
        <f t="shared" si="7"/>
        <v>1</v>
      </c>
      <c r="CZ48" s="1">
        <f t="shared" si="7"/>
        <v>0</v>
      </c>
      <c r="DA48" s="1">
        <f t="shared" si="7"/>
        <v>1</v>
      </c>
      <c r="DB48" s="1">
        <f t="shared" si="7"/>
        <v>0</v>
      </c>
      <c r="DC48" s="1">
        <f t="shared" si="7"/>
        <v>1</v>
      </c>
      <c r="DD48" s="1">
        <f t="shared" si="7"/>
        <v>0</v>
      </c>
      <c r="DE48" s="1">
        <f t="shared" si="7"/>
        <v>2</v>
      </c>
      <c r="DF48" s="1">
        <f t="shared" si="7"/>
        <v>3</v>
      </c>
      <c r="DG48" s="1">
        <f t="shared" si="7"/>
        <v>1</v>
      </c>
      <c r="DH48" s="1">
        <f t="shared" si="7"/>
        <v>0</v>
      </c>
      <c r="DI48" s="1">
        <f t="shared" si="7"/>
        <v>0</v>
      </c>
      <c r="DJ48" s="1">
        <f t="shared" si="7"/>
        <v>2</v>
      </c>
      <c r="DK48" s="1">
        <f t="shared" si="7"/>
        <v>2</v>
      </c>
      <c r="DL48" s="1">
        <f t="shared" si="7"/>
        <v>1</v>
      </c>
      <c r="DM48" s="1">
        <f t="shared" si="7"/>
        <v>1</v>
      </c>
      <c r="DN48" s="1">
        <f t="shared" si="7"/>
        <v>1</v>
      </c>
      <c r="DO48" s="1">
        <f t="shared" si="7"/>
        <v>1</v>
      </c>
      <c r="DP48" s="1">
        <f t="shared" si="7"/>
        <v>1</v>
      </c>
      <c r="DQ48" s="1">
        <f t="shared" si="7"/>
        <v>2</v>
      </c>
      <c r="DR48" s="1">
        <f t="shared" si="7"/>
        <v>1</v>
      </c>
      <c r="DS48" s="1">
        <f t="shared" si="7"/>
        <v>6</v>
      </c>
      <c r="DT48" s="1">
        <f t="shared" si="7"/>
        <v>6</v>
      </c>
      <c r="DU48" s="1">
        <f t="shared" si="7"/>
        <v>2</v>
      </c>
      <c r="DV48" s="1">
        <f t="shared" si="7"/>
        <v>2</v>
      </c>
      <c r="DW48" s="1">
        <f t="shared" si="7"/>
        <v>5</v>
      </c>
      <c r="DX48" s="1">
        <f t="shared" si="7"/>
        <v>8</v>
      </c>
      <c r="DY48" s="1">
        <f t="shared" si="7"/>
        <v>6</v>
      </c>
      <c r="DZ48" s="1">
        <f t="shared" si="7"/>
        <v>7</v>
      </c>
      <c r="EA48" s="1">
        <f t="shared" ref="EA48:FY48" si="8">SUM(EA5:EA7)</f>
        <v>5</v>
      </c>
      <c r="EB48" s="1">
        <f t="shared" si="8"/>
        <v>3</v>
      </c>
      <c r="EC48" s="1">
        <f t="shared" si="8"/>
        <v>5</v>
      </c>
      <c r="ED48" s="1">
        <f t="shared" si="8"/>
        <v>14</v>
      </c>
      <c r="EE48" s="1">
        <f t="shared" si="8"/>
        <v>5</v>
      </c>
      <c r="EF48" s="1">
        <f t="shared" si="8"/>
        <v>8</v>
      </c>
      <c r="EG48" s="1">
        <f t="shared" si="8"/>
        <v>5</v>
      </c>
      <c r="EH48" s="1">
        <f t="shared" si="8"/>
        <v>4</v>
      </c>
      <c r="EI48" s="1">
        <f t="shared" si="8"/>
        <v>10</v>
      </c>
      <c r="EJ48" s="1">
        <f t="shared" si="8"/>
        <v>12</v>
      </c>
      <c r="EK48" s="1">
        <f t="shared" si="8"/>
        <v>8</v>
      </c>
      <c r="EL48" s="1">
        <f t="shared" si="8"/>
        <v>8</v>
      </c>
      <c r="EM48" s="1">
        <f t="shared" si="8"/>
        <v>7</v>
      </c>
      <c r="EN48" s="1">
        <f t="shared" si="8"/>
        <v>11</v>
      </c>
      <c r="EO48" s="1">
        <f t="shared" si="8"/>
        <v>11</v>
      </c>
      <c r="EP48" s="1">
        <f t="shared" si="8"/>
        <v>9</v>
      </c>
      <c r="EQ48" s="1">
        <f t="shared" si="8"/>
        <v>5</v>
      </c>
      <c r="ER48" s="1">
        <f t="shared" si="8"/>
        <v>7</v>
      </c>
      <c r="ES48" s="1">
        <f t="shared" si="8"/>
        <v>1</v>
      </c>
      <c r="ET48" s="1">
        <f t="shared" si="8"/>
        <v>6</v>
      </c>
      <c r="EU48" s="1">
        <f t="shared" si="8"/>
        <v>10</v>
      </c>
      <c r="EV48" s="1">
        <f t="shared" si="8"/>
        <v>2</v>
      </c>
      <c r="EW48" s="1">
        <f t="shared" si="8"/>
        <v>15</v>
      </c>
      <c r="EX48" s="1">
        <f t="shared" si="8"/>
        <v>3</v>
      </c>
      <c r="EY48" s="1">
        <f t="shared" si="8"/>
        <v>3</v>
      </c>
      <c r="EZ48" s="1">
        <f t="shared" si="8"/>
        <v>3</v>
      </c>
      <c r="FA48" s="1">
        <f t="shared" si="8"/>
        <v>2</v>
      </c>
      <c r="FB48" s="1">
        <f t="shared" si="8"/>
        <v>2</v>
      </c>
      <c r="FC48" s="1">
        <f t="shared" si="8"/>
        <v>0</v>
      </c>
      <c r="FD48" s="1">
        <f t="shared" si="8"/>
        <v>7</v>
      </c>
      <c r="FE48" s="1">
        <f t="shared" si="8"/>
        <v>5</v>
      </c>
      <c r="FF48" s="1">
        <f t="shared" si="8"/>
        <v>3</v>
      </c>
      <c r="FG48" s="1">
        <f t="shared" si="8"/>
        <v>4</v>
      </c>
      <c r="FH48" s="1">
        <f t="shared" si="8"/>
        <v>1</v>
      </c>
      <c r="FI48" s="1">
        <f t="shared" si="8"/>
        <v>7</v>
      </c>
      <c r="FJ48" s="1">
        <f t="shared" si="8"/>
        <v>4</v>
      </c>
      <c r="FK48" s="1">
        <f t="shared" si="8"/>
        <v>7</v>
      </c>
      <c r="FL48" s="1">
        <f t="shared" si="8"/>
        <v>11</v>
      </c>
      <c r="FM48" s="1">
        <f t="shared" si="8"/>
        <v>4</v>
      </c>
      <c r="FN48" s="1">
        <f t="shared" si="8"/>
        <v>6</v>
      </c>
      <c r="FO48" s="1">
        <f t="shared" si="8"/>
        <v>7</v>
      </c>
      <c r="FP48" s="1">
        <f t="shared" si="8"/>
        <v>3</v>
      </c>
      <c r="FQ48" s="1">
        <f t="shared" si="8"/>
        <v>4</v>
      </c>
      <c r="FR48" s="1">
        <f t="shared" si="8"/>
        <v>4</v>
      </c>
      <c r="FS48" s="1">
        <f t="shared" si="8"/>
        <v>7</v>
      </c>
      <c r="FT48" s="1">
        <f t="shared" si="8"/>
        <v>6</v>
      </c>
      <c r="FU48" s="1">
        <f t="shared" si="8"/>
        <v>8</v>
      </c>
      <c r="FV48" s="1">
        <f t="shared" si="8"/>
        <v>10</v>
      </c>
      <c r="FW48" s="1">
        <f t="shared" si="8"/>
        <v>7</v>
      </c>
      <c r="FX48" s="1">
        <f t="shared" si="8"/>
        <v>4</v>
      </c>
      <c r="FY48" s="1">
        <f t="shared" si="8"/>
        <v>3</v>
      </c>
    </row>
    <row r="49" spans="1:181" s="2" customFormat="1" ht="18.5">
      <c r="A49" s="1" t="s">
        <v>250</v>
      </c>
      <c r="B49" s="1">
        <f>SUM(B34:B37)</f>
        <v>0</v>
      </c>
      <c r="C49" s="1">
        <f t="shared" ref="C49:BN49" si="9">SUM(C34:C37)</f>
        <v>0</v>
      </c>
      <c r="D49" s="1">
        <f t="shared" si="9"/>
        <v>0</v>
      </c>
      <c r="E49" s="1">
        <f t="shared" si="9"/>
        <v>0</v>
      </c>
      <c r="F49" s="1">
        <f t="shared" si="9"/>
        <v>0</v>
      </c>
      <c r="G49" s="1">
        <f t="shared" si="9"/>
        <v>0</v>
      </c>
      <c r="H49" s="1">
        <f t="shared" si="9"/>
        <v>0</v>
      </c>
      <c r="I49" s="1">
        <f t="shared" si="9"/>
        <v>0</v>
      </c>
      <c r="J49" s="1">
        <f t="shared" si="9"/>
        <v>0</v>
      </c>
      <c r="K49" s="1">
        <f t="shared" si="9"/>
        <v>0</v>
      </c>
      <c r="L49" s="1">
        <f t="shared" si="9"/>
        <v>0</v>
      </c>
      <c r="M49" s="1">
        <f t="shared" si="9"/>
        <v>0</v>
      </c>
      <c r="N49" s="1">
        <f t="shared" si="9"/>
        <v>0</v>
      </c>
      <c r="O49" s="1">
        <f t="shared" si="9"/>
        <v>0</v>
      </c>
      <c r="P49" s="1">
        <f t="shared" si="9"/>
        <v>0</v>
      </c>
      <c r="Q49" s="1">
        <f t="shared" si="9"/>
        <v>0</v>
      </c>
      <c r="R49" s="1">
        <f t="shared" si="9"/>
        <v>0</v>
      </c>
      <c r="S49" s="1">
        <f t="shared" si="9"/>
        <v>0</v>
      </c>
      <c r="T49" s="1">
        <f t="shared" si="9"/>
        <v>0</v>
      </c>
      <c r="U49" s="1">
        <f t="shared" si="9"/>
        <v>0</v>
      </c>
      <c r="V49" s="1">
        <f t="shared" si="9"/>
        <v>0</v>
      </c>
      <c r="W49" s="1">
        <f t="shared" si="9"/>
        <v>0</v>
      </c>
      <c r="X49" s="1">
        <f t="shared" si="9"/>
        <v>0</v>
      </c>
      <c r="Y49" s="1">
        <f t="shared" si="9"/>
        <v>0</v>
      </c>
      <c r="Z49" s="1">
        <f t="shared" si="9"/>
        <v>0</v>
      </c>
      <c r="AA49" s="1">
        <f t="shared" si="9"/>
        <v>0</v>
      </c>
      <c r="AB49" s="1">
        <f t="shared" si="9"/>
        <v>0</v>
      </c>
      <c r="AC49" s="1">
        <f t="shared" si="9"/>
        <v>0</v>
      </c>
      <c r="AD49" s="1">
        <f t="shared" si="9"/>
        <v>0</v>
      </c>
      <c r="AE49" s="1">
        <f t="shared" si="9"/>
        <v>0</v>
      </c>
      <c r="AF49" s="1">
        <f t="shared" si="9"/>
        <v>0</v>
      </c>
      <c r="AG49" s="1">
        <f t="shared" si="9"/>
        <v>0</v>
      </c>
      <c r="AH49" s="1">
        <f t="shared" si="9"/>
        <v>0</v>
      </c>
      <c r="AI49" s="1">
        <f t="shared" si="9"/>
        <v>0</v>
      </c>
      <c r="AJ49" s="1">
        <f t="shared" si="9"/>
        <v>0</v>
      </c>
      <c r="AK49" s="1">
        <f t="shared" si="9"/>
        <v>0</v>
      </c>
      <c r="AL49" s="1">
        <f t="shared" si="9"/>
        <v>0</v>
      </c>
      <c r="AM49" s="1">
        <f t="shared" si="9"/>
        <v>0</v>
      </c>
      <c r="AN49" s="1">
        <f t="shared" si="9"/>
        <v>0</v>
      </c>
      <c r="AO49" s="1">
        <f t="shared" si="9"/>
        <v>0</v>
      </c>
      <c r="AP49" s="1">
        <f t="shared" si="9"/>
        <v>0</v>
      </c>
      <c r="AQ49" s="1">
        <f t="shared" si="9"/>
        <v>0</v>
      </c>
      <c r="AR49" s="1">
        <f t="shared" si="9"/>
        <v>0</v>
      </c>
      <c r="AS49" s="1">
        <f t="shared" si="9"/>
        <v>0</v>
      </c>
      <c r="AT49" s="1">
        <f t="shared" si="9"/>
        <v>0</v>
      </c>
      <c r="AU49" s="1">
        <f t="shared" si="9"/>
        <v>0</v>
      </c>
      <c r="AV49" s="1">
        <f t="shared" si="9"/>
        <v>0</v>
      </c>
      <c r="AW49" s="1">
        <f t="shared" si="9"/>
        <v>0</v>
      </c>
      <c r="AX49" s="1">
        <f t="shared" si="9"/>
        <v>0</v>
      </c>
      <c r="AY49" s="1">
        <f t="shared" si="9"/>
        <v>0</v>
      </c>
      <c r="AZ49" s="1">
        <f t="shared" si="9"/>
        <v>0</v>
      </c>
      <c r="BA49" s="1">
        <f t="shared" si="9"/>
        <v>0</v>
      </c>
      <c r="BB49" s="1">
        <f t="shared" si="9"/>
        <v>0</v>
      </c>
      <c r="BC49" s="1">
        <f t="shared" si="9"/>
        <v>0</v>
      </c>
      <c r="BD49" s="1">
        <f t="shared" si="9"/>
        <v>0</v>
      </c>
      <c r="BE49" s="1">
        <f t="shared" si="9"/>
        <v>0</v>
      </c>
      <c r="BF49" s="1">
        <f t="shared" si="9"/>
        <v>0</v>
      </c>
      <c r="BG49" s="1">
        <f t="shared" si="9"/>
        <v>0</v>
      </c>
      <c r="BH49" s="1">
        <f t="shared" si="9"/>
        <v>0</v>
      </c>
      <c r="BI49" s="1">
        <f t="shared" si="9"/>
        <v>0</v>
      </c>
      <c r="BJ49" s="1">
        <f t="shared" si="9"/>
        <v>43</v>
      </c>
      <c r="BK49" s="1">
        <f t="shared" si="9"/>
        <v>11</v>
      </c>
      <c r="BL49" s="1">
        <f t="shared" si="9"/>
        <v>0</v>
      </c>
      <c r="BM49" s="1">
        <f t="shared" si="9"/>
        <v>21</v>
      </c>
      <c r="BN49" s="1">
        <f t="shared" si="9"/>
        <v>0</v>
      </c>
      <c r="BO49" s="1">
        <f t="shared" ref="BO49:DZ49" si="10">SUM(BO34:BO37)</f>
        <v>9</v>
      </c>
      <c r="BP49" s="1">
        <f t="shared" si="10"/>
        <v>0</v>
      </c>
      <c r="BQ49" s="1">
        <f t="shared" si="10"/>
        <v>0</v>
      </c>
      <c r="BR49" s="1">
        <f t="shared" si="10"/>
        <v>7</v>
      </c>
      <c r="BS49" s="1">
        <f t="shared" si="10"/>
        <v>0</v>
      </c>
      <c r="BT49" s="1">
        <f t="shared" si="10"/>
        <v>14</v>
      </c>
      <c r="BU49" s="1">
        <f t="shared" si="10"/>
        <v>11</v>
      </c>
      <c r="BV49" s="1">
        <f t="shared" si="10"/>
        <v>0</v>
      </c>
      <c r="BW49" s="1">
        <f t="shared" si="10"/>
        <v>7</v>
      </c>
      <c r="BX49" s="1">
        <f t="shared" si="10"/>
        <v>26</v>
      </c>
      <c r="BY49" s="1">
        <f t="shared" si="10"/>
        <v>0</v>
      </c>
      <c r="BZ49" s="1">
        <f t="shared" si="10"/>
        <v>0</v>
      </c>
      <c r="CA49" s="1">
        <f t="shared" si="10"/>
        <v>0</v>
      </c>
      <c r="CB49" s="1">
        <f t="shared" si="10"/>
        <v>0</v>
      </c>
      <c r="CC49" s="1">
        <f t="shared" si="10"/>
        <v>0</v>
      </c>
      <c r="CD49" s="1">
        <f t="shared" si="10"/>
        <v>0</v>
      </c>
      <c r="CE49" s="1">
        <f t="shared" si="10"/>
        <v>0</v>
      </c>
      <c r="CF49" s="1">
        <f t="shared" si="10"/>
        <v>0</v>
      </c>
      <c r="CG49" s="1">
        <f t="shared" si="10"/>
        <v>0</v>
      </c>
      <c r="CH49" s="1">
        <f t="shared" si="10"/>
        <v>0</v>
      </c>
      <c r="CI49" s="1">
        <f t="shared" si="10"/>
        <v>0</v>
      </c>
      <c r="CJ49" s="1">
        <f t="shared" si="10"/>
        <v>0</v>
      </c>
      <c r="CK49" s="1">
        <f t="shared" si="10"/>
        <v>0</v>
      </c>
      <c r="CL49" s="1">
        <f t="shared" si="10"/>
        <v>0</v>
      </c>
      <c r="CM49" s="1">
        <f t="shared" si="10"/>
        <v>0</v>
      </c>
      <c r="CN49" s="1">
        <f t="shared" si="10"/>
        <v>0</v>
      </c>
      <c r="CO49" s="1">
        <f t="shared" si="10"/>
        <v>0</v>
      </c>
      <c r="CP49" s="1">
        <f t="shared" si="10"/>
        <v>0</v>
      </c>
      <c r="CQ49" s="1">
        <f t="shared" si="10"/>
        <v>0</v>
      </c>
      <c r="CR49" s="1">
        <f t="shared" si="10"/>
        <v>0</v>
      </c>
      <c r="CS49" s="1">
        <f t="shared" si="10"/>
        <v>0</v>
      </c>
      <c r="CT49" s="1">
        <f t="shared" si="10"/>
        <v>0</v>
      </c>
      <c r="CU49" s="1">
        <f t="shared" si="10"/>
        <v>0</v>
      </c>
      <c r="CV49" s="1">
        <f t="shared" si="10"/>
        <v>0</v>
      </c>
      <c r="CW49" s="1">
        <f t="shared" si="10"/>
        <v>0</v>
      </c>
      <c r="CX49" s="1">
        <f t="shared" si="10"/>
        <v>0</v>
      </c>
      <c r="CY49" s="1">
        <f t="shared" si="10"/>
        <v>0</v>
      </c>
      <c r="CZ49" s="1">
        <f t="shared" si="10"/>
        <v>0</v>
      </c>
      <c r="DA49" s="1">
        <f t="shared" si="10"/>
        <v>0</v>
      </c>
      <c r="DB49" s="1">
        <f t="shared" si="10"/>
        <v>0</v>
      </c>
      <c r="DC49" s="1">
        <f t="shared" si="10"/>
        <v>0</v>
      </c>
      <c r="DD49" s="1">
        <f t="shared" si="10"/>
        <v>0</v>
      </c>
      <c r="DE49" s="1">
        <f t="shared" si="10"/>
        <v>0</v>
      </c>
      <c r="DF49" s="1">
        <f t="shared" si="10"/>
        <v>0</v>
      </c>
      <c r="DG49" s="1">
        <f t="shared" si="10"/>
        <v>0</v>
      </c>
      <c r="DH49" s="1">
        <f t="shared" si="10"/>
        <v>0</v>
      </c>
      <c r="DI49" s="1">
        <f t="shared" si="10"/>
        <v>0</v>
      </c>
      <c r="DJ49" s="1">
        <f t="shared" si="10"/>
        <v>0</v>
      </c>
      <c r="DK49" s="1">
        <f t="shared" si="10"/>
        <v>0</v>
      </c>
      <c r="DL49" s="1">
        <f t="shared" si="10"/>
        <v>0</v>
      </c>
      <c r="DM49" s="1">
        <f t="shared" si="10"/>
        <v>0</v>
      </c>
      <c r="DN49" s="1">
        <f t="shared" si="10"/>
        <v>0</v>
      </c>
      <c r="DO49" s="1">
        <f t="shared" si="10"/>
        <v>0</v>
      </c>
      <c r="DP49" s="1">
        <f t="shared" si="10"/>
        <v>0</v>
      </c>
      <c r="DQ49" s="1">
        <f t="shared" si="10"/>
        <v>0</v>
      </c>
      <c r="DR49" s="1">
        <f t="shared" si="10"/>
        <v>48</v>
      </c>
      <c r="DS49" s="1">
        <f t="shared" si="10"/>
        <v>17</v>
      </c>
      <c r="DT49" s="1">
        <f t="shared" si="10"/>
        <v>18</v>
      </c>
      <c r="DU49" s="1">
        <f t="shared" si="10"/>
        <v>25</v>
      </c>
      <c r="DV49" s="1">
        <f t="shared" si="10"/>
        <v>36</v>
      </c>
      <c r="DW49" s="1">
        <f t="shared" si="10"/>
        <v>15</v>
      </c>
      <c r="DX49" s="1">
        <f t="shared" si="10"/>
        <v>16</v>
      </c>
      <c r="DY49" s="1">
        <f t="shared" si="10"/>
        <v>14</v>
      </c>
      <c r="DZ49" s="1">
        <f t="shared" si="10"/>
        <v>17</v>
      </c>
      <c r="EA49" s="1">
        <f t="shared" ref="EA49:FY49" si="11">SUM(EA34:EA37)</f>
        <v>0</v>
      </c>
      <c r="EB49" s="1">
        <f t="shared" si="11"/>
        <v>13</v>
      </c>
      <c r="EC49" s="1">
        <f t="shared" si="11"/>
        <v>26</v>
      </c>
      <c r="ED49" s="1">
        <f t="shared" si="11"/>
        <v>29</v>
      </c>
      <c r="EE49" s="1">
        <f t="shared" si="11"/>
        <v>0</v>
      </c>
      <c r="EF49" s="1">
        <f t="shared" si="11"/>
        <v>15</v>
      </c>
      <c r="EG49" s="1">
        <f t="shared" si="11"/>
        <v>0</v>
      </c>
      <c r="EH49" s="1">
        <f t="shared" si="11"/>
        <v>30</v>
      </c>
      <c r="EI49" s="1">
        <f t="shared" si="11"/>
        <v>0</v>
      </c>
      <c r="EJ49" s="1">
        <f t="shared" si="11"/>
        <v>25</v>
      </c>
      <c r="EK49" s="1">
        <f t="shared" si="11"/>
        <v>30</v>
      </c>
      <c r="EL49" s="1">
        <f t="shared" si="11"/>
        <v>10</v>
      </c>
      <c r="EM49" s="1">
        <f t="shared" si="11"/>
        <v>20</v>
      </c>
      <c r="EN49" s="1">
        <f t="shared" si="11"/>
        <v>0</v>
      </c>
      <c r="EO49" s="1">
        <f t="shared" si="11"/>
        <v>30</v>
      </c>
      <c r="EP49" s="1">
        <f t="shared" si="11"/>
        <v>10</v>
      </c>
      <c r="EQ49" s="1">
        <f t="shared" si="11"/>
        <v>20</v>
      </c>
      <c r="ER49" s="1">
        <f t="shared" si="11"/>
        <v>0</v>
      </c>
      <c r="ES49" s="1">
        <f t="shared" si="11"/>
        <v>10</v>
      </c>
      <c r="ET49" s="1">
        <f t="shared" si="11"/>
        <v>0</v>
      </c>
      <c r="EU49" s="1">
        <f t="shared" si="11"/>
        <v>0</v>
      </c>
      <c r="EV49" s="1">
        <f t="shared" si="11"/>
        <v>4</v>
      </c>
      <c r="EW49" s="1">
        <f t="shared" si="11"/>
        <v>16</v>
      </c>
      <c r="EX49" s="1">
        <f t="shared" si="11"/>
        <v>24</v>
      </c>
      <c r="EY49" s="1">
        <f t="shared" si="11"/>
        <v>16</v>
      </c>
      <c r="EZ49" s="1">
        <f t="shared" si="11"/>
        <v>6</v>
      </c>
      <c r="FA49" s="1">
        <f t="shared" si="11"/>
        <v>11</v>
      </c>
      <c r="FB49" s="1">
        <f t="shared" si="11"/>
        <v>0</v>
      </c>
      <c r="FC49" s="1">
        <f t="shared" si="11"/>
        <v>0</v>
      </c>
      <c r="FD49" s="1">
        <f t="shared" si="11"/>
        <v>17</v>
      </c>
      <c r="FE49" s="1">
        <f t="shared" si="11"/>
        <v>19</v>
      </c>
      <c r="FF49" s="1">
        <f t="shared" si="11"/>
        <v>6</v>
      </c>
      <c r="FG49" s="1">
        <f t="shared" si="11"/>
        <v>0</v>
      </c>
      <c r="FH49" s="1">
        <f t="shared" si="11"/>
        <v>0</v>
      </c>
      <c r="FI49" s="1">
        <f t="shared" si="11"/>
        <v>0</v>
      </c>
      <c r="FJ49" s="1">
        <f t="shared" si="11"/>
        <v>0</v>
      </c>
      <c r="FK49" s="1">
        <f t="shared" si="11"/>
        <v>0</v>
      </c>
      <c r="FL49" s="1">
        <f t="shared" si="11"/>
        <v>0</v>
      </c>
      <c r="FM49" s="1">
        <f t="shared" si="11"/>
        <v>0</v>
      </c>
      <c r="FN49" s="1">
        <f t="shared" si="11"/>
        <v>0</v>
      </c>
      <c r="FO49" s="1">
        <f t="shared" si="11"/>
        <v>0</v>
      </c>
      <c r="FP49" s="1">
        <f t="shared" si="11"/>
        <v>0</v>
      </c>
      <c r="FQ49" s="1">
        <f t="shared" si="11"/>
        <v>0</v>
      </c>
      <c r="FR49" s="1">
        <f t="shared" si="11"/>
        <v>0</v>
      </c>
      <c r="FS49" s="1">
        <f t="shared" si="11"/>
        <v>0</v>
      </c>
      <c r="FT49" s="1">
        <f t="shared" si="11"/>
        <v>0</v>
      </c>
      <c r="FU49" s="1">
        <f t="shared" si="11"/>
        <v>0</v>
      </c>
      <c r="FV49" s="1">
        <f t="shared" si="11"/>
        <v>0</v>
      </c>
      <c r="FW49" s="1">
        <f t="shared" si="11"/>
        <v>0</v>
      </c>
      <c r="FX49" s="1">
        <f t="shared" si="11"/>
        <v>1</v>
      </c>
      <c r="FY49" s="1">
        <f t="shared" si="11"/>
        <v>3</v>
      </c>
    </row>
    <row r="50" spans="1:181" s="2" customFormat="1" ht="18.5">
      <c r="A50" s="1" t="s">
        <v>251</v>
      </c>
      <c r="B50" s="1">
        <f>SUM(B13,B15,B16,B17)</f>
        <v>1</v>
      </c>
      <c r="C50" s="1">
        <f t="shared" ref="C50:BN50" si="12">SUM(C13,C15,C16,C17)</f>
        <v>0</v>
      </c>
      <c r="D50" s="1">
        <f t="shared" si="12"/>
        <v>0</v>
      </c>
      <c r="E50" s="1">
        <f t="shared" si="12"/>
        <v>0</v>
      </c>
      <c r="F50" s="1">
        <f t="shared" si="12"/>
        <v>0</v>
      </c>
      <c r="G50" s="1">
        <f t="shared" si="12"/>
        <v>0</v>
      </c>
      <c r="H50" s="1">
        <f t="shared" si="12"/>
        <v>0</v>
      </c>
      <c r="I50" s="1">
        <f t="shared" si="12"/>
        <v>0</v>
      </c>
      <c r="J50" s="1">
        <f t="shared" si="12"/>
        <v>0</v>
      </c>
      <c r="K50" s="1">
        <f t="shared" si="12"/>
        <v>0</v>
      </c>
      <c r="L50" s="1">
        <f t="shared" si="12"/>
        <v>0</v>
      </c>
      <c r="M50" s="1">
        <f t="shared" si="12"/>
        <v>0</v>
      </c>
      <c r="N50" s="1">
        <f t="shared" si="12"/>
        <v>0</v>
      </c>
      <c r="O50" s="1">
        <f t="shared" si="12"/>
        <v>0</v>
      </c>
      <c r="P50" s="1">
        <f t="shared" si="12"/>
        <v>0</v>
      </c>
      <c r="Q50" s="1">
        <f t="shared" si="12"/>
        <v>0</v>
      </c>
      <c r="R50" s="1">
        <f t="shared" si="12"/>
        <v>0</v>
      </c>
      <c r="S50" s="1">
        <f t="shared" si="12"/>
        <v>0</v>
      </c>
      <c r="T50" s="1">
        <f t="shared" si="12"/>
        <v>0</v>
      </c>
      <c r="U50" s="1">
        <f t="shared" si="12"/>
        <v>0</v>
      </c>
      <c r="V50" s="1">
        <f t="shared" si="12"/>
        <v>0</v>
      </c>
      <c r="W50" s="1">
        <f t="shared" si="12"/>
        <v>0</v>
      </c>
      <c r="X50" s="1">
        <f t="shared" si="12"/>
        <v>0</v>
      </c>
      <c r="Y50" s="1">
        <f t="shared" si="12"/>
        <v>2</v>
      </c>
      <c r="Z50" s="1">
        <f t="shared" si="12"/>
        <v>0</v>
      </c>
      <c r="AA50" s="1">
        <f t="shared" si="12"/>
        <v>0</v>
      </c>
      <c r="AB50" s="1">
        <f t="shared" si="12"/>
        <v>0</v>
      </c>
      <c r="AC50" s="1">
        <f t="shared" si="12"/>
        <v>0</v>
      </c>
      <c r="AD50" s="1">
        <f t="shared" si="12"/>
        <v>0</v>
      </c>
      <c r="AE50" s="1">
        <f t="shared" si="12"/>
        <v>0</v>
      </c>
      <c r="AF50" s="1">
        <f t="shared" si="12"/>
        <v>16</v>
      </c>
      <c r="AG50" s="1">
        <f t="shared" si="12"/>
        <v>2</v>
      </c>
      <c r="AH50" s="1">
        <f t="shared" si="12"/>
        <v>5</v>
      </c>
      <c r="AI50" s="1">
        <f t="shared" si="12"/>
        <v>3</v>
      </c>
      <c r="AJ50" s="1">
        <f t="shared" si="12"/>
        <v>9</v>
      </c>
      <c r="AK50" s="1">
        <f t="shared" si="12"/>
        <v>5</v>
      </c>
      <c r="AL50" s="1">
        <f t="shared" si="12"/>
        <v>8</v>
      </c>
      <c r="AM50" s="1">
        <f t="shared" si="12"/>
        <v>19</v>
      </c>
      <c r="AN50" s="1">
        <f t="shared" si="12"/>
        <v>8</v>
      </c>
      <c r="AO50" s="1">
        <f t="shared" si="12"/>
        <v>3</v>
      </c>
      <c r="AP50" s="1">
        <f t="shared" si="12"/>
        <v>7</v>
      </c>
      <c r="AQ50" s="1">
        <f t="shared" si="12"/>
        <v>9</v>
      </c>
      <c r="AR50" s="1">
        <f t="shared" si="12"/>
        <v>5</v>
      </c>
      <c r="AS50" s="1">
        <f t="shared" si="12"/>
        <v>10</v>
      </c>
      <c r="AT50" s="1">
        <f>SUM(AT15,AT16,AT17)</f>
        <v>0</v>
      </c>
      <c r="AU50" s="1">
        <f t="shared" si="12"/>
        <v>10</v>
      </c>
      <c r="AV50" s="1">
        <f t="shared" si="12"/>
        <v>4</v>
      </c>
      <c r="AW50" s="1">
        <f t="shared" si="12"/>
        <v>2</v>
      </c>
      <c r="AX50" s="1">
        <f t="shared" si="12"/>
        <v>1</v>
      </c>
      <c r="AY50" s="1">
        <f t="shared" si="12"/>
        <v>1</v>
      </c>
      <c r="AZ50" s="1">
        <f t="shared" si="12"/>
        <v>0</v>
      </c>
      <c r="BA50" s="1">
        <f t="shared" si="12"/>
        <v>2</v>
      </c>
      <c r="BB50" s="1">
        <f t="shared" si="12"/>
        <v>0</v>
      </c>
      <c r="BC50" s="1">
        <f t="shared" si="12"/>
        <v>0</v>
      </c>
      <c r="BD50" s="1">
        <f t="shared" si="12"/>
        <v>2</v>
      </c>
      <c r="BE50" s="1">
        <f t="shared" si="12"/>
        <v>2</v>
      </c>
      <c r="BF50" s="1">
        <f t="shared" si="12"/>
        <v>3</v>
      </c>
      <c r="BG50" s="1">
        <f t="shared" si="12"/>
        <v>0</v>
      </c>
      <c r="BH50" s="1">
        <f t="shared" si="12"/>
        <v>1</v>
      </c>
      <c r="BI50" s="1">
        <f t="shared" si="12"/>
        <v>1</v>
      </c>
      <c r="BJ50" s="1">
        <f t="shared" si="12"/>
        <v>0</v>
      </c>
      <c r="BK50" s="1">
        <f t="shared" si="12"/>
        <v>0</v>
      </c>
      <c r="BL50" s="1">
        <f t="shared" si="12"/>
        <v>0</v>
      </c>
      <c r="BM50" s="1">
        <f t="shared" si="12"/>
        <v>0</v>
      </c>
      <c r="BN50" s="1">
        <f t="shared" si="12"/>
        <v>0</v>
      </c>
      <c r="BO50" s="1">
        <f t="shared" ref="BO50:DZ50" si="13">SUM(BO13,BO15,BO16,BO17)</f>
        <v>0</v>
      </c>
      <c r="BP50" s="1">
        <f t="shared" si="13"/>
        <v>0</v>
      </c>
      <c r="BQ50" s="1">
        <f t="shared" si="13"/>
        <v>0</v>
      </c>
      <c r="BR50" s="1">
        <f t="shared" si="13"/>
        <v>0</v>
      </c>
      <c r="BS50" s="1">
        <f t="shared" si="13"/>
        <v>0</v>
      </c>
      <c r="BT50" s="1">
        <f t="shared" si="13"/>
        <v>0</v>
      </c>
      <c r="BU50" s="1">
        <f t="shared" si="13"/>
        <v>0</v>
      </c>
      <c r="BV50" s="1">
        <f t="shared" si="13"/>
        <v>0</v>
      </c>
      <c r="BW50" s="1">
        <f t="shared" si="13"/>
        <v>0</v>
      </c>
      <c r="BX50" s="1">
        <f t="shared" si="13"/>
        <v>0</v>
      </c>
      <c r="BY50" s="1">
        <f t="shared" si="13"/>
        <v>0</v>
      </c>
      <c r="BZ50" s="1">
        <f t="shared" si="13"/>
        <v>0</v>
      </c>
      <c r="CA50" s="1">
        <f t="shared" si="13"/>
        <v>0</v>
      </c>
      <c r="CB50" s="1">
        <f t="shared" si="13"/>
        <v>0</v>
      </c>
      <c r="CC50" s="1">
        <f t="shared" si="13"/>
        <v>0</v>
      </c>
      <c r="CD50" s="1">
        <f t="shared" si="13"/>
        <v>0</v>
      </c>
      <c r="CE50" s="1">
        <f t="shared" si="13"/>
        <v>1</v>
      </c>
      <c r="CF50" s="1">
        <f t="shared" si="13"/>
        <v>0</v>
      </c>
      <c r="CG50" s="1">
        <f t="shared" si="13"/>
        <v>0</v>
      </c>
      <c r="CH50" s="1">
        <f t="shared" si="13"/>
        <v>0</v>
      </c>
      <c r="CI50" s="1">
        <f t="shared" si="13"/>
        <v>0</v>
      </c>
      <c r="CJ50" s="1">
        <f t="shared" si="13"/>
        <v>0</v>
      </c>
      <c r="CK50" s="1">
        <f t="shared" si="13"/>
        <v>0</v>
      </c>
      <c r="CL50" s="1">
        <f t="shared" si="13"/>
        <v>0</v>
      </c>
      <c r="CM50" s="1">
        <f t="shared" si="13"/>
        <v>0</v>
      </c>
      <c r="CN50" s="1">
        <f t="shared" si="13"/>
        <v>0</v>
      </c>
      <c r="CO50" s="1">
        <f t="shared" si="13"/>
        <v>0</v>
      </c>
      <c r="CP50" s="1">
        <f t="shared" si="13"/>
        <v>0</v>
      </c>
      <c r="CQ50" s="1">
        <f t="shared" si="13"/>
        <v>0</v>
      </c>
      <c r="CR50" s="1">
        <f t="shared" si="13"/>
        <v>0</v>
      </c>
      <c r="CS50" s="1">
        <f t="shared" si="13"/>
        <v>0</v>
      </c>
      <c r="CT50" s="1">
        <f t="shared" si="13"/>
        <v>1</v>
      </c>
      <c r="CU50" s="1">
        <f t="shared" si="13"/>
        <v>0</v>
      </c>
      <c r="CV50" s="1">
        <f t="shared" si="13"/>
        <v>0</v>
      </c>
      <c r="CW50" s="1">
        <f t="shared" si="13"/>
        <v>0</v>
      </c>
      <c r="CX50" s="1">
        <f t="shared" si="13"/>
        <v>0</v>
      </c>
      <c r="CY50" s="1">
        <f t="shared" si="13"/>
        <v>0</v>
      </c>
      <c r="CZ50" s="1">
        <f t="shared" si="13"/>
        <v>0</v>
      </c>
      <c r="DA50" s="1">
        <f t="shared" si="13"/>
        <v>0</v>
      </c>
      <c r="DB50" s="1">
        <f t="shared" si="13"/>
        <v>1</v>
      </c>
      <c r="DC50" s="1">
        <f t="shared" si="13"/>
        <v>0</v>
      </c>
      <c r="DD50" s="1">
        <f t="shared" si="13"/>
        <v>0</v>
      </c>
      <c r="DE50" s="1">
        <f t="shared" si="13"/>
        <v>0</v>
      </c>
      <c r="DF50" s="1">
        <f t="shared" si="13"/>
        <v>0</v>
      </c>
      <c r="DG50" s="1">
        <f t="shared" si="13"/>
        <v>1</v>
      </c>
      <c r="DH50" s="1">
        <f t="shared" si="13"/>
        <v>0</v>
      </c>
      <c r="DI50" s="1">
        <f t="shared" si="13"/>
        <v>0</v>
      </c>
      <c r="DJ50" s="1">
        <f t="shared" si="13"/>
        <v>0</v>
      </c>
      <c r="DK50" s="1">
        <f t="shared" si="13"/>
        <v>0</v>
      </c>
      <c r="DL50" s="1">
        <f t="shared" si="13"/>
        <v>1</v>
      </c>
      <c r="DM50" s="1">
        <f t="shared" si="13"/>
        <v>0</v>
      </c>
      <c r="DN50" s="1">
        <f t="shared" si="13"/>
        <v>0</v>
      </c>
      <c r="DO50" s="1">
        <f t="shared" si="13"/>
        <v>0</v>
      </c>
      <c r="DP50" s="1">
        <f t="shared" si="13"/>
        <v>0</v>
      </c>
      <c r="DQ50" s="1">
        <f t="shared" si="13"/>
        <v>0</v>
      </c>
      <c r="DR50" s="1">
        <f t="shared" si="13"/>
        <v>3</v>
      </c>
      <c r="DS50" s="1">
        <f t="shared" si="13"/>
        <v>0</v>
      </c>
      <c r="DT50" s="1">
        <f t="shared" si="13"/>
        <v>1</v>
      </c>
      <c r="DU50" s="1">
        <f t="shared" si="13"/>
        <v>0</v>
      </c>
      <c r="DV50" s="1">
        <f t="shared" si="13"/>
        <v>0</v>
      </c>
      <c r="DW50" s="1">
        <f t="shared" si="13"/>
        <v>0</v>
      </c>
      <c r="DX50" s="1">
        <f t="shared" si="13"/>
        <v>0</v>
      </c>
      <c r="DY50" s="1">
        <f t="shared" si="13"/>
        <v>0</v>
      </c>
      <c r="DZ50" s="1">
        <f t="shared" si="13"/>
        <v>0</v>
      </c>
      <c r="EA50" s="1">
        <f t="shared" ref="EA50:FY50" si="14">SUM(EA13,EA15,EA16,EA17)</f>
        <v>0</v>
      </c>
      <c r="EB50" s="1">
        <f t="shared" si="14"/>
        <v>0</v>
      </c>
      <c r="EC50" s="1">
        <f t="shared" si="14"/>
        <v>0</v>
      </c>
      <c r="ED50" s="1">
        <f t="shared" si="14"/>
        <v>0</v>
      </c>
      <c r="EE50" s="1">
        <f t="shared" si="14"/>
        <v>0</v>
      </c>
      <c r="EF50" s="1">
        <f t="shared" si="14"/>
        <v>0</v>
      </c>
      <c r="EG50" s="1">
        <f t="shared" si="14"/>
        <v>1</v>
      </c>
      <c r="EH50" s="1">
        <f t="shared" si="14"/>
        <v>0</v>
      </c>
      <c r="EI50" s="1">
        <f t="shared" si="14"/>
        <v>1</v>
      </c>
      <c r="EJ50" s="1">
        <f t="shared" si="14"/>
        <v>2</v>
      </c>
      <c r="EK50" s="1">
        <f t="shared" si="14"/>
        <v>0</v>
      </c>
      <c r="EL50" s="1">
        <f t="shared" si="14"/>
        <v>0</v>
      </c>
      <c r="EM50" s="1">
        <f t="shared" si="14"/>
        <v>0</v>
      </c>
      <c r="EN50" s="1">
        <f t="shared" si="14"/>
        <v>0</v>
      </c>
      <c r="EO50" s="1">
        <f t="shared" si="14"/>
        <v>1</v>
      </c>
      <c r="EP50" s="1">
        <f t="shared" si="14"/>
        <v>0</v>
      </c>
      <c r="EQ50" s="1">
        <f t="shared" si="14"/>
        <v>0</v>
      </c>
      <c r="ER50" s="1">
        <f t="shared" si="14"/>
        <v>0</v>
      </c>
      <c r="ES50" s="1">
        <f t="shared" si="14"/>
        <v>0</v>
      </c>
      <c r="ET50" s="1">
        <f t="shared" si="14"/>
        <v>0</v>
      </c>
      <c r="EU50" s="1">
        <f t="shared" si="14"/>
        <v>0</v>
      </c>
      <c r="EV50" s="1">
        <f t="shared" si="14"/>
        <v>0</v>
      </c>
      <c r="EW50" s="1">
        <f t="shared" si="14"/>
        <v>0</v>
      </c>
      <c r="EX50" s="1">
        <f t="shared" si="14"/>
        <v>0</v>
      </c>
      <c r="EY50" s="1">
        <f t="shared" si="14"/>
        <v>0</v>
      </c>
      <c r="EZ50" s="1">
        <f t="shared" si="14"/>
        <v>0</v>
      </c>
      <c r="FA50" s="1">
        <f t="shared" si="14"/>
        <v>0</v>
      </c>
      <c r="FB50" s="1">
        <f t="shared" si="14"/>
        <v>0</v>
      </c>
      <c r="FC50" s="1">
        <f t="shared" si="14"/>
        <v>0</v>
      </c>
      <c r="FD50" s="1">
        <f t="shared" si="14"/>
        <v>0</v>
      </c>
      <c r="FE50" s="1">
        <f t="shared" si="14"/>
        <v>0</v>
      </c>
      <c r="FF50" s="1">
        <f t="shared" si="14"/>
        <v>0</v>
      </c>
      <c r="FG50" s="1">
        <f t="shared" si="14"/>
        <v>0</v>
      </c>
      <c r="FH50" s="1">
        <f t="shared" si="14"/>
        <v>0</v>
      </c>
      <c r="FI50" s="1">
        <f t="shared" si="14"/>
        <v>0</v>
      </c>
      <c r="FJ50" s="1">
        <f t="shared" si="14"/>
        <v>0</v>
      </c>
      <c r="FK50" s="1">
        <f t="shared" si="14"/>
        <v>8</v>
      </c>
      <c r="FL50" s="1">
        <f t="shared" si="14"/>
        <v>4</v>
      </c>
      <c r="FM50" s="1">
        <f t="shared" si="14"/>
        <v>0</v>
      </c>
      <c r="FN50" s="1">
        <f t="shared" si="14"/>
        <v>1</v>
      </c>
      <c r="FO50" s="1">
        <f t="shared" si="14"/>
        <v>0</v>
      </c>
      <c r="FP50" s="1">
        <f t="shared" si="14"/>
        <v>0</v>
      </c>
      <c r="FQ50" s="1">
        <f t="shared" si="14"/>
        <v>1</v>
      </c>
      <c r="FR50" s="1">
        <f t="shared" si="14"/>
        <v>0</v>
      </c>
      <c r="FS50" s="1">
        <f t="shared" si="14"/>
        <v>0</v>
      </c>
      <c r="FT50" s="1">
        <f t="shared" si="14"/>
        <v>0</v>
      </c>
      <c r="FU50" s="1">
        <f t="shared" si="14"/>
        <v>2</v>
      </c>
      <c r="FV50" s="1">
        <f t="shared" si="14"/>
        <v>1</v>
      </c>
      <c r="FW50" s="1">
        <f t="shared" si="14"/>
        <v>0</v>
      </c>
      <c r="FX50" s="1">
        <f t="shared" si="14"/>
        <v>0</v>
      </c>
      <c r="FY50" s="1">
        <f t="shared" si="14"/>
        <v>0</v>
      </c>
    </row>
    <row r="51" spans="1:181" s="2" customFormat="1" ht="18.5">
      <c r="A51" s="1" t="s">
        <v>258</v>
      </c>
      <c r="B51" s="1">
        <f>SUM(B9)</f>
        <v>0</v>
      </c>
      <c r="C51" s="1">
        <f t="shared" ref="C51:BN51" si="15">SUM(C9)</f>
        <v>0</v>
      </c>
      <c r="D51" s="1">
        <f t="shared" si="15"/>
        <v>0</v>
      </c>
      <c r="E51" s="1">
        <f t="shared" si="15"/>
        <v>0</v>
      </c>
      <c r="F51" s="1">
        <f t="shared" si="15"/>
        <v>0</v>
      </c>
      <c r="G51" s="1">
        <f t="shared" si="15"/>
        <v>0</v>
      </c>
      <c r="H51" s="1">
        <f t="shared" si="15"/>
        <v>0</v>
      </c>
      <c r="I51" s="1">
        <f t="shared" si="15"/>
        <v>0</v>
      </c>
      <c r="J51" s="1">
        <f t="shared" si="15"/>
        <v>0</v>
      </c>
      <c r="K51" s="1">
        <f t="shared" si="15"/>
        <v>0</v>
      </c>
      <c r="L51" s="1">
        <f t="shared" si="15"/>
        <v>0</v>
      </c>
      <c r="M51" s="1">
        <f t="shared" si="15"/>
        <v>0</v>
      </c>
      <c r="N51" s="1">
        <f t="shared" si="15"/>
        <v>0</v>
      </c>
      <c r="O51" s="1">
        <f t="shared" si="15"/>
        <v>0</v>
      </c>
      <c r="P51" s="1">
        <f t="shared" si="15"/>
        <v>0</v>
      </c>
      <c r="Q51" s="1">
        <f t="shared" si="15"/>
        <v>0</v>
      </c>
      <c r="R51" s="1">
        <f t="shared" si="15"/>
        <v>0</v>
      </c>
      <c r="S51" s="1">
        <f t="shared" si="15"/>
        <v>0</v>
      </c>
      <c r="T51" s="1">
        <f t="shared" si="15"/>
        <v>0</v>
      </c>
      <c r="U51" s="1">
        <f t="shared" si="15"/>
        <v>0</v>
      </c>
      <c r="V51" s="1">
        <f t="shared" si="15"/>
        <v>0</v>
      </c>
      <c r="W51" s="1">
        <f t="shared" si="15"/>
        <v>0</v>
      </c>
      <c r="X51" s="1">
        <f t="shared" si="15"/>
        <v>0</v>
      </c>
      <c r="Y51" s="1">
        <f t="shared" si="15"/>
        <v>0</v>
      </c>
      <c r="Z51" s="1">
        <f t="shared" si="15"/>
        <v>0</v>
      </c>
      <c r="AA51" s="1">
        <f t="shared" si="15"/>
        <v>0</v>
      </c>
      <c r="AB51" s="1">
        <f t="shared" si="15"/>
        <v>0</v>
      </c>
      <c r="AC51" s="1">
        <f t="shared" si="15"/>
        <v>0</v>
      </c>
      <c r="AD51" s="1">
        <f t="shared" si="15"/>
        <v>0</v>
      </c>
      <c r="AE51" s="1">
        <f t="shared" si="15"/>
        <v>0</v>
      </c>
      <c r="AF51" s="1">
        <f t="shared" si="15"/>
        <v>0</v>
      </c>
      <c r="AG51" s="1">
        <f t="shared" si="15"/>
        <v>0</v>
      </c>
      <c r="AH51" s="1">
        <f t="shared" si="15"/>
        <v>0</v>
      </c>
      <c r="AI51" s="1">
        <f t="shared" si="15"/>
        <v>0</v>
      </c>
      <c r="AJ51" s="1">
        <f t="shared" si="15"/>
        <v>0</v>
      </c>
      <c r="AK51" s="1">
        <f t="shared" si="15"/>
        <v>0</v>
      </c>
      <c r="AL51" s="1">
        <f t="shared" si="15"/>
        <v>0</v>
      </c>
      <c r="AM51" s="1">
        <f t="shared" si="15"/>
        <v>0</v>
      </c>
      <c r="AN51" s="1">
        <f t="shared" si="15"/>
        <v>0</v>
      </c>
      <c r="AO51" s="1">
        <f t="shared" si="15"/>
        <v>0</v>
      </c>
      <c r="AP51" s="1">
        <f t="shared" si="15"/>
        <v>0</v>
      </c>
      <c r="AQ51" s="1">
        <f t="shared" si="15"/>
        <v>0</v>
      </c>
      <c r="AR51" s="1">
        <f t="shared" si="15"/>
        <v>0</v>
      </c>
      <c r="AS51" s="1">
        <f t="shared" si="15"/>
        <v>0</v>
      </c>
      <c r="AT51" s="1">
        <f t="shared" si="15"/>
        <v>0</v>
      </c>
      <c r="AU51" s="1">
        <f t="shared" si="15"/>
        <v>0</v>
      </c>
      <c r="AV51" s="1">
        <f t="shared" si="15"/>
        <v>0</v>
      </c>
      <c r="AW51" s="1">
        <f t="shared" si="15"/>
        <v>0</v>
      </c>
      <c r="AX51" s="1">
        <f t="shared" si="15"/>
        <v>0</v>
      </c>
      <c r="AY51" s="1">
        <f t="shared" si="15"/>
        <v>0</v>
      </c>
      <c r="AZ51" s="1">
        <f t="shared" si="15"/>
        <v>0</v>
      </c>
      <c r="BA51" s="1">
        <f t="shared" si="15"/>
        <v>0</v>
      </c>
      <c r="BB51" s="1">
        <f t="shared" si="15"/>
        <v>0</v>
      </c>
      <c r="BC51" s="1">
        <f t="shared" si="15"/>
        <v>0</v>
      </c>
      <c r="BD51" s="1">
        <f t="shared" si="15"/>
        <v>0</v>
      </c>
      <c r="BE51" s="1">
        <f t="shared" si="15"/>
        <v>0</v>
      </c>
      <c r="BF51" s="1">
        <f t="shared" si="15"/>
        <v>0</v>
      </c>
      <c r="BG51" s="1">
        <f t="shared" si="15"/>
        <v>0</v>
      </c>
      <c r="BH51" s="1">
        <f t="shared" si="15"/>
        <v>0</v>
      </c>
      <c r="BI51" s="1">
        <f t="shared" si="15"/>
        <v>0</v>
      </c>
      <c r="BJ51" s="1">
        <f t="shared" si="15"/>
        <v>0</v>
      </c>
      <c r="BK51" s="1">
        <f t="shared" si="15"/>
        <v>0</v>
      </c>
      <c r="BL51" s="1">
        <f t="shared" si="15"/>
        <v>0</v>
      </c>
      <c r="BM51" s="1">
        <f t="shared" si="15"/>
        <v>0</v>
      </c>
      <c r="BN51" s="1">
        <f t="shared" si="15"/>
        <v>0</v>
      </c>
      <c r="BO51" s="1">
        <f t="shared" ref="BO51:DZ51" si="16">SUM(BO9)</f>
        <v>0</v>
      </c>
      <c r="BP51" s="1">
        <f t="shared" si="16"/>
        <v>0</v>
      </c>
      <c r="BQ51" s="1">
        <f t="shared" si="16"/>
        <v>0</v>
      </c>
      <c r="BR51" s="1">
        <f t="shared" si="16"/>
        <v>0</v>
      </c>
      <c r="BS51" s="1">
        <f t="shared" si="16"/>
        <v>0</v>
      </c>
      <c r="BT51" s="1">
        <f t="shared" si="16"/>
        <v>0</v>
      </c>
      <c r="BU51" s="1">
        <f t="shared" si="16"/>
        <v>0</v>
      </c>
      <c r="BV51" s="1">
        <f t="shared" si="16"/>
        <v>0</v>
      </c>
      <c r="BW51" s="1">
        <f t="shared" si="16"/>
        <v>0</v>
      </c>
      <c r="BX51" s="1">
        <f t="shared" si="16"/>
        <v>0</v>
      </c>
      <c r="BY51" s="1">
        <f t="shared" si="16"/>
        <v>0</v>
      </c>
      <c r="BZ51" s="1">
        <f t="shared" si="16"/>
        <v>0</v>
      </c>
      <c r="CA51" s="1">
        <f t="shared" si="16"/>
        <v>0</v>
      </c>
      <c r="CB51" s="1">
        <f t="shared" si="16"/>
        <v>0</v>
      </c>
      <c r="CC51" s="1">
        <f t="shared" si="16"/>
        <v>0</v>
      </c>
      <c r="CD51" s="1">
        <f t="shared" si="16"/>
        <v>0</v>
      </c>
      <c r="CE51" s="1">
        <f t="shared" si="16"/>
        <v>0</v>
      </c>
      <c r="CF51" s="1">
        <f t="shared" si="16"/>
        <v>0</v>
      </c>
      <c r="CG51" s="1">
        <f t="shared" si="16"/>
        <v>0</v>
      </c>
      <c r="CH51" s="1">
        <f t="shared" si="16"/>
        <v>0</v>
      </c>
      <c r="CI51" s="1">
        <f t="shared" si="16"/>
        <v>0</v>
      </c>
      <c r="CJ51" s="1">
        <f t="shared" si="16"/>
        <v>0</v>
      </c>
      <c r="CK51" s="1">
        <f t="shared" si="16"/>
        <v>0</v>
      </c>
      <c r="CL51" s="1">
        <f t="shared" si="16"/>
        <v>0</v>
      </c>
      <c r="CM51" s="1">
        <f t="shared" si="16"/>
        <v>0</v>
      </c>
      <c r="CN51" s="1">
        <f t="shared" si="16"/>
        <v>0</v>
      </c>
      <c r="CO51" s="1">
        <f t="shared" si="16"/>
        <v>0</v>
      </c>
      <c r="CP51" s="1">
        <f t="shared" si="16"/>
        <v>0</v>
      </c>
      <c r="CQ51" s="1">
        <f t="shared" si="16"/>
        <v>0</v>
      </c>
      <c r="CR51" s="1">
        <f t="shared" si="16"/>
        <v>0</v>
      </c>
      <c r="CS51" s="1">
        <f t="shared" si="16"/>
        <v>0</v>
      </c>
      <c r="CT51" s="1">
        <f t="shared" si="16"/>
        <v>0</v>
      </c>
      <c r="CU51" s="1">
        <f t="shared" si="16"/>
        <v>0</v>
      </c>
      <c r="CV51" s="1">
        <f t="shared" si="16"/>
        <v>0</v>
      </c>
      <c r="CW51" s="1">
        <f t="shared" si="16"/>
        <v>0</v>
      </c>
      <c r="CX51" s="1">
        <f t="shared" si="16"/>
        <v>0</v>
      </c>
      <c r="CY51" s="1">
        <f t="shared" si="16"/>
        <v>0</v>
      </c>
      <c r="CZ51" s="1">
        <f t="shared" si="16"/>
        <v>0</v>
      </c>
      <c r="DA51" s="1">
        <f t="shared" si="16"/>
        <v>0</v>
      </c>
      <c r="DB51" s="1">
        <f t="shared" si="16"/>
        <v>0</v>
      </c>
      <c r="DC51" s="1">
        <f t="shared" si="16"/>
        <v>0</v>
      </c>
      <c r="DD51" s="1">
        <f t="shared" si="16"/>
        <v>0</v>
      </c>
      <c r="DE51" s="1">
        <f t="shared" si="16"/>
        <v>0</v>
      </c>
      <c r="DF51" s="1">
        <f t="shared" si="16"/>
        <v>0</v>
      </c>
      <c r="DG51" s="1">
        <f t="shared" si="16"/>
        <v>0</v>
      </c>
      <c r="DH51" s="1">
        <f t="shared" si="16"/>
        <v>0</v>
      </c>
      <c r="DI51" s="1">
        <f t="shared" si="16"/>
        <v>0</v>
      </c>
      <c r="DJ51" s="1">
        <f t="shared" si="16"/>
        <v>0</v>
      </c>
      <c r="DK51" s="1">
        <f t="shared" si="16"/>
        <v>0</v>
      </c>
      <c r="DL51" s="1">
        <f t="shared" si="16"/>
        <v>0</v>
      </c>
      <c r="DM51" s="1">
        <f t="shared" si="16"/>
        <v>0</v>
      </c>
      <c r="DN51" s="1">
        <f t="shared" si="16"/>
        <v>0</v>
      </c>
      <c r="DO51" s="1">
        <f t="shared" si="16"/>
        <v>0</v>
      </c>
      <c r="DP51" s="1">
        <f t="shared" si="16"/>
        <v>0</v>
      </c>
      <c r="DQ51" s="1">
        <f t="shared" si="16"/>
        <v>0</v>
      </c>
      <c r="DR51" s="1">
        <f t="shared" si="16"/>
        <v>0</v>
      </c>
      <c r="DS51" s="1">
        <f t="shared" si="16"/>
        <v>0</v>
      </c>
      <c r="DT51" s="1">
        <f t="shared" si="16"/>
        <v>0</v>
      </c>
      <c r="DU51" s="1">
        <f t="shared" si="16"/>
        <v>0</v>
      </c>
      <c r="DV51" s="1">
        <f t="shared" si="16"/>
        <v>0</v>
      </c>
      <c r="DW51" s="1">
        <f t="shared" si="16"/>
        <v>0</v>
      </c>
      <c r="DX51" s="1">
        <f t="shared" si="16"/>
        <v>0</v>
      </c>
      <c r="DY51" s="1">
        <f t="shared" si="16"/>
        <v>0</v>
      </c>
      <c r="DZ51" s="1">
        <f t="shared" si="16"/>
        <v>0</v>
      </c>
      <c r="EA51" s="1">
        <f t="shared" ref="EA51:FY51" si="17">SUM(EA9)</f>
        <v>0</v>
      </c>
      <c r="EB51" s="1">
        <f t="shared" si="17"/>
        <v>0</v>
      </c>
      <c r="EC51" s="1">
        <f t="shared" si="17"/>
        <v>0</v>
      </c>
      <c r="ED51" s="1">
        <f t="shared" si="17"/>
        <v>0</v>
      </c>
      <c r="EE51" s="1">
        <f t="shared" si="17"/>
        <v>0</v>
      </c>
      <c r="EF51" s="1">
        <f t="shared" si="17"/>
        <v>0</v>
      </c>
      <c r="EG51" s="1">
        <f t="shared" si="17"/>
        <v>0</v>
      </c>
      <c r="EH51" s="1">
        <f t="shared" si="17"/>
        <v>0</v>
      </c>
      <c r="EI51" s="1">
        <f t="shared" si="17"/>
        <v>0</v>
      </c>
      <c r="EJ51" s="1">
        <f t="shared" si="17"/>
        <v>0</v>
      </c>
      <c r="EK51" s="1">
        <f t="shared" si="17"/>
        <v>0</v>
      </c>
      <c r="EL51" s="1">
        <f t="shared" si="17"/>
        <v>0</v>
      </c>
      <c r="EM51" s="1">
        <f t="shared" si="17"/>
        <v>0</v>
      </c>
      <c r="EN51" s="1">
        <f t="shared" si="17"/>
        <v>0</v>
      </c>
      <c r="EO51" s="1">
        <f t="shared" si="17"/>
        <v>0</v>
      </c>
      <c r="EP51" s="1">
        <f t="shared" si="17"/>
        <v>0</v>
      </c>
      <c r="EQ51" s="1">
        <f t="shared" si="17"/>
        <v>0</v>
      </c>
      <c r="ER51" s="1">
        <f t="shared" si="17"/>
        <v>0</v>
      </c>
      <c r="ES51" s="1">
        <f t="shared" si="17"/>
        <v>0</v>
      </c>
      <c r="ET51" s="1">
        <f t="shared" si="17"/>
        <v>0</v>
      </c>
      <c r="EU51" s="1">
        <f t="shared" si="17"/>
        <v>0</v>
      </c>
      <c r="EV51" s="1">
        <f t="shared" si="17"/>
        <v>0</v>
      </c>
      <c r="EW51" s="1">
        <f t="shared" si="17"/>
        <v>0</v>
      </c>
      <c r="EX51" s="1">
        <f t="shared" si="17"/>
        <v>0</v>
      </c>
      <c r="EY51" s="1">
        <f t="shared" si="17"/>
        <v>0</v>
      </c>
      <c r="EZ51" s="1">
        <f t="shared" si="17"/>
        <v>0</v>
      </c>
      <c r="FA51" s="1">
        <f t="shared" si="17"/>
        <v>0</v>
      </c>
      <c r="FB51" s="1">
        <f t="shared" si="17"/>
        <v>0</v>
      </c>
      <c r="FC51" s="1">
        <f t="shared" si="17"/>
        <v>0</v>
      </c>
      <c r="FD51" s="1">
        <f t="shared" si="17"/>
        <v>0</v>
      </c>
      <c r="FE51" s="1">
        <f t="shared" si="17"/>
        <v>0</v>
      </c>
      <c r="FF51" s="1">
        <f t="shared" si="17"/>
        <v>0</v>
      </c>
      <c r="FG51" s="1">
        <f t="shared" si="17"/>
        <v>0</v>
      </c>
      <c r="FH51" s="1">
        <f t="shared" si="17"/>
        <v>0</v>
      </c>
      <c r="FI51" s="1">
        <f t="shared" si="17"/>
        <v>0</v>
      </c>
      <c r="FJ51" s="1">
        <f t="shared" si="17"/>
        <v>0</v>
      </c>
      <c r="FK51" s="1">
        <f t="shared" si="17"/>
        <v>0</v>
      </c>
      <c r="FL51" s="1">
        <f t="shared" si="17"/>
        <v>0</v>
      </c>
      <c r="FM51" s="1">
        <f t="shared" si="17"/>
        <v>0</v>
      </c>
      <c r="FN51" s="1">
        <f t="shared" si="17"/>
        <v>0</v>
      </c>
      <c r="FO51" s="1">
        <f t="shared" si="17"/>
        <v>0</v>
      </c>
      <c r="FP51" s="1">
        <f t="shared" si="17"/>
        <v>0</v>
      </c>
      <c r="FQ51" s="1">
        <f t="shared" si="17"/>
        <v>0</v>
      </c>
      <c r="FR51" s="1">
        <f t="shared" si="17"/>
        <v>0</v>
      </c>
      <c r="FS51" s="1">
        <f t="shared" si="17"/>
        <v>0</v>
      </c>
      <c r="FT51" s="1">
        <f t="shared" si="17"/>
        <v>0</v>
      </c>
      <c r="FU51" s="1">
        <f t="shared" si="17"/>
        <v>0</v>
      </c>
      <c r="FV51" s="1">
        <f t="shared" si="17"/>
        <v>0</v>
      </c>
      <c r="FW51" s="1">
        <f t="shared" si="17"/>
        <v>0</v>
      </c>
      <c r="FX51" s="1">
        <f t="shared" si="17"/>
        <v>0</v>
      </c>
      <c r="FY51" s="1">
        <f t="shared" si="17"/>
        <v>0</v>
      </c>
    </row>
    <row r="52" spans="1:181" s="2" customFormat="1" ht="18.5">
      <c r="A52" s="1" t="s">
        <v>252</v>
      </c>
      <c r="B52" s="1">
        <f>SUM(B19,B20,B21,B23,B42,B24,B25,B26)</f>
        <v>0</v>
      </c>
      <c r="C52" s="1">
        <f t="shared" ref="C52:BN52" si="18">SUM(C19,C20,C21,C23,C42,C24,C25,C26)</f>
        <v>0</v>
      </c>
      <c r="D52" s="1">
        <f t="shared" si="18"/>
        <v>0</v>
      </c>
      <c r="E52" s="1">
        <f t="shared" si="18"/>
        <v>0</v>
      </c>
      <c r="F52" s="1">
        <f t="shared" si="18"/>
        <v>1</v>
      </c>
      <c r="G52" s="1">
        <f t="shared" si="18"/>
        <v>0</v>
      </c>
      <c r="H52" s="1">
        <f t="shared" si="18"/>
        <v>1</v>
      </c>
      <c r="I52" s="1">
        <f t="shared" si="18"/>
        <v>2</v>
      </c>
      <c r="J52" s="1">
        <f t="shared" si="18"/>
        <v>1</v>
      </c>
      <c r="K52" s="1">
        <f t="shared" si="18"/>
        <v>1</v>
      </c>
      <c r="L52" s="1">
        <f t="shared" si="18"/>
        <v>0</v>
      </c>
      <c r="M52" s="1">
        <f t="shared" si="18"/>
        <v>0</v>
      </c>
      <c r="N52" s="1">
        <f t="shared" si="18"/>
        <v>0</v>
      </c>
      <c r="O52" s="1">
        <f t="shared" si="18"/>
        <v>0</v>
      </c>
      <c r="P52" s="1">
        <f t="shared" si="18"/>
        <v>1</v>
      </c>
      <c r="Q52" s="1">
        <f t="shared" si="18"/>
        <v>0</v>
      </c>
      <c r="R52" s="1">
        <f t="shared" si="18"/>
        <v>0</v>
      </c>
      <c r="S52" s="1">
        <f t="shared" si="18"/>
        <v>0</v>
      </c>
      <c r="T52" s="1">
        <f t="shared" si="18"/>
        <v>2</v>
      </c>
      <c r="U52" s="1">
        <f t="shared" si="18"/>
        <v>4</v>
      </c>
      <c r="V52" s="1">
        <f t="shared" si="18"/>
        <v>0</v>
      </c>
      <c r="W52" s="1">
        <f t="shared" si="18"/>
        <v>0</v>
      </c>
      <c r="X52" s="1">
        <f t="shared" si="18"/>
        <v>0</v>
      </c>
      <c r="Y52" s="1">
        <f t="shared" si="18"/>
        <v>2</v>
      </c>
      <c r="Z52" s="1">
        <f t="shared" si="18"/>
        <v>0</v>
      </c>
      <c r="AA52" s="1">
        <f t="shared" si="18"/>
        <v>0</v>
      </c>
      <c r="AB52" s="1">
        <f t="shared" si="18"/>
        <v>0</v>
      </c>
      <c r="AC52" s="1">
        <f t="shared" si="18"/>
        <v>2</v>
      </c>
      <c r="AD52" s="1">
        <f t="shared" si="18"/>
        <v>1</v>
      </c>
      <c r="AE52" s="1">
        <f t="shared" si="18"/>
        <v>2</v>
      </c>
      <c r="AF52" s="1">
        <f t="shared" si="18"/>
        <v>0</v>
      </c>
      <c r="AG52" s="1">
        <f t="shared" si="18"/>
        <v>0</v>
      </c>
      <c r="AH52" s="1">
        <f t="shared" si="18"/>
        <v>0</v>
      </c>
      <c r="AI52" s="1">
        <f t="shared" si="18"/>
        <v>0</v>
      </c>
      <c r="AJ52" s="1">
        <f t="shared" si="18"/>
        <v>0</v>
      </c>
      <c r="AK52" s="1">
        <f t="shared" si="18"/>
        <v>0</v>
      </c>
      <c r="AL52" s="1">
        <f t="shared" si="18"/>
        <v>0</v>
      </c>
      <c r="AM52" s="1">
        <f t="shared" si="18"/>
        <v>1</v>
      </c>
      <c r="AN52" s="1">
        <f t="shared" si="18"/>
        <v>0</v>
      </c>
      <c r="AO52" s="1">
        <f t="shared" si="18"/>
        <v>0</v>
      </c>
      <c r="AP52" s="1">
        <f t="shared" si="18"/>
        <v>0</v>
      </c>
      <c r="AQ52" s="1">
        <f t="shared" si="18"/>
        <v>1</v>
      </c>
      <c r="AR52" s="1">
        <f t="shared" si="18"/>
        <v>0</v>
      </c>
      <c r="AS52" s="1">
        <f t="shared" si="18"/>
        <v>1</v>
      </c>
      <c r="AT52" s="1">
        <f t="shared" si="18"/>
        <v>1</v>
      </c>
      <c r="AU52" s="1">
        <f t="shared" si="18"/>
        <v>0</v>
      </c>
      <c r="AV52" s="1">
        <f t="shared" si="18"/>
        <v>0</v>
      </c>
      <c r="AW52" s="1">
        <f t="shared" si="18"/>
        <v>0</v>
      </c>
      <c r="AX52" s="1">
        <f t="shared" si="18"/>
        <v>0</v>
      </c>
      <c r="AY52" s="1">
        <f t="shared" si="18"/>
        <v>0</v>
      </c>
      <c r="AZ52" s="1">
        <f t="shared" si="18"/>
        <v>0</v>
      </c>
      <c r="BA52" s="1">
        <f t="shared" si="18"/>
        <v>0</v>
      </c>
      <c r="BB52" s="1">
        <f t="shared" si="18"/>
        <v>0</v>
      </c>
      <c r="BC52" s="1">
        <f t="shared" si="18"/>
        <v>0</v>
      </c>
      <c r="BD52" s="1">
        <f t="shared" si="18"/>
        <v>0</v>
      </c>
      <c r="BE52" s="1">
        <f t="shared" si="18"/>
        <v>1</v>
      </c>
      <c r="BF52" s="1">
        <f t="shared" si="18"/>
        <v>0</v>
      </c>
      <c r="BG52" s="1">
        <f t="shared" si="18"/>
        <v>0</v>
      </c>
      <c r="BH52" s="1">
        <f t="shared" si="18"/>
        <v>0</v>
      </c>
      <c r="BI52" s="1">
        <f t="shared" si="18"/>
        <v>0</v>
      </c>
      <c r="BJ52" s="1">
        <f t="shared" si="18"/>
        <v>17</v>
      </c>
      <c r="BK52" s="1">
        <f t="shared" si="18"/>
        <v>5</v>
      </c>
      <c r="BL52" s="1">
        <f t="shared" si="18"/>
        <v>4</v>
      </c>
      <c r="BM52" s="1">
        <f t="shared" si="18"/>
        <v>9</v>
      </c>
      <c r="BN52" s="1">
        <f t="shared" si="18"/>
        <v>0</v>
      </c>
      <c r="BO52" s="1">
        <f t="shared" ref="BO52:DZ52" si="19">SUM(BO19,BO20,BO21,BO23,BO42,BO24,BO25,BO26)</f>
        <v>6</v>
      </c>
      <c r="BP52" s="1">
        <f t="shared" si="19"/>
        <v>1</v>
      </c>
      <c r="BQ52" s="1">
        <f t="shared" si="19"/>
        <v>1</v>
      </c>
      <c r="BR52" s="1">
        <f t="shared" si="19"/>
        <v>0</v>
      </c>
      <c r="BS52" s="1">
        <f t="shared" si="19"/>
        <v>3</v>
      </c>
      <c r="BT52" s="1">
        <f t="shared" si="19"/>
        <v>2</v>
      </c>
      <c r="BU52" s="1">
        <f t="shared" si="19"/>
        <v>0</v>
      </c>
      <c r="BV52" s="1">
        <f t="shared" si="19"/>
        <v>5</v>
      </c>
      <c r="BW52" s="1">
        <f t="shared" si="19"/>
        <v>7</v>
      </c>
      <c r="BX52" s="1">
        <f t="shared" si="19"/>
        <v>12</v>
      </c>
      <c r="BY52" s="1">
        <f t="shared" si="19"/>
        <v>1</v>
      </c>
      <c r="BZ52" s="1">
        <f t="shared" si="19"/>
        <v>0</v>
      </c>
      <c r="CA52" s="1">
        <f t="shared" si="19"/>
        <v>2</v>
      </c>
      <c r="CB52" s="1">
        <f t="shared" si="19"/>
        <v>4</v>
      </c>
      <c r="CC52" s="1">
        <f t="shared" si="19"/>
        <v>2</v>
      </c>
      <c r="CD52" s="1">
        <f t="shared" si="19"/>
        <v>0</v>
      </c>
      <c r="CE52" s="1">
        <f t="shared" si="19"/>
        <v>0</v>
      </c>
      <c r="CF52" s="1">
        <f t="shared" si="19"/>
        <v>0</v>
      </c>
      <c r="CG52" s="1">
        <f t="shared" si="19"/>
        <v>0</v>
      </c>
      <c r="CH52" s="1">
        <f t="shared" si="19"/>
        <v>0</v>
      </c>
      <c r="CI52" s="1">
        <f t="shared" si="19"/>
        <v>8</v>
      </c>
      <c r="CJ52" s="1">
        <f t="shared" si="19"/>
        <v>17</v>
      </c>
      <c r="CK52" s="1">
        <f t="shared" si="19"/>
        <v>9</v>
      </c>
      <c r="CL52" s="1">
        <f t="shared" si="19"/>
        <v>3</v>
      </c>
      <c r="CM52" s="1">
        <f t="shared" si="19"/>
        <v>1</v>
      </c>
      <c r="CN52" s="1">
        <f t="shared" si="19"/>
        <v>1</v>
      </c>
      <c r="CO52" s="1">
        <f t="shared" si="19"/>
        <v>0</v>
      </c>
      <c r="CP52" s="1">
        <f t="shared" si="19"/>
        <v>0</v>
      </c>
      <c r="CQ52" s="1">
        <f t="shared" si="19"/>
        <v>0</v>
      </c>
      <c r="CR52" s="1">
        <f t="shared" si="19"/>
        <v>0</v>
      </c>
      <c r="CS52" s="1">
        <f t="shared" si="19"/>
        <v>0</v>
      </c>
      <c r="CT52" s="1">
        <f t="shared" si="19"/>
        <v>3</v>
      </c>
      <c r="CU52" s="1">
        <f t="shared" si="19"/>
        <v>0</v>
      </c>
      <c r="CV52" s="1">
        <f t="shared" si="19"/>
        <v>1</v>
      </c>
      <c r="CW52" s="1">
        <f t="shared" si="19"/>
        <v>0</v>
      </c>
      <c r="CX52" s="1">
        <f t="shared" si="19"/>
        <v>0</v>
      </c>
      <c r="CY52" s="1">
        <f t="shared" si="19"/>
        <v>0</v>
      </c>
      <c r="CZ52" s="1">
        <f t="shared" si="19"/>
        <v>1</v>
      </c>
      <c r="DA52" s="1">
        <f t="shared" si="19"/>
        <v>0</v>
      </c>
      <c r="DB52" s="1">
        <f t="shared" si="19"/>
        <v>0</v>
      </c>
      <c r="DC52" s="1">
        <f t="shared" si="19"/>
        <v>0</v>
      </c>
      <c r="DD52" s="1">
        <f t="shared" si="19"/>
        <v>1</v>
      </c>
      <c r="DE52" s="1">
        <f t="shared" si="19"/>
        <v>0</v>
      </c>
      <c r="DF52" s="1">
        <f t="shared" si="19"/>
        <v>0</v>
      </c>
      <c r="DG52" s="1">
        <f t="shared" si="19"/>
        <v>0</v>
      </c>
      <c r="DH52" s="1">
        <f t="shared" si="19"/>
        <v>0</v>
      </c>
      <c r="DI52" s="1">
        <f t="shared" si="19"/>
        <v>0</v>
      </c>
      <c r="DJ52" s="1">
        <f t="shared" si="19"/>
        <v>0</v>
      </c>
      <c r="DK52" s="1">
        <f t="shared" si="19"/>
        <v>0</v>
      </c>
      <c r="DL52" s="1">
        <f t="shared" si="19"/>
        <v>0</v>
      </c>
      <c r="DM52" s="1">
        <f t="shared" si="19"/>
        <v>0</v>
      </c>
      <c r="DN52" s="1">
        <f t="shared" si="19"/>
        <v>0</v>
      </c>
      <c r="DO52" s="1">
        <f t="shared" si="19"/>
        <v>0</v>
      </c>
      <c r="DP52" s="1">
        <f t="shared" si="19"/>
        <v>0</v>
      </c>
      <c r="DQ52" s="1">
        <f t="shared" si="19"/>
        <v>0</v>
      </c>
      <c r="DR52" s="1">
        <f t="shared" si="19"/>
        <v>0</v>
      </c>
      <c r="DS52" s="1">
        <f t="shared" si="19"/>
        <v>0</v>
      </c>
      <c r="DT52" s="1">
        <f t="shared" si="19"/>
        <v>0</v>
      </c>
      <c r="DU52" s="1">
        <f t="shared" si="19"/>
        <v>0</v>
      </c>
      <c r="DV52" s="1">
        <f t="shared" si="19"/>
        <v>0</v>
      </c>
      <c r="DW52" s="1">
        <f t="shared" si="19"/>
        <v>0</v>
      </c>
      <c r="DX52" s="1">
        <f t="shared" si="19"/>
        <v>0</v>
      </c>
      <c r="DY52" s="1">
        <f t="shared" si="19"/>
        <v>0</v>
      </c>
      <c r="DZ52" s="1">
        <f t="shared" si="19"/>
        <v>0</v>
      </c>
      <c r="EA52" s="1">
        <f t="shared" ref="EA52:FY52" si="20">SUM(EA19,EA20,EA21,EA23,EA42,EA24,EA25,EA26)</f>
        <v>0</v>
      </c>
      <c r="EB52" s="1">
        <f t="shared" si="20"/>
        <v>1</v>
      </c>
      <c r="EC52" s="1">
        <f t="shared" si="20"/>
        <v>0</v>
      </c>
      <c r="ED52" s="1">
        <f t="shared" si="20"/>
        <v>0</v>
      </c>
      <c r="EE52" s="1">
        <f t="shared" si="20"/>
        <v>0</v>
      </c>
      <c r="EF52" s="1">
        <f t="shared" si="20"/>
        <v>0</v>
      </c>
      <c r="EG52" s="1">
        <f t="shared" si="20"/>
        <v>0</v>
      </c>
      <c r="EH52" s="1">
        <f t="shared" si="20"/>
        <v>0</v>
      </c>
      <c r="EI52" s="1">
        <f t="shared" si="20"/>
        <v>0</v>
      </c>
      <c r="EJ52" s="1">
        <f t="shared" si="20"/>
        <v>0</v>
      </c>
      <c r="EK52" s="1">
        <f t="shared" si="20"/>
        <v>0</v>
      </c>
      <c r="EL52" s="1">
        <f t="shared" si="20"/>
        <v>0</v>
      </c>
      <c r="EM52" s="1">
        <f t="shared" si="20"/>
        <v>0</v>
      </c>
      <c r="EN52" s="1">
        <f t="shared" si="20"/>
        <v>0</v>
      </c>
      <c r="EO52" s="1">
        <f t="shared" si="20"/>
        <v>0</v>
      </c>
      <c r="EP52" s="1">
        <f t="shared" si="20"/>
        <v>0</v>
      </c>
      <c r="EQ52" s="1">
        <f t="shared" si="20"/>
        <v>0</v>
      </c>
      <c r="ER52" s="1">
        <f t="shared" si="20"/>
        <v>0</v>
      </c>
      <c r="ES52" s="1">
        <f t="shared" si="20"/>
        <v>0</v>
      </c>
      <c r="ET52" s="1">
        <f t="shared" si="20"/>
        <v>0</v>
      </c>
      <c r="EU52" s="1">
        <f t="shared" si="20"/>
        <v>0</v>
      </c>
      <c r="EV52" s="1">
        <f t="shared" si="20"/>
        <v>1</v>
      </c>
      <c r="EW52" s="1">
        <f t="shared" si="20"/>
        <v>6</v>
      </c>
      <c r="EX52" s="1">
        <f t="shared" si="20"/>
        <v>1</v>
      </c>
      <c r="EY52" s="1">
        <f t="shared" si="20"/>
        <v>1</v>
      </c>
      <c r="EZ52" s="1">
        <f t="shared" si="20"/>
        <v>0</v>
      </c>
      <c r="FA52" s="1">
        <f t="shared" si="20"/>
        <v>1</v>
      </c>
      <c r="FB52" s="1">
        <f t="shared" si="20"/>
        <v>2</v>
      </c>
      <c r="FC52" s="1">
        <f t="shared" si="20"/>
        <v>3</v>
      </c>
      <c r="FD52" s="1">
        <f t="shared" si="20"/>
        <v>2</v>
      </c>
      <c r="FE52" s="1">
        <f t="shared" si="20"/>
        <v>1</v>
      </c>
      <c r="FF52" s="1">
        <f t="shared" si="20"/>
        <v>2</v>
      </c>
      <c r="FG52" s="1">
        <f t="shared" si="20"/>
        <v>16</v>
      </c>
      <c r="FH52" s="1">
        <f t="shared" si="20"/>
        <v>1</v>
      </c>
      <c r="FI52" s="1">
        <f t="shared" si="20"/>
        <v>0</v>
      </c>
      <c r="FJ52" s="1">
        <f t="shared" si="20"/>
        <v>0</v>
      </c>
      <c r="FK52" s="1">
        <f t="shared" si="20"/>
        <v>2</v>
      </c>
      <c r="FL52" s="1">
        <f t="shared" si="20"/>
        <v>0</v>
      </c>
      <c r="FM52" s="1">
        <f t="shared" si="20"/>
        <v>0</v>
      </c>
      <c r="FN52" s="1">
        <f t="shared" si="20"/>
        <v>1</v>
      </c>
      <c r="FO52" s="1">
        <f t="shared" si="20"/>
        <v>3</v>
      </c>
      <c r="FP52" s="1">
        <f t="shared" si="20"/>
        <v>3</v>
      </c>
      <c r="FQ52" s="1">
        <f t="shared" si="20"/>
        <v>0</v>
      </c>
      <c r="FR52" s="1">
        <f t="shared" si="20"/>
        <v>0</v>
      </c>
      <c r="FS52" s="1">
        <f t="shared" si="20"/>
        <v>0</v>
      </c>
      <c r="FT52" s="1">
        <f t="shared" si="20"/>
        <v>0</v>
      </c>
      <c r="FU52" s="1">
        <f t="shared" si="20"/>
        <v>0</v>
      </c>
      <c r="FV52" s="1">
        <f t="shared" si="20"/>
        <v>0</v>
      </c>
      <c r="FW52" s="1">
        <f t="shared" si="20"/>
        <v>1</v>
      </c>
      <c r="FX52" s="1">
        <f t="shared" si="20"/>
        <v>0</v>
      </c>
      <c r="FY52" s="1">
        <f t="shared" si="20"/>
        <v>0</v>
      </c>
    </row>
    <row r="53" spans="1:181" s="2" customFormat="1" ht="14" customHeight="1">
      <c r="A53" s="1" t="s">
        <v>253</v>
      </c>
      <c r="B53" s="1">
        <f>SUM(B12,B22)</f>
        <v>13</v>
      </c>
      <c r="C53" s="1">
        <f t="shared" ref="C53:BN53" si="21">SUM(C12,C22)</f>
        <v>18</v>
      </c>
      <c r="D53" s="1">
        <f t="shared" si="21"/>
        <v>12</v>
      </c>
      <c r="E53" s="1">
        <f t="shared" si="21"/>
        <v>7</v>
      </c>
      <c r="F53" s="1">
        <f t="shared" si="21"/>
        <v>8</v>
      </c>
      <c r="G53" s="1">
        <f t="shared" si="21"/>
        <v>10</v>
      </c>
      <c r="H53" s="1">
        <f t="shared" si="21"/>
        <v>11</v>
      </c>
      <c r="I53" s="1">
        <f t="shared" si="21"/>
        <v>8</v>
      </c>
      <c r="J53" s="1">
        <f t="shared" si="21"/>
        <v>16</v>
      </c>
      <c r="K53" s="1">
        <f t="shared" si="21"/>
        <v>7</v>
      </c>
      <c r="L53" s="1">
        <f t="shared" si="21"/>
        <v>13</v>
      </c>
      <c r="M53" s="1">
        <f t="shared" si="21"/>
        <v>12</v>
      </c>
      <c r="N53" s="1">
        <f t="shared" si="21"/>
        <v>12</v>
      </c>
      <c r="O53" s="1">
        <f t="shared" si="21"/>
        <v>20</v>
      </c>
      <c r="P53" s="1">
        <f t="shared" si="21"/>
        <v>14</v>
      </c>
      <c r="Q53" s="1">
        <f t="shared" si="21"/>
        <v>5</v>
      </c>
      <c r="R53" s="1">
        <f t="shared" si="21"/>
        <v>4</v>
      </c>
      <c r="S53" s="1">
        <f t="shared" si="21"/>
        <v>4</v>
      </c>
      <c r="T53" s="1">
        <f t="shared" si="21"/>
        <v>9</v>
      </c>
      <c r="U53" s="1">
        <f t="shared" si="21"/>
        <v>2</v>
      </c>
      <c r="V53" s="1">
        <f t="shared" si="21"/>
        <v>6</v>
      </c>
      <c r="W53" s="1">
        <f t="shared" si="21"/>
        <v>4</v>
      </c>
      <c r="X53" s="1">
        <f t="shared" si="21"/>
        <v>4</v>
      </c>
      <c r="Y53" s="1">
        <f t="shared" si="21"/>
        <v>7</v>
      </c>
      <c r="Z53" s="1">
        <f t="shared" si="21"/>
        <v>5</v>
      </c>
      <c r="AA53" s="1">
        <f t="shared" si="21"/>
        <v>6</v>
      </c>
      <c r="AB53" s="1">
        <f t="shared" si="21"/>
        <v>10</v>
      </c>
      <c r="AC53" s="1">
        <f t="shared" si="21"/>
        <v>5</v>
      </c>
      <c r="AD53" s="1">
        <f t="shared" si="21"/>
        <v>6</v>
      </c>
      <c r="AE53" s="1">
        <f t="shared" si="21"/>
        <v>10</v>
      </c>
      <c r="AF53" s="1">
        <f t="shared" si="21"/>
        <v>18</v>
      </c>
      <c r="AG53" s="1">
        <f t="shared" si="21"/>
        <v>18</v>
      </c>
      <c r="AH53" s="1">
        <f t="shared" si="21"/>
        <v>15</v>
      </c>
      <c r="AI53" s="1">
        <f t="shared" si="21"/>
        <v>8</v>
      </c>
      <c r="AJ53" s="1">
        <f t="shared" si="21"/>
        <v>13</v>
      </c>
      <c r="AK53" s="1">
        <f t="shared" si="21"/>
        <v>14</v>
      </c>
      <c r="AL53" s="1">
        <f t="shared" si="21"/>
        <v>9</v>
      </c>
      <c r="AM53" s="1">
        <f t="shared" si="21"/>
        <v>14</v>
      </c>
      <c r="AN53" s="1">
        <f t="shared" si="21"/>
        <v>11</v>
      </c>
      <c r="AO53" s="1">
        <f t="shared" si="21"/>
        <v>10</v>
      </c>
      <c r="AP53" s="1">
        <f t="shared" si="21"/>
        <v>4</v>
      </c>
      <c r="AQ53" s="1">
        <f t="shared" si="21"/>
        <v>8</v>
      </c>
      <c r="AR53" s="1">
        <f t="shared" si="21"/>
        <v>5</v>
      </c>
      <c r="AS53" s="1">
        <f t="shared" si="21"/>
        <v>15</v>
      </c>
      <c r="AT53" s="1">
        <f>SUM(AT12,AT22)</f>
        <v>6</v>
      </c>
      <c r="AU53" s="1">
        <f t="shared" si="21"/>
        <v>6</v>
      </c>
      <c r="AV53" s="1">
        <f t="shared" si="21"/>
        <v>8</v>
      </c>
      <c r="AW53" s="1">
        <f t="shared" si="21"/>
        <v>6</v>
      </c>
      <c r="AX53" s="1">
        <f t="shared" si="21"/>
        <v>4</v>
      </c>
      <c r="AY53" s="1">
        <f t="shared" si="21"/>
        <v>5</v>
      </c>
      <c r="AZ53" s="1">
        <f t="shared" si="21"/>
        <v>6</v>
      </c>
      <c r="BA53" s="1">
        <f t="shared" si="21"/>
        <v>7</v>
      </c>
      <c r="BB53" s="1">
        <f t="shared" si="21"/>
        <v>3</v>
      </c>
      <c r="BC53" s="1">
        <f t="shared" si="21"/>
        <v>3</v>
      </c>
      <c r="BD53" s="1">
        <f t="shared" si="21"/>
        <v>5</v>
      </c>
      <c r="BE53" s="1">
        <f t="shared" si="21"/>
        <v>10</v>
      </c>
      <c r="BF53" s="1">
        <f t="shared" si="21"/>
        <v>5</v>
      </c>
      <c r="BG53" s="1">
        <f t="shared" si="21"/>
        <v>8</v>
      </c>
      <c r="BH53" s="1">
        <f t="shared" si="21"/>
        <v>5</v>
      </c>
      <c r="BI53" s="1">
        <f t="shared" si="21"/>
        <v>6</v>
      </c>
      <c r="BJ53" s="1">
        <f t="shared" si="21"/>
        <v>0</v>
      </c>
      <c r="BK53" s="1">
        <f t="shared" si="21"/>
        <v>1</v>
      </c>
      <c r="BL53" s="1">
        <f t="shared" si="21"/>
        <v>0</v>
      </c>
      <c r="BM53" s="1">
        <f t="shared" si="21"/>
        <v>0</v>
      </c>
      <c r="BN53" s="1">
        <f t="shared" si="21"/>
        <v>0</v>
      </c>
      <c r="BO53" s="1">
        <f t="shared" ref="BO53:DZ53" si="22">SUM(BO12,BO22)</f>
        <v>1</v>
      </c>
      <c r="BP53" s="1">
        <f t="shared" si="22"/>
        <v>0</v>
      </c>
      <c r="BQ53" s="1">
        <f t="shared" si="22"/>
        <v>0</v>
      </c>
      <c r="BR53" s="1">
        <f t="shared" si="22"/>
        <v>1</v>
      </c>
      <c r="BS53" s="1">
        <f t="shared" si="22"/>
        <v>0</v>
      </c>
      <c r="BT53" s="1">
        <f t="shared" si="22"/>
        <v>0</v>
      </c>
      <c r="BU53" s="1">
        <f t="shared" si="22"/>
        <v>0</v>
      </c>
      <c r="BV53" s="1">
        <f t="shared" si="22"/>
        <v>0</v>
      </c>
      <c r="BW53" s="1">
        <f t="shared" si="22"/>
        <v>0</v>
      </c>
      <c r="BX53" s="1">
        <f t="shared" si="22"/>
        <v>0</v>
      </c>
      <c r="BY53" s="1">
        <f t="shared" si="22"/>
        <v>0</v>
      </c>
      <c r="BZ53" s="1">
        <f t="shared" si="22"/>
        <v>0</v>
      </c>
      <c r="CA53" s="1">
        <f t="shared" si="22"/>
        <v>0</v>
      </c>
      <c r="CB53" s="1">
        <f t="shared" si="22"/>
        <v>0</v>
      </c>
      <c r="CC53" s="1">
        <f t="shared" si="22"/>
        <v>0</v>
      </c>
      <c r="CD53" s="1">
        <f t="shared" si="22"/>
        <v>0</v>
      </c>
      <c r="CE53" s="1">
        <f t="shared" si="22"/>
        <v>0</v>
      </c>
      <c r="CF53" s="1">
        <f t="shared" si="22"/>
        <v>0</v>
      </c>
      <c r="CG53" s="1">
        <f t="shared" si="22"/>
        <v>0</v>
      </c>
      <c r="CH53" s="1">
        <f t="shared" si="22"/>
        <v>0</v>
      </c>
      <c r="CI53" s="1">
        <f t="shared" si="22"/>
        <v>0</v>
      </c>
      <c r="CJ53" s="1">
        <f t="shared" si="22"/>
        <v>0</v>
      </c>
      <c r="CK53" s="1">
        <f t="shared" si="22"/>
        <v>0</v>
      </c>
      <c r="CL53" s="1">
        <f t="shared" si="22"/>
        <v>0</v>
      </c>
      <c r="CM53" s="1">
        <f t="shared" si="22"/>
        <v>0</v>
      </c>
      <c r="CN53" s="1">
        <f t="shared" si="22"/>
        <v>5</v>
      </c>
      <c r="CO53" s="1">
        <f t="shared" si="22"/>
        <v>9</v>
      </c>
      <c r="CP53" s="1">
        <f t="shared" si="22"/>
        <v>11</v>
      </c>
      <c r="CQ53" s="1">
        <f t="shared" si="22"/>
        <v>6</v>
      </c>
      <c r="CR53" s="1">
        <f t="shared" si="22"/>
        <v>6</v>
      </c>
      <c r="CS53" s="1">
        <f t="shared" si="22"/>
        <v>8</v>
      </c>
      <c r="CT53" s="1">
        <f t="shared" si="22"/>
        <v>5</v>
      </c>
      <c r="CU53" s="1">
        <f t="shared" si="22"/>
        <v>4</v>
      </c>
      <c r="CV53" s="1">
        <f t="shared" si="22"/>
        <v>4</v>
      </c>
      <c r="CW53" s="1">
        <f t="shared" si="22"/>
        <v>3</v>
      </c>
      <c r="CX53" s="1">
        <f t="shared" si="22"/>
        <v>5</v>
      </c>
      <c r="CY53" s="1">
        <f t="shared" si="22"/>
        <v>0</v>
      </c>
      <c r="CZ53" s="1">
        <f t="shared" si="22"/>
        <v>3</v>
      </c>
      <c r="DA53" s="1">
        <f t="shared" si="22"/>
        <v>12</v>
      </c>
      <c r="DB53" s="1">
        <f t="shared" si="22"/>
        <v>5</v>
      </c>
      <c r="DC53" s="1">
        <f t="shared" si="22"/>
        <v>0</v>
      </c>
      <c r="DD53" s="1">
        <f t="shared" si="22"/>
        <v>0</v>
      </c>
      <c r="DE53" s="1">
        <f t="shared" si="22"/>
        <v>0</v>
      </c>
      <c r="DF53" s="1">
        <f t="shared" si="22"/>
        <v>1</v>
      </c>
      <c r="DG53" s="1">
        <f t="shared" si="22"/>
        <v>0</v>
      </c>
      <c r="DH53" s="1">
        <f t="shared" si="22"/>
        <v>3</v>
      </c>
      <c r="DI53" s="1">
        <f t="shared" si="22"/>
        <v>0</v>
      </c>
      <c r="DJ53" s="1">
        <f t="shared" si="22"/>
        <v>0</v>
      </c>
      <c r="DK53" s="1">
        <f t="shared" si="22"/>
        <v>1</v>
      </c>
      <c r="DL53" s="1">
        <f t="shared" si="22"/>
        <v>0</v>
      </c>
      <c r="DM53" s="1">
        <f t="shared" si="22"/>
        <v>0</v>
      </c>
      <c r="DN53" s="1">
        <f t="shared" si="22"/>
        <v>1</v>
      </c>
      <c r="DO53" s="1">
        <f t="shared" si="22"/>
        <v>3</v>
      </c>
      <c r="DP53" s="1">
        <f t="shared" si="22"/>
        <v>1</v>
      </c>
      <c r="DQ53" s="1">
        <f t="shared" si="22"/>
        <v>1</v>
      </c>
      <c r="DR53" s="1">
        <f t="shared" si="22"/>
        <v>0</v>
      </c>
      <c r="DS53" s="1">
        <f t="shared" si="22"/>
        <v>0</v>
      </c>
      <c r="DT53" s="1">
        <f t="shared" si="22"/>
        <v>0</v>
      </c>
      <c r="DU53" s="1">
        <f t="shared" si="22"/>
        <v>0</v>
      </c>
      <c r="DV53" s="1">
        <f t="shared" si="22"/>
        <v>0</v>
      </c>
      <c r="DW53" s="1">
        <f t="shared" si="22"/>
        <v>0</v>
      </c>
      <c r="DX53" s="1">
        <f t="shared" si="22"/>
        <v>0</v>
      </c>
      <c r="DY53" s="1">
        <f t="shared" si="22"/>
        <v>0</v>
      </c>
      <c r="DZ53" s="1">
        <f t="shared" si="22"/>
        <v>0</v>
      </c>
      <c r="EA53" s="1">
        <f t="shared" ref="EA53:FY53" si="23">SUM(EA12,EA22)</f>
        <v>0</v>
      </c>
      <c r="EB53" s="1">
        <f t="shared" si="23"/>
        <v>0</v>
      </c>
      <c r="EC53" s="1">
        <f t="shared" si="23"/>
        <v>0</v>
      </c>
      <c r="ED53" s="1">
        <f t="shared" si="23"/>
        <v>0</v>
      </c>
      <c r="EE53" s="1">
        <f t="shared" si="23"/>
        <v>0</v>
      </c>
      <c r="EF53" s="1">
        <f t="shared" si="23"/>
        <v>0</v>
      </c>
      <c r="EG53" s="1">
        <f t="shared" si="23"/>
        <v>0</v>
      </c>
      <c r="EH53" s="1">
        <f t="shared" si="23"/>
        <v>0</v>
      </c>
      <c r="EI53" s="1">
        <f t="shared" si="23"/>
        <v>0</v>
      </c>
      <c r="EJ53" s="1">
        <f t="shared" si="23"/>
        <v>0</v>
      </c>
      <c r="EK53" s="1">
        <f t="shared" si="23"/>
        <v>0</v>
      </c>
      <c r="EL53" s="1">
        <f t="shared" si="23"/>
        <v>0</v>
      </c>
      <c r="EM53" s="1">
        <f t="shared" si="23"/>
        <v>0</v>
      </c>
      <c r="EN53" s="1">
        <f t="shared" si="23"/>
        <v>0</v>
      </c>
      <c r="EO53" s="1">
        <f t="shared" si="23"/>
        <v>0</v>
      </c>
      <c r="EP53" s="1">
        <f t="shared" si="23"/>
        <v>0</v>
      </c>
      <c r="EQ53" s="1">
        <f t="shared" si="23"/>
        <v>0</v>
      </c>
      <c r="ER53" s="1">
        <f t="shared" si="23"/>
        <v>0</v>
      </c>
      <c r="ES53" s="1">
        <f t="shared" si="23"/>
        <v>0</v>
      </c>
      <c r="ET53" s="1">
        <f t="shared" si="23"/>
        <v>0</v>
      </c>
      <c r="EU53" s="1">
        <f t="shared" si="23"/>
        <v>0</v>
      </c>
      <c r="EV53" s="1">
        <f t="shared" si="23"/>
        <v>0</v>
      </c>
      <c r="EW53" s="1">
        <f t="shared" si="23"/>
        <v>0</v>
      </c>
      <c r="EX53" s="1">
        <f t="shared" si="23"/>
        <v>0</v>
      </c>
      <c r="EY53" s="1">
        <f t="shared" si="23"/>
        <v>0</v>
      </c>
      <c r="EZ53" s="1">
        <f t="shared" si="23"/>
        <v>0</v>
      </c>
      <c r="FA53" s="1">
        <f t="shared" si="23"/>
        <v>0</v>
      </c>
      <c r="FB53" s="1">
        <f t="shared" si="23"/>
        <v>0</v>
      </c>
      <c r="FC53" s="1">
        <f t="shared" si="23"/>
        <v>0</v>
      </c>
      <c r="FD53" s="1">
        <f t="shared" si="23"/>
        <v>0</v>
      </c>
      <c r="FE53" s="1">
        <f t="shared" si="23"/>
        <v>0</v>
      </c>
      <c r="FF53" s="1">
        <f t="shared" si="23"/>
        <v>0</v>
      </c>
      <c r="FG53" s="1">
        <f t="shared" si="23"/>
        <v>0</v>
      </c>
      <c r="FH53" s="1">
        <f t="shared" si="23"/>
        <v>0</v>
      </c>
      <c r="FI53" s="1">
        <f t="shared" si="23"/>
        <v>0</v>
      </c>
      <c r="FJ53" s="1">
        <f t="shared" si="23"/>
        <v>0</v>
      </c>
      <c r="FK53" s="1">
        <f t="shared" si="23"/>
        <v>0</v>
      </c>
      <c r="FL53" s="1">
        <f t="shared" si="23"/>
        <v>0</v>
      </c>
      <c r="FM53" s="1">
        <f t="shared" si="23"/>
        <v>0</v>
      </c>
      <c r="FN53" s="1">
        <f t="shared" si="23"/>
        <v>0</v>
      </c>
      <c r="FO53" s="1">
        <f t="shared" si="23"/>
        <v>0</v>
      </c>
      <c r="FP53" s="1">
        <f t="shared" si="23"/>
        <v>0</v>
      </c>
      <c r="FQ53" s="1">
        <f t="shared" si="23"/>
        <v>0</v>
      </c>
      <c r="FR53" s="1">
        <f t="shared" si="23"/>
        <v>0</v>
      </c>
      <c r="FS53" s="1">
        <f t="shared" si="23"/>
        <v>0</v>
      </c>
      <c r="FT53" s="1">
        <f t="shared" si="23"/>
        <v>0</v>
      </c>
      <c r="FU53" s="1">
        <f t="shared" si="23"/>
        <v>0</v>
      </c>
      <c r="FV53" s="1">
        <f t="shared" si="23"/>
        <v>0</v>
      </c>
      <c r="FW53" s="1">
        <f t="shared" si="23"/>
        <v>0</v>
      </c>
      <c r="FX53" s="1">
        <f t="shared" si="23"/>
        <v>0</v>
      </c>
      <c r="FY53" s="1">
        <f t="shared" si="23"/>
        <v>0</v>
      </c>
    </row>
    <row r="54" spans="1:181" s="2" customFormat="1" ht="18.5">
      <c r="A54" s="1" t="s">
        <v>254</v>
      </c>
      <c r="B54" s="1">
        <f>SUM(B32,B13)</f>
        <v>0</v>
      </c>
      <c r="C54" s="1">
        <f t="shared" ref="C54:BN54" si="24">SUM(C32,C13)</f>
        <v>0</v>
      </c>
      <c r="D54" s="1">
        <f t="shared" si="24"/>
        <v>0</v>
      </c>
      <c r="E54" s="1">
        <f t="shared" si="24"/>
        <v>0</v>
      </c>
      <c r="F54" s="1">
        <f t="shared" si="24"/>
        <v>0</v>
      </c>
      <c r="G54" s="1">
        <f t="shared" si="24"/>
        <v>0</v>
      </c>
      <c r="H54" s="1">
        <f t="shared" si="24"/>
        <v>0</v>
      </c>
      <c r="I54" s="1">
        <f t="shared" si="24"/>
        <v>0</v>
      </c>
      <c r="J54" s="1">
        <f t="shared" si="24"/>
        <v>0</v>
      </c>
      <c r="K54" s="1">
        <f t="shared" si="24"/>
        <v>0</v>
      </c>
      <c r="L54" s="1">
        <f t="shared" si="24"/>
        <v>0</v>
      </c>
      <c r="M54" s="1">
        <f t="shared" si="24"/>
        <v>0</v>
      </c>
      <c r="N54" s="1">
        <f t="shared" si="24"/>
        <v>0</v>
      </c>
      <c r="O54" s="1">
        <f t="shared" si="24"/>
        <v>0</v>
      </c>
      <c r="P54" s="1">
        <f t="shared" si="24"/>
        <v>0</v>
      </c>
      <c r="Q54" s="1">
        <f t="shared" si="24"/>
        <v>0</v>
      </c>
      <c r="R54" s="1">
        <f t="shared" si="24"/>
        <v>0</v>
      </c>
      <c r="S54" s="1">
        <f t="shared" si="24"/>
        <v>0</v>
      </c>
      <c r="T54" s="1">
        <f t="shared" si="24"/>
        <v>0</v>
      </c>
      <c r="U54" s="1">
        <f t="shared" si="24"/>
        <v>0</v>
      </c>
      <c r="V54" s="1">
        <f t="shared" si="24"/>
        <v>0</v>
      </c>
      <c r="W54" s="1">
        <f t="shared" si="24"/>
        <v>0</v>
      </c>
      <c r="X54" s="1">
        <f t="shared" si="24"/>
        <v>0</v>
      </c>
      <c r="Y54" s="1">
        <f t="shared" si="24"/>
        <v>0</v>
      </c>
      <c r="Z54" s="1">
        <f t="shared" si="24"/>
        <v>0</v>
      </c>
      <c r="AA54" s="1">
        <f t="shared" si="24"/>
        <v>0</v>
      </c>
      <c r="AB54" s="1">
        <f t="shared" si="24"/>
        <v>5</v>
      </c>
      <c r="AC54" s="1">
        <f t="shared" si="24"/>
        <v>0</v>
      </c>
      <c r="AD54" s="1">
        <f t="shared" si="24"/>
        <v>0</v>
      </c>
      <c r="AE54" s="1">
        <f t="shared" si="24"/>
        <v>0</v>
      </c>
      <c r="AF54" s="1">
        <f t="shared" si="24"/>
        <v>18</v>
      </c>
      <c r="AG54" s="1">
        <f t="shared" si="24"/>
        <v>2</v>
      </c>
      <c r="AH54" s="1">
        <f t="shared" si="24"/>
        <v>4</v>
      </c>
      <c r="AI54" s="1">
        <f t="shared" si="24"/>
        <v>3</v>
      </c>
      <c r="AJ54" s="1">
        <f t="shared" si="24"/>
        <v>9</v>
      </c>
      <c r="AK54" s="1">
        <f t="shared" si="24"/>
        <v>5</v>
      </c>
      <c r="AL54" s="1">
        <f t="shared" si="24"/>
        <v>8</v>
      </c>
      <c r="AM54" s="1">
        <f t="shared" si="24"/>
        <v>19</v>
      </c>
      <c r="AN54" s="1">
        <f t="shared" si="24"/>
        <v>8</v>
      </c>
      <c r="AO54" s="1">
        <f t="shared" si="24"/>
        <v>3</v>
      </c>
      <c r="AP54" s="1">
        <f t="shared" si="24"/>
        <v>7</v>
      </c>
      <c r="AQ54" s="1">
        <f t="shared" si="24"/>
        <v>9</v>
      </c>
      <c r="AR54" s="1">
        <f t="shared" si="24"/>
        <v>5</v>
      </c>
      <c r="AS54" s="1">
        <f t="shared" si="24"/>
        <v>10</v>
      </c>
      <c r="AT54" s="1" t="e">
        <f>SUM(AT32,#REF!)</f>
        <v>#REF!</v>
      </c>
      <c r="AU54" s="1">
        <f t="shared" si="24"/>
        <v>10</v>
      </c>
      <c r="AV54" s="1">
        <f t="shared" si="24"/>
        <v>4</v>
      </c>
      <c r="AW54" s="1">
        <f t="shared" si="24"/>
        <v>2</v>
      </c>
      <c r="AX54" s="1">
        <f t="shared" si="24"/>
        <v>1</v>
      </c>
      <c r="AY54" s="1">
        <f t="shared" si="24"/>
        <v>1</v>
      </c>
      <c r="AZ54" s="1">
        <f t="shared" si="24"/>
        <v>0</v>
      </c>
      <c r="BA54" s="1">
        <f t="shared" si="24"/>
        <v>2</v>
      </c>
      <c r="BB54" s="1">
        <f t="shared" si="24"/>
        <v>0</v>
      </c>
      <c r="BC54" s="1">
        <f t="shared" si="24"/>
        <v>0</v>
      </c>
      <c r="BD54" s="1">
        <f t="shared" si="24"/>
        <v>2</v>
      </c>
      <c r="BE54" s="1">
        <f t="shared" si="24"/>
        <v>2</v>
      </c>
      <c r="BF54" s="1">
        <f t="shared" si="24"/>
        <v>3</v>
      </c>
      <c r="BG54" s="1">
        <f t="shared" si="24"/>
        <v>0</v>
      </c>
      <c r="BH54" s="1">
        <f t="shared" si="24"/>
        <v>1</v>
      </c>
      <c r="BI54" s="1">
        <f t="shared" si="24"/>
        <v>1</v>
      </c>
      <c r="BJ54" s="1">
        <f t="shared" si="24"/>
        <v>0</v>
      </c>
      <c r="BK54" s="1">
        <f t="shared" si="24"/>
        <v>0</v>
      </c>
      <c r="BL54" s="1">
        <f t="shared" si="24"/>
        <v>0</v>
      </c>
      <c r="BM54" s="1">
        <f t="shared" si="24"/>
        <v>0</v>
      </c>
      <c r="BN54" s="1">
        <f t="shared" si="24"/>
        <v>21</v>
      </c>
      <c r="BO54" s="1">
        <f t="shared" ref="BO54:DZ54" si="25">SUM(BO32,BO13)</f>
        <v>0</v>
      </c>
      <c r="BP54" s="1">
        <f t="shared" si="25"/>
        <v>0</v>
      </c>
      <c r="BQ54" s="1">
        <f t="shared" si="25"/>
        <v>0</v>
      </c>
      <c r="BR54" s="1">
        <f t="shared" si="25"/>
        <v>0</v>
      </c>
      <c r="BS54" s="1">
        <f t="shared" si="25"/>
        <v>0</v>
      </c>
      <c r="BT54" s="1">
        <f t="shared" si="25"/>
        <v>0</v>
      </c>
      <c r="BU54" s="1">
        <f t="shared" si="25"/>
        <v>0</v>
      </c>
      <c r="BV54" s="1">
        <f t="shared" si="25"/>
        <v>0</v>
      </c>
      <c r="BW54" s="1">
        <f t="shared" si="25"/>
        <v>0</v>
      </c>
      <c r="BX54" s="1">
        <f t="shared" si="25"/>
        <v>0</v>
      </c>
      <c r="BY54" s="1">
        <f t="shared" si="25"/>
        <v>0</v>
      </c>
      <c r="BZ54" s="1">
        <f t="shared" si="25"/>
        <v>0</v>
      </c>
      <c r="CA54" s="1">
        <f t="shared" si="25"/>
        <v>0</v>
      </c>
      <c r="CB54" s="1">
        <f t="shared" si="25"/>
        <v>0</v>
      </c>
      <c r="CC54" s="1">
        <f t="shared" si="25"/>
        <v>0</v>
      </c>
      <c r="CD54" s="1">
        <f t="shared" si="25"/>
        <v>0</v>
      </c>
      <c r="CE54" s="1">
        <f t="shared" si="25"/>
        <v>0</v>
      </c>
      <c r="CF54" s="1">
        <f t="shared" si="25"/>
        <v>0</v>
      </c>
      <c r="CG54" s="1">
        <f t="shared" si="25"/>
        <v>0</v>
      </c>
      <c r="CH54" s="1">
        <f t="shared" si="25"/>
        <v>0</v>
      </c>
      <c r="CI54" s="1">
        <f t="shared" si="25"/>
        <v>0</v>
      </c>
      <c r="CJ54" s="1">
        <f t="shared" si="25"/>
        <v>0</v>
      </c>
      <c r="CK54" s="1">
        <f t="shared" si="25"/>
        <v>0</v>
      </c>
      <c r="CL54" s="1">
        <f t="shared" si="25"/>
        <v>0</v>
      </c>
      <c r="CM54" s="1">
        <f t="shared" si="25"/>
        <v>0</v>
      </c>
      <c r="CN54" s="1">
        <f t="shared" si="25"/>
        <v>0</v>
      </c>
      <c r="CO54" s="1">
        <f t="shared" si="25"/>
        <v>0</v>
      </c>
      <c r="CP54" s="1">
        <f t="shared" si="25"/>
        <v>0</v>
      </c>
      <c r="CQ54" s="1">
        <f t="shared" si="25"/>
        <v>0</v>
      </c>
      <c r="CR54" s="1">
        <f t="shared" si="25"/>
        <v>0</v>
      </c>
      <c r="CS54" s="1">
        <f t="shared" si="25"/>
        <v>0</v>
      </c>
      <c r="CT54" s="1">
        <f t="shared" si="25"/>
        <v>0</v>
      </c>
      <c r="CU54" s="1">
        <f t="shared" si="25"/>
        <v>0</v>
      </c>
      <c r="CV54" s="1">
        <f t="shared" si="25"/>
        <v>0</v>
      </c>
      <c r="CW54" s="1">
        <f t="shared" si="25"/>
        <v>0</v>
      </c>
      <c r="CX54" s="1">
        <f t="shared" si="25"/>
        <v>0</v>
      </c>
      <c r="CY54" s="1">
        <f t="shared" si="25"/>
        <v>0</v>
      </c>
      <c r="CZ54" s="1">
        <f t="shared" si="25"/>
        <v>0</v>
      </c>
      <c r="DA54" s="1">
        <f t="shared" si="25"/>
        <v>0</v>
      </c>
      <c r="DB54" s="1">
        <f t="shared" si="25"/>
        <v>0</v>
      </c>
      <c r="DC54" s="1">
        <f t="shared" si="25"/>
        <v>0</v>
      </c>
      <c r="DD54" s="1">
        <f t="shared" si="25"/>
        <v>0</v>
      </c>
      <c r="DE54" s="1">
        <f t="shared" si="25"/>
        <v>0</v>
      </c>
      <c r="DF54" s="1">
        <f t="shared" si="25"/>
        <v>0</v>
      </c>
      <c r="DG54" s="1">
        <f t="shared" si="25"/>
        <v>0</v>
      </c>
      <c r="DH54" s="1">
        <f t="shared" si="25"/>
        <v>0</v>
      </c>
      <c r="DI54" s="1">
        <f t="shared" si="25"/>
        <v>0</v>
      </c>
      <c r="DJ54" s="1">
        <f t="shared" si="25"/>
        <v>0</v>
      </c>
      <c r="DK54" s="1">
        <f t="shared" si="25"/>
        <v>0</v>
      </c>
      <c r="DL54" s="1">
        <f t="shared" si="25"/>
        <v>0</v>
      </c>
      <c r="DM54" s="1">
        <f t="shared" si="25"/>
        <v>0</v>
      </c>
      <c r="DN54" s="1">
        <f t="shared" si="25"/>
        <v>0</v>
      </c>
      <c r="DO54" s="1">
        <f t="shared" si="25"/>
        <v>0</v>
      </c>
      <c r="DP54" s="1">
        <f t="shared" si="25"/>
        <v>0</v>
      </c>
      <c r="DQ54" s="1">
        <f t="shared" si="25"/>
        <v>0</v>
      </c>
      <c r="DR54" s="1">
        <f t="shared" si="25"/>
        <v>0</v>
      </c>
      <c r="DS54" s="1">
        <f t="shared" si="25"/>
        <v>0</v>
      </c>
      <c r="DT54" s="1">
        <f t="shared" si="25"/>
        <v>0</v>
      </c>
      <c r="DU54" s="1">
        <f t="shared" si="25"/>
        <v>0</v>
      </c>
      <c r="DV54" s="1">
        <f t="shared" si="25"/>
        <v>0</v>
      </c>
      <c r="DW54" s="1">
        <f t="shared" si="25"/>
        <v>0</v>
      </c>
      <c r="DX54" s="1">
        <f t="shared" si="25"/>
        <v>0</v>
      </c>
      <c r="DY54" s="1">
        <f t="shared" si="25"/>
        <v>0</v>
      </c>
      <c r="DZ54" s="1">
        <f t="shared" si="25"/>
        <v>0</v>
      </c>
      <c r="EA54" s="1">
        <f t="shared" ref="EA54:FY54" si="26">SUM(EA32,EA13)</f>
        <v>0</v>
      </c>
      <c r="EB54" s="1">
        <f t="shared" si="26"/>
        <v>0</v>
      </c>
      <c r="EC54" s="1">
        <f t="shared" si="26"/>
        <v>0</v>
      </c>
      <c r="ED54" s="1">
        <f t="shared" si="26"/>
        <v>0</v>
      </c>
      <c r="EE54" s="1">
        <f t="shared" si="26"/>
        <v>0</v>
      </c>
      <c r="EF54" s="1">
        <f t="shared" si="26"/>
        <v>0</v>
      </c>
      <c r="EG54" s="1">
        <f t="shared" si="26"/>
        <v>0</v>
      </c>
      <c r="EH54" s="1">
        <f t="shared" si="26"/>
        <v>0</v>
      </c>
      <c r="EI54" s="1">
        <f t="shared" si="26"/>
        <v>0</v>
      </c>
      <c r="EJ54" s="1">
        <f t="shared" si="26"/>
        <v>0</v>
      </c>
      <c r="EK54" s="1">
        <f t="shared" si="26"/>
        <v>0</v>
      </c>
      <c r="EL54" s="1">
        <f t="shared" si="26"/>
        <v>0</v>
      </c>
      <c r="EM54" s="1">
        <f t="shared" si="26"/>
        <v>0</v>
      </c>
      <c r="EN54" s="1">
        <f t="shared" si="26"/>
        <v>0</v>
      </c>
      <c r="EO54" s="1">
        <f t="shared" si="26"/>
        <v>0</v>
      </c>
      <c r="EP54" s="1">
        <f t="shared" si="26"/>
        <v>0</v>
      </c>
      <c r="EQ54" s="1">
        <f t="shared" si="26"/>
        <v>0</v>
      </c>
      <c r="ER54" s="1">
        <f t="shared" si="26"/>
        <v>0</v>
      </c>
      <c r="ES54" s="1">
        <f t="shared" si="26"/>
        <v>0</v>
      </c>
      <c r="ET54" s="1">
        <f t="shared" si="26"/>
        <v>0</v>
      </c>
      <c r="EU54" s="1">
        <f t="shared" si="26"/>
        <v>0</v>
      </c>
      <c r="EV54" s="1">
        <f t="shared" si="26"/>
        <v>0</v>
      </c>
      <c r="EW54" s="1">
        <f t="shared" si="26"/>
        <v>0</v>
      </c>
      <c r="EX54" s="1">
        <f t="shared" si="26"/>
        <v>0</v>
      </c>
      <c r="EY54" s="1">
        <f t="shared" si="26"/>
        <v>0</v>
      </c>
      <c r="EZ54" s="1">
        <f t="shared" si="26"/>
        <v>0</v>
      </c>
      <c r="FA54" s="1">
        <f t="shared" si="26"/>
        <v>0</v>
      </c>
      <c r="FB54" s="1">
        <f t="shared" si="26"/>
        <v>0</v>
      </c>
      <c r="FC54" s="1">
        <f t="shared" si="26"/>
        <v>0</v>
      </c>
      <c r="FD54" s="1">
        <f t="shared" si="26"/>
        <v>1</v>
      </c>
      <c r="FE54" s="1">
        <f t="shared" si="26"/>
        <v>1</v>
      </c>
      <c r="FF54" s="1">
        <f t="shared" si="26"/>
        <v>0</v>
      </c>
      <c r="FG54" s="1">
        <f t="shared" si="26"/>
        <v>0</v>
      </c>
      <c r="FH54" s="1">
        <f t="shared" si="26"/>
        <v>0</v>
      </c>
      <c r="FI54" s="1">
        <f t="shared" si="26"/>
        <v>0</v>
      </c>
      <c r="FJ54" s="1">
        <f t="shared" si="26"/>
        <v>0</v>
      </c>
      <c r="FK54" s="1">
        <f t="shared" si="26"/>
        <v>8</v>
      </c>
      <c r="FL54" s="1">
        <f t="shared" si="26"/>
        <v>4</v>
      </c>
      <c r="FM54" s="1">
        <f t="shared" si="26"/>
        <v>0</v>
      </c>
      <c r="FN54" s="1">
        <f t="shared" si="26"/>
        <v>1</v>
      </c>
      <c r="FO54" s="1">
        <f t="shared" si="26"/>
        <v>0</v>
      </c>
      <c r="FP54" s="1">
        <f t="shared" si="26"/>
        <v>0</v>
      </c>
      <c r="FQ54" s="1">
        <f t="shared" si="26"/>
        <v>1</v>
      </c>
      <c r="FR54" s="1">
        <f t="shared" si="26"/>
        <v>0</v>
      </c>
      <c r="FS54" s="1">
        <f t="shared" si="26"/>
        <v>0</v>
      </c>
      <c r="FT54" s="1">
        <f t="shared" si="26"/>
        <v>0</v>
      </c>
      <c r="FU54" s="1">
        <f t="shared" si="26"/>
        <v>2</v>
      </c>
      <c r="FV54" s="1">
        <f t="shared" si="26"/>
        <v>1</v>
      </c>
      <c r="FW54" s="1">
        <f t="shared" si="26"/>
        <v>0</v>
      </c>
      <c r="FX54" s="1">
        <f t="shared" si="26"/>
        <v>0</v>
      </c>
      <c r="FY54" s="1">
        <f t="shared" si="26"/>
        <v>0</v>
      </c>
    </row>
    <row r="55" spans="1:181" s="2" customFormat="1" ht="18.5">
      <c r="A55" s="1" t="s">
        <v>255</v>
      </c>
      <c r="B55" s="1">
        <f>SUM(B12,B33)</f>
        <v>13</v>
      </c>
      <c r="C55" s="1">
        <f t="shared" ref="C55:BN55" si="27">SUM(C12,C33)</f>
        <v>18</v>
      </c>
      <c r="D55" s="1">
        <f t="shared" si="27"/>
        <v>12</v>
      </c>
      <c r="E55" s="1">
        <f t="shared" si="27"/>
        <v>7</v>
      </c>
      <c r="F55" s="1">
        <f t="shared" si="27"/>
        <v>8</v>
      </c>
      <c r="G55" s="1">
        <f t="shared" si="27"/>
        <v>10</v>
      </c>
      <c r="H55" s="1">
        <f t="shared" si="27"/>
        <v>11</v>
      </c>
      <c r="I55" s="1">
        <f t="shared" si="27"/>
        <v>8</v>
      </c>
      <c r="J55" s="1">
        <f t="shared" si="27"/>
        <v>16</v>
      </c>
      <c r="K55" s="1">
        <f t="shared" si="27"/>
        <v>7</v>
      </c>
      <c r="L55" s="1">
        <f t="shared" si="27"/>
        <v>13</v>
      </c>
      <c r="M55" s="1">
        <f t="shared" si="27"/>
        <v>12</v>
      </c>
      <c r="N55" s="1">
        <f t="shared" si="27"/>
        <v>12</v>
      </c>
      <c r="O55" s="1">
        <f t="shared" si="27"/>
        <v>20</v>
      </c>
      <c r="P55" s="1">
        <f t="shared" si="27"/>
        <v>14</v>
      </c>
      <c r="Q55" s="1">
        <f t="shared" si="27"/>
        <v>5</v>
      </c>
      <c r="R55" s="1">
        <f t="shared" si="27"/>
        <v>4</v>
      </c>
      <c r="S55" s="1">
        <f t="shared" si="27"/>
        <v>4</v>
      </c>
      <c r="T55" s="1">
        <f t="shared" si="27"/>
        <v>9</v>
      </c>
      <c r="U55" s="1">
        <f t="shared" si="27"/>
        <v>2</v>
      </c>
      <c r="V55" s="1">
        <f t="shared" si="27"/>
        <v>6</v>
      </c>
      <c r="W55" s="1">
        <f t="shared" si="27"/>
        <v>4</v>
      </c>
      <c r="X55" s="1">
        <f t="shared" si="27"/>
        <v>4</v>
      </c>
      <c r="Y55" s="1">
        <f t="shared" si="27"/>
        <v>7</v>
      </c>
      <c r="Z55" s="1">
        <f t="shared" si="27"/>
        <v>5</v>
      </c>
      <c r="AA55" s="1">
        <f t="shared" si="27"/>
        <v>6</v>
      </c>
      <c r="AB55" s="1">
        <f t="shared" si="27"/>
        <v>10</v>
      </c>
      <c r="AC55" s="1">
        <f t="shared" si="27"/>
        <v>5</v>
      </c>
      <c r="AD55" s="1">
        <f t="shared" si="27"/>
        <v>6</v>
      </c>
      <c r="AE55" s="1">
        <f t="shared" si="27"/>
        <v>10</v>
      </c>
      <c r="AF55" s="1">
        <f t="shared" si="27"/>
        <v>18</v>
      </c>
      <c r="AG55" s="1">
        <f t="shared" si="27"/>
        <v>18</v>
      </c>
      <c r="AH55" s="1">
        <f t="shared" si="27"/>
        <v>15</v>
      </c>
      <c r="AI55" s="1">
        <f t="shared" si="27"/>
        <v>8</v>
      </c>
      <c r="AJ55" s="1">
        <f t="shared" si="27"/>
        <v>13</v>
      </c>
      <c r="AK55" s="1">
        <f t="shared" si="27"/>
        <v>14</v>
      </c>
      <c r="AL55" s="1">
        <f t="shared" si="27"/>
        <v>9</v>
      </c>
      <c r="AM55" s="1">
        <f t="shared" si="27"/>
        <v>14</v>
      </c>
      <c r="AN55" s="1">
        <f t="shared" si="27"/>
        <v>11</v>
      </c>
      <c r="AO55" s="1">
        <f t="shared" si="27"/>
        <v>10</v>
      </c>
      <c r="AP55" s="1">
        <f t="shared" si="27"/>
        <v>4</v>
      </c>
      <c r="AQ55" s="1">
        <f t="shared" si="27"/>
        <v>8</v>
      </c>
      <c r="AR55" s="1">
        <f t="shared" si="27"/>
        <v>5</v>
      </c>
      <c r="AS55" s="1">
        <f t="shared" si="27"/>
        <v>15</v>
      </c>
      <c r="AT55" s="1">
        <f>SUM(AT12,AT33)</f>
        <v>6</v>
      </c>
      <c r="AU55" s="1">
        <f t="shared" si="27"/>
        <v>6</v>
      </c>
      <c r="AV55" s="1">
        <f t="shared" si="27"/>
        <v>8</v>
      </c>
      <c r="AW55" s="1">
        <f t="shared" si="27"/>
        <v>6</v>
      </c>
      <c r="AX55" s="1">
        <f t="shared" si="27"/>
        <v>4</v>
      </c>
      <c r="AY55" s="1">
        <f t="shared" si="27"/>
        <v>5</v>
      </c>
      <c r="AZ55" s="1">
        <f t="shared" si="27"/>
        <v>6</v>
      </c>
      <c r="BA55" s="1">
        <f t="shared" si="27"/>
        <v>7</v>
      </c>
      <c r="BB55" s="1">
        <f t="shared" si="27"/>
        <v>3</v>
      </c>
      <c r="BC55" s="1">
        <f t="shared" si="27"/>
        <v>3</v>
      </c>
      <c r="BD55" s="1">
        <f t="shared" si="27"/>
        <v>5</v>
      </c>
      <c r="BE55" s="1">
        <f t="shared" si="27"/>
        <v>10</v>
      </c>
      <c r="BF55" s="1">
        <f t="shared" si="27"/>
        <v>5</v>
      </c>
      <c r="BG55" s="1">
        <f t="shared" si="27"/>
        <v>8</v>
      </c>
      <c r="BH55" s="1">
        <f t="shared" si="27"/>
        <v>5</v>
      </c>
      <c r="BI55" s="1">
        <f t="shared" si="27"/>
        <v>6</v>
      </c>
      <c r="BJ55" s="1">
        <f t="shared" si="27"/>
        <v>0</v>
      </c>
      <c r="BK55" s="1">
        <f t="shared" si="27"/>
        <v>0</v>
      </c>
      <c r="BL55" s="1">
        <f t="shared" si="27"/>
        <v>0</v>
      </c>
      <c r="BM55" s="1">
        <f t="shared" si="27"/>
        <v>0</v>
      </c>
      <c r="BN55" s="1">
        <f t="shared" si="27"/>
        <v>0</v>
      </c>
      <c r="BO55" s="1">
        <f t="shared" ref="BO55:DZ55" si="28">SUM(BO12,BO33)</f>
        <v>0</v>
      </c>
      <c r="BP55" s="1">
        <f t="shared" si="28"/>
        <v>0</v>
      </c>
      <c r="BQ55" s="1">
        <f t="shared" si="28"/>
        <v>0</v>
      </c>
      <c r="BR55" s="1">
        <f t="shared" si="28"/>
        <v>0</v>
      </c>
      <c r="BS55" s="1">
        <f t="shared" si="28"/>
        <v>0</v>
      </c>
      <c r="BT55" s="1">
        <f t="shared" si="28"/>
        <v>0</v>
      </c>
      <c r="BU55" s="1">
        <f t="shared" si="28"/>
        <v>0</v>
      </c>
      <c r="BV55" s="1">
        <f t="shared" si="28"/>
        <v>0</v>
      </c>
      <c r="BW55" s="1">
        <f t="shared" si="28"/>
        <v>0</v>
      </c>
      <c r="BX55" s="1">
        <f t="shared" si="28"/>
        <v>0</v>
      </c>
      <c r="BY55" s="1">
        <f t="shared" si="28"/>
        <v>0</v>
      </c>
      <c r="BZ55" s="1">
        <f t="shared" si="28"/>
        <v>0</v>
      </c>
      <c r="CA55" s="1">
        <f t="shared" si="28"/>
        <v>0</v>
      </c>
      <c r="CB55" s="1">
        <f t="shared" si="28"/>
        <v>0</v>
      </c>
      <c r="CC55" s="1">
        <f t="shared" si="28"/>
        <v>0</v>
      </c>
      <c r="CD55" s="1">
        <f t="shared" si="28"/>
        <v>0</v>
      </c>
      <c r="CE55" s="1">
        <f t="shared" si="28"/>
        <v>0</v>
      </c>
      <c r="CF55" s="1">
        <f t="shared" si="28"/>
        <v>0</v>
      </c>
      <c r="CG55" s="1">
        <f t="shared" si="28"/>
        <v>0</v>
      </c>
      <c r="CH55" s="1">
        <f t="shared" si="28"/>
        <v>0</v>
      </c>
      <c r="CI55" s="1">
        <f t="shared" si="28"/>
        <v>0</v>
      </c>
      <c r="CJ55" s="1">
        <f t="shared" si="28"/>
        <v>0</v>
      </c>
      <c r="CK55" s="1">
        <f t="shared" si="28"/>
        <v>0</v>
      </c>
      <c r="CL55" s="1">
        <f t="shared" si="28"/>
        <v>0</v>
      </c>
      <c r="CM55" s="1">
        <f t="shared" si="28"/>
        <v>0</v>
      </c>
      <c r="CN55" s="1">
        <f t="shared" si="28"/>
        <v>5</v>
      </c>
      <c r="CO55" s="1">
        <f t="shared" si="28"/>
        <v>9</v>
      </c>
      <c r="CP55" s="1">
        <f t="shared" si="28"/>
        <v>11</v>
      </c>
      <c r="CQ55" s="1">
        <f t="shared" si="28"/>
        <v>6</v>
      </c>
      <c r="CR55" s="1">
        <f t="shared" si="28"/>
        <v>6</v>
      </c>
      <c r="CS55" s="1">
        <f t="shared" si="28"/>
        <v>8</v>
      </c>
      <c r="CT55" s="1">
        <f t="shared" si="28"/>
        <v>5</v>
      </c>
      <c r="CU55" s="1">
        <f t="shared" si="28"/>
        <v>4</v>
      </c>
      <c r="CV55" s="1">
        <f t="shared" si="28"/>
        <v>4</v>
      </c>
      <c r="CW55" s="1">
        <f t="shared" si="28"/>
        <v>3</v>
      </c>
      <c r="CX55" s="1">
        <f t="shared" si="28"/>
        <v>5</v>
      </c>
      <c r="CY55" s="1">
        <f t="shared" si="28"/>
        <v>0</v>
      </c>
      <c r="CZ55" s="1">
        <f t="shared" si="28"/>
        <v>3</v>
      </c>
      <c r="DA55" s="1">
        <f t="shared" si="28"/>
        <v>12</v>
      </c>
      <c r="DB55" s="1">
        <f t="shared" si="28"/>
        <v>5</v>
      </c>
      <c r="DC55" s="1">
        <f t="shared" si="28"/>
        <v>0</v>
      </c>
      <c r="DD55" s="1">
        <f t="shared" si="28"/>
        <v>0</v>
      </c>
      <c r="DE55" s="1">
        <f t="shared" si="28"/>
        <v>0</v>
      </c>
      <c r="DF55" s="1">
        <f t="shared" si="28"/>
        <v>1</v>
      </c>
      <c r="DG55" s="1">
        <f t="shared" si="28"/>
        <v>0</v>
      </c>
      <c r="DH55" s="1">
        <f t="shared" si="28"/>
        <v>3</v>
      </c>
      <c r="DI55" s="1">
        <f t="shared" si="28"/>
        <v>0</v>
      </c>
      <c r="DJ55" s="1">
        <f t="shared" si="28"/>
        <v>0</v>
      </c>
      <c r="DK55" s="1">
        <f t="shared" si="28"/>
        <v>1</v>
      </c>
      <c r="DL55" s="1">
        <f t="shared" si="28"/>
        <v>0</v>
      </c>
      <c r="DM55" s="1">
        <f t="shared" si="28"/>
        <v>0</v>
      </c>
      <c r="DN55" s="1">
        <f t="shared" si="28"/>
        <v>1</v>
      </c>
      <c r="DO55" s="1">
        <f t="shared" si="28"/>
        <v>3</v>
      </c>
      <c r="DP55" s="1">
        <f t="shared" si="28"/>
        <v>1</v>
      </c>
      <c r="DQ55" s="1">
        <f t="shared" si="28"/>
        <v>1</v>
      </c>
      <c r="DR55" s="1">
        <f t="shared" si="28"/>
        <v>0</v>
      </c>
      <c r="DS55" s="1">
        <f t="shared" si="28"/>
        <v>0</v>
      </c>
      <c r="DT55" s="1">
        <f t="shared" si="28"/>
        <v>0</v>
      </c>
      <c r="DU55" s="1">
        <f t="shared" si="28"/>
        <v>0</v>
      </c>
      <c r="DV55" s="1">
        <f t="shared" si="28"/>
        <v>0</v>
      </c>
      <c r="DW55" s="1">
        <f t="shared" si="28"/>
        <v>0</v>
      </c>
      <c r="DX55" s="1">
        <f t="shared" si="28"/>
        <v>0</v>
      </c>
      <c r="DY55" s="1">
        <f t="shared" si="28"/>
        <v>0</v>
      </c>
      <c r="DZ55" s="1">
        <f t="shared" si="28"/>
        <v>0</v>
      </c>
      <c r="EA55" s="1">
        <f t="shared" ref="EA55:FY55" si="29">SUM(EA12,EA33)</f>
        <v>0</v>
      </c>
      <c r="EB55" s="1">
        <f t="shared" si="29"/>
        <v>0</v>
      </c>
      <c r="EC55" s="1">
        <f t="shared" si="29"/>
        <v>0</v>
      </c>
      <c r="ED55" s="1">
        <f t="shared" si="29"/>
        <v>0</v>
      </c>
      <c r="EE55" s="1">
        <f t="shared" si="29"/>
        <v>0</v>
      </c>
      <c r="EF55" s="1">
        <f t="shared" si="29"/>
        <v>0</v>
      </c>
      <c r="EG55" s="1">
        <f t="shared" si="29"/>
        <v>0</v>
      </c>
      <c r="EH55" s="1">
        <f t="shared" si="29"/>
        <v>0</v>
      </c>
      <c r="EI55" s="1">
        <f t="shared" si="29"/>
        <v>0</v>
      </c>
      <c r="EJ55" s="1">
        <f t="shared" si="29"/>
        <v>0</v>
      </c>
      <c r="EK55" s="1">
        <f t="shared" si="29"/>
        <v>0</v>
      </c>
      <c r="EL55" s="1">
        <f t="shared" si="29"/>
        <v>0</v>
      </c>
      <c r="EM55" s="1">
        <f t="shared" si="29"/>
        <v>0</v>
      </c>
      <c r="EN55" s="1">
        <f t="shared" si="29"/>
        <v>0</v>
      </c>
      <c r="EO55" s="1">
        <f t="shared" si="29"/>
        <v>0</v>
      </c>
      <c r="EP55" s="1">
        <f t="shared" si="29"/>
        <v>0</v>
      </c>
      <c r="EQ55" s="1">
        <f t="shared" si="29"/>
        <v>0</v>
      </c>
      <c r="ER55" s="1">
        <f t="shared" si="29"/>
        <v>0</v>
      </c>
      <c r="ES55" s="1">
        <f t="shared" si="29"/>
        <v>0</v>
      </c>
      <c r="ET55" s="1">
        <f t="shared" si="29"/>
        <v>0</v>
      </c>
      <c r="EU55" s="1">
        <f t="shared" si="29"/>
        <v>0</v>
      </c>
      <c r="EV55" s="1">
        <f t="shared" si="29"/>
        <v>0</v>
      </c>
      <c r="EW55" s="1">
        <f t="shared" si="29"/>
        <v>0</v>
      </c>
      <c r="EX55" s="1">
        <f t="shared" si="29"/>
        <v>0</v>
      </c>
      <c r="EY55" s="1">
        <f t="shared" si="29"/>
        <v>0</v>
      </c>
      <c r="EZ55" s="1">
        <f t="shared" si="29"/>
        <v>0</v>
      </c>
      <c r="FA55" s="1">
        <f t="shared" si="29"/>
        <v>0</v>
      </c>
      <c r="FB55" s="1">
        <f t="shared" si="29"/>
        <v>0</v>
      </c>
      <c r="FC55" s="1">
        <f t="shared" si="29"/>
        <v>0</v>
      </c>
      <c r="FD55" s="1">
        <f t="shared" si="29"/>
        <v>0</v>
      </c>
      <c r="FE55" s="1">
        <f t="shared" si="29"/>
        <v>0</v>
      </c>
      <c r="FF55" s="1">
        <f t="shared" si="29"/>
        <v>0</v>
      </c>
      <c r="FG55" s="1">
        <f t="shared" si="29"/>
        <v>0</v>
      </c>
      <c r="FH55" s="1">
        <f t="shared" si="29"/>
        <v>0</v>
      </c>
      <c r="FI55" s="1">
        <f t="shared" si="29"/>
        <v>0</v>
      </c>
      <c r="FJ55" s="1">
        <f t="shared" si="29"/>
        <v>0</v>
      </c>
      <c r="FK55" s="1">
        <f t="shared" si="29"/>
        <v>0</v>
      </c>
      <c r="FL55" s="1">
        <f t="shared" si="29"/>
        <v>0</v>
      </c>
      <c r="FM55" s="1">
        <f t="shared" si="29"/>
        <v>0</v>
      </c>
      <c r="FN55" s="1">
        <f t="shared" si="29"/>
        <v>0</v>
      </c>
      <c r="FO55" s="1">
        <f t="shared" si="29"/>
        <v>0</v>
      </c>
      <c r="FP55" s="1">
        <f t="shared" si="29"/>
        <v>0</v>
      </c>
      <c r="FQ55" s="1">
        <f t="shared" si="29"/>
        <v>0</v>
      </c>
      <c r="FR55" s="1">
        <f t="shared" si="29"/>
        <v>0</v>
      </c>
      <c r="FS55" s="1">
        <f t="shared" si="29"/>
        <v>0</v>
      </c>
      <c r="FT55" s="1">
        <f t="shared" si="29"/>
        <v>0</v>
      </c>
      <c r="FU55" s="1">
        <f t="shared" si="29"/>
        <v>0</v>
      </c>
      <c r="FV55" s="1">
        <f t="shared" si="29"/>
        <v>0</v>
      </c>
      <c r="FW55" s="1">
        <f t="shared" si="29"/>
        <v>0</v>
      </c>
      <c r="FX55" s="1">
        <f t="shared" si="29"/>
        <v>0</v>
      </c>
      <c r="FY55" s="1">
        <f t="shared" si="29"/>
        <v>0</v>
      </c>
    </row>
    <row r="56" spans="1:181" s="2" customFormat="1" ht="18.5">
      <c r="A56" s="1" t="s">
        <v>256</v>
      </c>
      <c r="B56" s="1">
        <f>SUM(B27:B31)</f>
        <v>0</v>
      </c>
      <c r="C56" s="1">
        <f t="shared" ref="C56:BN56" si="30">SUM(C27:C31)</f>
        <v>0</v>
      </c>
      <c r="D56" s="1">
        <f t="shared" si="30"/>
        <v>0</v>
      </c>
      <c r="E56" s="1">
        <f t="shared" si="30"/>
        <v>0</v>
      </c>
      <c r="F56" s="1">
        <f t="shared" si="30"/>
        <v>0</v>
      </c>
      <c r="G56" s="1">
        <f t="shared" si="30"/>
        <v>0</v>
      </c>
      <c r="H56" s="1">
        <f t="shared" si="30"/>
        <v>0</v>
      </c>
      <c r="I56" s="1">
        <f t="shared" si="30"/>
        <v>0</v>
      </c>
      <c r="J56" s="1">
        <f t="shared" si="30"/>
        <v>0</v>
      </c>
      <c r="K56" s="1">
        <f t="shared" si="30"/>
        <v>0</v>
      </c>
      <c r="L56" s="1">
        <f t="shared" si="30"/>
        <v>0</v>
      </c>
      <c r="M56" s="1">
        <f t="shared" si="30"/>
        <v>0</v>
      </c>
      <c r="N56" s="1">
        <f t="shared" si="30"/>
        <v>0</v>
      </c>
      <c r="O56" s="1">
        <f t="shared" si="30"/>
        <v>0</v>
      </c>
      <c r="P56" s="1">
        <f t="shared" si="30"/>
        <v>0</v>
      </c>
      <c r="Q56" s="1">
        <f t="shared" si="30"/>
        <v>0</v>
      </c>
      <c r="R56" s="1">
        <f t="shared" si="30"/>
        <v>0</v>
      </c>
      <c r="S56" s="1">
        <f t="shared" si="30"/>
        <v>0</v>
      </c>
      <c r="T56" s="1">
        <f t="shared" si="30"/>
        <v>0</v>
      </c>
      <c r="U56" s="1">
        <f t="shared" si="30"/>
        <v>0</v>
      </c>
      <c r="V56" s="1">
        <f t="shared" si="30"/>
        <v>0</v>
      </c>
      <c r="W56" s="1">
        <f t="shared" si="30"/>
        <v>0</v>
      </c>
      <c r="X56" s="1">
        <f t="shared" si="30"/>
        <v>0</v>
      </c>
      <c r="Y56" s="1">
        <f t="shared" si="30"/>
        <v>0</v>
      </c>
      <c r="Z56" s="1">
        <f t="shared" si="30"/>
        <v>0</v>
      </c>
      <c r="AA56" s="1">
        <f t="shared" si="30"/>
        <v>0</v>
      </c>
      <c r="AB56" s="1">
        <f t="shared" si="30"/>
        <v>0</v>
      </c>
      <c r="AC56" s="1">
        <f t="shared" si="30"/>
        <v>0</v>
      </c>
      <c r="AD56" s="1">
        <f t="shared" si="30"/>
        <v>0</v>
      </c>
      <c r="AE56" s="1">
        <f t="shared" si="30"/>
        <v>0</v>
      </c>
      <c r="AF56" s="1">
        <f t="shared" ref="AF56:AQ56" si="31">SUM(AF27:AF30)</f>
        <v>16</v>
      </c>
      <c r="AG56" s="1">
        <f t="shared" si="31"/>
        <v>3</v>
      </c>
      <c r="AH56" s="1">
        <f t="shared" si="31"/>
        <v>6</v>
      </c>
      <c r="AI56" s="1">
        <f t="shared" si="31"/>
        <v>10</v>
      </c>
      <c r="AJ56" s="1">
        <f t="shared" si="31"/>
        <v>53</v>
      </c>
      <c r="AK56" s="1">
        <f t="shared" si="31"/>
        <v>4</v>
      </c>
      <c r="AL56" s="1">
        <f t="shared" si="31"/>
        <v>8</v>
      </c>
      <c r="AM56" s="1">
        <f t="shared" si="31"/>
        <v>20</v>
      </c>
      <c r="AN56" s="1">
        <f t="shared" si="31"/>
        <v>0</v>
      </c>
      <c r="AO56" s="1">
        <f t="shared" si="31"/>
        <v>0</v>
      </c>
      <c r="AP56" s="1">
        <f t="shared" si="31"/>
        <v>24</v>
      </c>
      <c r="AQ56" s="1">
        <f t="shared" si="31"/>
        <v>31</v>
      </c>
      <c r="AR56" s="1">
        <f t="shared" si="30"/>
        <v>4</v>
      </c>
      <c r="AS56" s="1">
        <f t="shared" si="30"/>
        <v>0</v>
      </c>
      <c r="AT56" s="1">
        <f t="shared" si="30"/>
        <v>10</v>
      </c>
      <c r="AU56" s="1">
        <f t="shared" si="30"/>
        <v>0</v>
      </c>
      <c r="AV56" s="1">
        <f t="shared" si="30"/>
        <v>0</v>
      </c>
      <c r="AW56" s="1">
        <f t="shared" si="30"/>
        <v>0</v>
      </c>
      <c r="AX56" s="1">
        <f t="shared" si="30"/>
        <v>0</v>
      </c>
      <c r="AY56" s="1">
        <f t="shared" si="30"/>
        <v>0</v>
      </c>
      <c r="AZ56" s="1">
        <f t="shared" si="30"/>
        <v>10</v>
      </c>
      <c r="BA56" s="1">
        <f t="shared" si="30"/>
        <v>0</v>
      </c>
      <c r="BB56" s="1">
        <f t="shared" si="30"/>
        <v>0</v>
      </c>
      <c r="BC56" s="1">
        <f t="shared" si="30"/>
        <v>10</v>
      </c>
      <c r="BD56" s="1">
        <f t="shared" si="30"/>
        <v>0</v>
      </c>
      <c r="BE56" s="1">
        <f t="shared" si="30"/>
        <v>0</v>
      </c>
      <c r="BF56" s="1">
        <f t="shared" si="30"/>
        <v>0</v>
      </c>
      <c r="BG56" s="1">
        <f t="shared" si="30"/>
        <v>40</v>
      </c>
      <c r="BH56" s="1">
        <f t="shared" si="30"/>
        <v>0</v>
      </c>
      <c r="BI56" s="1">
        <f t="shared" si="30"/>
        <v>0</v>
      </c>
      <c r="BJ56" s="1">
        <f t="shared" si="30"/>
        <v>0</v>
      </c>
      <c r="BK56" s="1">
        <f t="shared" si="30"/>
        <v>6</v>
      </c>
      <c r="BL56" s="1">
        <f t="shared" si="30"/>
        <v>6</v>
      </c>
      <c r="BM56" s="1">
        <f t="shared" si="30"/>
        <v>0</v>
      </c>
      <c r="BN56" s="1">
        <f t="shared" si="30"/>
        <v>0</v>
      </c>
      <c r="BO56" s="1">
        <f t="shared" ref="BO56:DZ56" si="32">SUM(BO27:BO31)</f>
        <v>0</v>
      </c>
      <c r="BP56" s="1">
        <f t="shared" si="32"/>
        <v>0</v>
      </c>
      <c r="BQ56" s="1">
        <f t="shared" si="32"/>
        <v>0</v>
      </c>
      <c r="BR56" s="1">
        <f t="shared" si="32"/>
        <v>0</v>
      </c>
      <c r="BS56" s="1">
        <f t="shared" si="32"/>
        <v>0</v>
      </c>
      <c r="BT56" s="1">
        <f t="shared" si="32"/>
        <v>0</v>
      </c>
      <c r="BU56" s="1">
        <f t="shared" si="32"/>
        <v>0</v>
      </c>
      <c r="BV56" s="1">
        <f t="shared" si="32"/>
        <v>9</v>
      </c>
      <c r="BW56" s="1">
        <f t="shared" si="32"/>
        <v>0</v>
      </c>
      <c r="BX56" s="1">
        <f t="shared" si="32"/>
        <v>0</v>
      </c>
      <c r="BY56" s="1">
        <f t="shared" si="32"/>
        <v>0</v>
      </c>
      <c r="BZ56" s="1">
        <f t="shared" si="32"/>
        <v>0</v>
      </c>
      <c r="CA56" s="1">
        <f t="shared" si="32"/>
        <v>0</v>
      </c>
      <c r="CB56" s="1">
        <f t="shared" si="32"/>
        <v>0</v>
      </c>
      <c r="CC56" s="1">
        <f t="shared" si="32"/>
        <v>0</v>
      </c>
      <c r="CD56" s="1">
        <f t="shared" si="32"/>
        <v>0</v>
      </c>
      <c r="CE56" s="1">
        <f t="shared" si="32"/>
        <v>0</v>
      </c>
      <c r="CF56" s="1">
        <f t="shared" si="32"/>
        <v>0</v>
      </c>
      <c r="CG56" s="1">
        <f t="shared" si="32"/>
        <v>0</v>
      </c>
      <c r="CH56" s="1">
        <f t="shared" si="32"/>
        <v>0</v>
      </c>
      <c r="CI56" s="1">
        <f t="shared" si="32"/>
        <v>0</v>
      </c>
      <c r="CJ56" s="1">
        <f t="shared" si="32"/>
        <v>0</v>
      </c>
      <c r="CK56" s="1">
        <f t="shared" si="32"/>
        <v>0</v>
      </c>
      <c r="CL56" s="1">
        <f t="shared" si="32"/>
        <v>0</v>
      </c>
      <c r="CM56" s="1">
        <f t="shared" si="32"/>
        <v>0</v>
      </c>
      <c r="CN56" s="1">
        <f t="shared" si="32"/>
        <v>0</v>
      </c>
      <c r="CO56" s="1">
        <f t="shared" si="32"/>
        <v>0</v>
      </c>
      <c r="CP56" s="1">
        <f t="shared" si="32"/>
        <v>0</v>
      </c>
      <c r="CQ56" s="1">
        <f t="shared" si="32"/>
        <v>0</v>
      </c>
      <c r="CR56" s="1">
        <f t="shared" si="32"/>
        <v>0</v>
      </c>
      <c r="CS56" s="1">
        <f t="shared" si="32"/>
        <v>0</v>
      </c>
      <c r="CT56" s="1">
        <f t="shared" si="32"/>
        <v>0</v>
      </c>
      <c r="CU56" s="1">
        <f t="shared" si="32"/>
        <v>0</v>
      </c>
      <c r="CV56" s="1">
        <f t="shared" si="32"/>
        <v>0</v>
      </c>
      <c r="CW56" s="1">
        <f t="shared" si="32"/>
        <v>0</v>
      </c>
      <c r="CX56" s="1">
        <f t="shared" si="32"/>
        <v>0</v>
      </c>
      <c r="CY56" s="1">
        <f t="shared" si="32"/>
        <v>0</v>
      </c>
      <c r="CZ56" s="1">
        <f t="shared" si="32"/>
        <v>0</v>
      </c>
      <c r="DA56" s="1">
        <f t="shared" si="32"/>
        <v>0</v>
      </c>
      <c r="DB56" s="1">
        <f t="shared" si="32"/>
        <v>0</v>
      </c>
      <c r="DC56" s="1">
        <f t="shared" si="32"/>
        <v>0</v>
      </c>
      <c r="DD56" s="1">
        <f t="shared" si="32"/>
        <v>0</v>
      </c>
      <c r="DE56" s="1">
        <f t="shared" si="32"/>
        <v>0</v>
      </c>
      <c r="DF56" s="1">
        <f t="shared" si="32"/>
        <v>0</v>
      </c>
      <c r="DG56" s="1">
        <f t="shared" si="32"/>
        <v>0</v>
      </c>
      <c r="DH56" s="1">
        <f t="shared" si="32"/>
        <v>0</v>
      </c>
      <c r="DI56" s="1">
        <f t="shared" si="32"/>
        <v>0</v>
      </c>
      <c r="DJ56" s="1">
        <f t="shared" si="32"/>
        <v>0</v>
      </c>
      <c r="DK56" s="1">
        <f t="shared" si="32"/>
        <v>0</v>
      </c>
      <c r="DL56" s="1">
        <f t="shared" si="32"/>
        <v>0</v>
      </c>
      <c r="DM56" s="1">
        <f t="shared" si="32"/>
        <v>0</v>
      </c>
      <c r="DN56" s="1">
        <f t="shared" si="32"/>
        <v>0</v>
      </c>
      <c r="DO56" s="1">
        <f t="shared" si="32"/>
        <v>0</v>
      </c>
      <c r="DP56" s="1">
        <f t="shared" si="32"/>
        <v>0</v>
      </c>
      <c r="DQ56" s="1">
        <f t="shared" si="32"/>
        <v>0</v>
      </c>
      <c r="DR56" s="1">
        <f t="shared" si="32"/>
        <v>0</v>
      </c>
      <c r="DS56" s="1">
        <f t="shared" si="32"/>
        <v>0</v>
      </c>
      <c r="DT56" s="1">
        <f t="shared" si="32"/>
        <v>0</v>
      </c>
      <c r="DU56" s="1">
        <f t="shared" si="32"/>
        <v>0</v>
      </c>
      <c r="DV56" s="1">
        <f t="shared" si="32"/>
        <v>0</v>
      </c>
      <c r="DW56" s="1">
        <f t="shared" si="32"/>
        <v>0</v>
      </c>
      <c r="DX56" s="1">
        <f t="shared" si="32"/>
        <v>0</v>
      </c>
      <c r="DY56" s="1">
        <f t="shared" si="32"/>
        <v>0</v>
      </c>
      <c r="DZ56" s="1">
        <f t="shared" si="32"/>
        <v>0</v>
      </c>
      <c r="EA56" s="1">
        <f t="shared" ref="EA56:FY56" si="33">SUM(EA27:EA31)</f>
        <v>0</v>
      </c>
      <c r="EB56" s="1">
        <f t="shared" si="33"/>
        <v>0</v>
      </c>
      <c r="EC56" s="1">
        <f t="shared" si="33"/>
        <v>0</v>
      </c>
      <c r="ED56" s="1">
        <f t="shared" si="33"/>
        <v>0</v>
      </c>
      <c r="EE56" s="1">
        <f t="shared" si="33"/>
        <v>0</v>
      </c>
      <c r="EF56" s="1">
        <f t="shared" si="33"/>
        <v>0</v>
      </c>
      <c r="EG56" s="1">
        <f t="shared" si="33"/>
        <v>0</v>
      </c>
      <c r="EH56" s="1">
        <f t="shared" si="33"/>
        <v>0</v>
      </c>
      <c r="EI56" s="1">
        <f t="shared" si="33"/>
        <v>0</v>
      </c>
      <c r="EJ56" s="1">
        <f t="shared" si="33"/>
        <v>0</v>
      </c>
      <c r="EK56" s="1">
        <f t="shared" si="33"/>
        <v>0</v>
      </c>
      <c r="EL56" s="1">
        <f t="shared" si="33"/>
        <v>0</v>
      </c>
      <c r="EM56" s="1">
        <f t="shared" si="33"/>
        <v>0</v>
      </c>
      <c r="EN56" s="1">
        <f t="shared" si="33"/>
        <v>0</v>
      </c>
      <c r="EO56" s="1">
        <f t="shared" si="33"/>
        <v>0</v>
      </c>
      <c r="EP56" s="1">
        <f t="shared" si="33"/>
        <v>0</v>
      </c>
      <c r="EQ56" s="1">
        <f t="shared" si="33"/>
        <v>0</v>
      </c>
      <c r="ER56" s="1">
        <f t="shared" si="33"/>
        <v>0</v>
      </c>
      <c r="ES56" s="1">
        <f t="shared" si="33"/>
        <v>0</v>
      </c>
      <c r="ET56" s="1">
        <f t="shared" si="33"/>
        <v>0</v>
      </c>
      <c r="EU56" s="1">
        <f t="shared" si="33"/>
        <v>0</v>
      </c>
      <c r="EV56" s="1">
        <f t="shared" si="33"/>
        <v>9</v>
      </c>
      <c r="EW56" s="1">
        <f t="shared" si="33"/>
        <v>0</v>
      </c>
      <c r="EX56" s="1">
        <f t="shared" si="33"/>
        <v>7</v>
      </c>
      <c r="EY56" s="1">
        <f t="shared" si="33"/>
        <v>6</v>
      </c>
      <c r="EZ56" s="1">
        <f t="shared" si="33"/>
        <v>0</v>
      </c>
      <c r="FA56" s="1">
        <f t="shared" si="33"/>
        <v>0</v>
      </c>
      <c r="FB56" s="1">
        <f t="shared" si="33"/>
        <v>0</v>
      </c>
      <c r="FC56" s="1">
        <f t="shared" si="33"/>
        <v>12</v>
      </c>
      <c r="FD56" s="1">
        <f t="shared" si="33"/>
        <v>0</v>
      </c>
      <c r="FE56" s="1">
        <f t="shared" si="33"/>
        <v>0</v>
      </c>
      <c r="FF56" s="1">
        <f t="shared" si="33"/>
        <v>8</v>
      </c>
      <c r="FG56" s="1">
        <f t="shared" si="33"/>
        <v>6</v>
      </c>
      <c r="FH56" s="1">
        <f t="shared" si="33"/>
        <v>0</v>
      </c>
      <c r="FI56" s="1">
        <f t="shared" si="33"/>
        <v>12</v>
      </c>
      <c r="FJ56" s="1">
        <f t="shared" si="33"/>
        <v>0</v>
      </c>
      <c r="FK56" s="1">
        <f t="shared" si="33"/>
        <v>0</v>
      </c>
      <c r="FL56" s="1">
        <f t="shared" si="33"/>
        <v>0</v>
      </c>
      <c r="FM56" s="1">
        <f t="shared" si="33"/>
        <v>0</v>
      </c>
      <c r="FN56" s="1">
        <f t="shared" si="33"/>
        <v>0</v>
      </c>
      <c r="FO56" s="1">
        <f t="shared" si="33"/>
        <v>0</v>
      </c>
      <c r="FP56" s="1">
        <f t="shared" si="33"/>
        <v>0</v>
      </c>
      <c r="FQ56" s="1">
        <f t="shared" si="33"/>
        <v>0</v>
      </c>
      <c r="FR56" s="1">
        <f t="shared" si="33"/>
        <v>0</v>
      </c>
      <c r="FS56" s="1">
        <f t="shared" si="33"/>
        <v>0</v>
      </c>
      <c r="FT56" s="1">
        <f t="shared" si="33"/>
        <v>0</v>
      </c>
      <c r="FU56" s="1">
        <f t="shared" si="33"/>
        <v>0</v>
      </c>
      <c r="FV56" s="1">
        <f t="shared" si="33"/>
        <v>0</v>
      </c>
      <c r="FW56" s="1">
        <f t="shared" si="33"/>
        <v>0</v>
      </c>
      <c r="FX56" s="1">
        <f t="shared" si="33"/>
        <v>0</v>
      </c>
      <c r="FY56" s="1">
        <f t="shared" si="33"/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F8B24-CDAB-4114-9AE4-C873809312B4}">
  <dimension ref="A1:HB55"/>
  <sheetViews>
    <sheetView topLeftCell="A19" zoomScale="60" zoomScaleNormal="60" workbookViewId="0">
      <pane xSplit="1" topLeftCell="B1" activePane="topRight" state="frozen"/>
      <selection pane="topRight" activeCell="N60" sqref="N60"/>
    </sheetView>
  </sheetViews>
  <sheetFormatPr baseColWidth="10" defaultRowHeight="14.5"/>
  <cols>
    <col min="1" max="1" width="32.08984375" customWidth="1"/>
    <col min="185" max="185" width="15.1796875" customWidth="1"/>
    <col min="186" max="186" width="20.453125" customWidth="1"/>
  </cols>
  <sheetData>
    <row r="1" spans="1:210" ht="18.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3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 t="s">
        <v>1</v>
      </c>
      <c r="AD1" s="2" t="s">
        <v>1</v>
      </c>
      <c r="AE1" s="2" t="s">
        <v>1</v>
      </c>
      <c r="AF1" s="3" t="s">
        <v>2</v>
      </c>
      <c r="AG1" s="2" t="s">
        <v>2</v>
      </c>
      <c r="AH1" s="2" t="s">
        <v>2</v>
      </c>
      <c r="AI1" s="2" t="s">
        <v>2</v>
      </c>
      <c r="AJ1" s="2" t="s">
        <v>2</v>
      </c>
      <c r="AK1" s="2" t="s">
        <v>2</v>
      </c>
      <c r="AL1" s="2" t="s">
        <v>2</v>
      </c>
      <c r="AM1" s="2" t="s">
        <v>2</v>
      </c>
      <c r="AN1" s="2" t="s">
        <v>2</v>
      </c>
      <c r="AO1" s="2" t="s">
        <v>2</v>
      </c>
      <c r="AP1" s="2" t="s">
        <v>2</v>
      </c>
      <c r="AQ1" s="2" t="s">
        <v>2</v>
      </c>
      <c r="AR1" s="2" t="s">
        <v>2</v>
      </c>
      <c r="AS1" s="2" t="s">
        <v>2</v>
      </c>
      <c r="AT1" s="2" t="s">
        <v>2</v>
      </c>
      <c r="AU1" s="3" t="s">
        <v>2</v>
      </c>
      <c r="AV1" s="2" t="s">
        <v>2</v>
      </c>
      <c r="AW1" s="2" t="s">
        <v>2</v>
      </c>
      <c r="AX1" s="2" t="s">
        <v>2</v>
      </c>
      <c r="AY1" s="2" t="s">
        <v>2</v>
      </c>
      <c r="AZ1" s="2" t="s">
        <v>2</v>
      </c>
      <c r="BA1" s="2" t="s">
        <v>2</v>
      </c>
      <c r="BB1" s="2" t="s">
        <v>2</v>
      </c>
      <c r="BC1" s="2" t="s">
        <v>2</v>
      </c>
      <c r="BD1" s="2" t="s">
        <v>2</v>
      </c>
      <c r="BE1" s="2" t="s">
        <v>2</v>
      </c>
      <c r="BF1" s="2" t="s">
        <v>2</v>
      </c>
      <c r="BG1" s="2" t="s">
        <v>2</v>
      </c>
      <c r="BH1" s="2" t="s">
        <v>2</v>
      </c>
      <c r="BI1" s="2" t="s">
        <v>2</v>
      </c>
      <c r="BJ1" s="3" t="s">
        <v>1</v>
      </c>
      <c r="BK1" s="2" t="s">
        <v>1</v>
      </c>
      <c r="BL1" s="2" t="s">
        <v>1</v>
      </c>
      <c r="BM1" s="2" t="s">
        <v>1</v>
      </c>
      <c r="BN1" s="2" t="s">
        <v>1</v>
      </c>
      <c r="BO1" s="2" t="s">
        <v>1</v>
      </c>
      <c r="BP1" s="2" t="s">
        <v>1</v>
      </c>
      <c r="BQ1" s="2" t="s">
        <v>1</v>
      </c>
      <c r="BR1" s="2" t="s">
        <v>1</v>
      </c>
      <c r="BS1" s="2" t="s">
        <v>1</v>
      </c>
      <c r="BT1" s="2" t="s">
        <v>1</v>
      </c>
      <c r="BU1" s="2" t="s">
        <v>1</v>
      </c>
      <c r="BV1" s="2" t="s">
        <v>1</v>
      </c>
      <c r="BW1" s="2" t="s">
        <v>1</v>
      </c>
      <c r="BX1" s="2" t="s">
        <v>1</v>
      </c>
      <c r="BY1" s="3" t="s">
        <v>1</v>
      </c>
      <c r="BZ1" s="2" t="s">
        <v>1</v>
      </c>
      <c r="CA1" s="2" t="s">
        <v>1</v>
      </c>
      <c r="CB1" s="2" t="s">
        <v>1</v>
      </c>
      <c r="CC1" s="2" t="s">
        <v>1</v>
      </c>
      <c r="CD1" s="2" t="s">
        <v>1</v>
      </c>
      <c r="CE1" s="2" t="s">
        <v>1</v>
      </c>
      <c r="CF1" s="2" t="s">
        <v>1</v>
      </c>
      <c r="CG1" s="2" t="s">
        <v>1</v>
      </c>
      <c r="CH1" s="2" t="s">
        <v>1</v>
      </c>
      <c r="CI1" s="2" t="s">
        <v>1</v>
      </c>
      <c r="CJ1" s="2" t="s">
        <v>1</v>
      </c>
      <c r="CK1" s="2" t="s">
        <v>1</v>
      </c>
      <c r="CL1" s="2" t="s">
        <v>1</v>
      </c>
      <c r="CM1" s="2" t="s">
        <v>1</v>
      </c>
      <c r="CN1" s="3" t="s">
        <v>2</v>
      </c>
      <c r="CO1" s="2" t="s">
        <v>2</v>
      </c>
      <c r="CP1" s="2" t="s">
        <v>2</v>
      </c>
      <c r="CQ1" s="2" t="s">
        <v>2</v>
      </c>
      <c r="CR1" s="2" t="s">
        <v>2</v>
      </c>
      <c r="CS1" s="2" t="s">
        <v>2</v>
      </c>
      <c r="CT1" s="2" t="s">
        <v>2</v>
      </c>
      <c r="CU1" s="2" t="s">
        <v>2</v>
      </c>
      <c r="CV1" s="2" t="s">
        <v>2</v>
      </c>
      <c r="CW1" s="2" t="s">
        <v>2</v>
      </c>
      <c r="CX1" s="2" t="s">
        <v>2</v>
      </c>
      <c r="CY1" s="2" t="s">
        <v>2</v>
      </c>
      <c r="CZ1" s="2" t="s">
        <v>2</v>
      </c>
      <c r="DA1" s="2" t="s">
        <v>2</v>
      </c>
      <c r="DB1" s="2" t="s">
        <v>2</v>
      </c>
      <c r="DC1" s="3" t="s">
        <v>2</v>
      </c>
      <c r="DD1" s="2" t="s">
        <v>2</v>
      </c>
      <c r="DE1" s="2" t="s">
        <v>2</v>
      </c>
      <c r="DF1" s="2" t="s">
        <v>2</v>
      </c>
      <c r="DG1" s="2" t="s">
        <v>2</v>
      </c>
      <c r="DH1" s="2" t="s">
        <v>2</v>
      </c>
      <c r="DI1" s="2" t="s">
        <v>2</v>
      </c>
      <c r="DJ1" s="2" t="s">
        <v>2</v>
      </c>
      <c r="DK1" s="2" t="s">
        <v>2</v>
      </c>
      <c r="DL1" s="2" t="s">
        <v>2</v>
      </c>
      <c r="DM1" s="2" t="s">
        <v>2</v>
      </c>
      <c r="DN1" s="2" t="s">
        <v>2</v>
      </c>
      <c r="DO1" s="2" t="s">
        <v>2</v>
      </c>
      <c r="DP1" s="2" t="s">
        <v>2</v>
      </c>
      <c r="DQ1" s="2" t="s">
        <v>2</v>
      </c>
      <c r="DR1" s="2" t="s">
        <v>1</v>
      </c>
      <c r="DS1" s="2" t="s">
        <v>1</v>
      </c>
      <c r="DT1" s="2" t="s">
        <v>1</v>
      </c>
      <c r="DU1" s="2" t="s">
        <v>1</v>
      </c>
      <c r="DV1" s="2" t="s">
        <v>1</v>
      </c>
      <c r="DW1" s="2" t="s">
        <v>1</v>
      </c>
      <c r="DX1" s="2" t="s">
        <v>1</v>
      </c>
      <c r="DY1" s="2" t="s">
        <v>1</v>
      </c>
      <c r="DZ1" s="2" t="s">
        <v>1</v>
      </c>
      <c r="EA1" s="2" t="s">
        <v>1</v>
      </c>
      <c r="EB1" s="2" t="s">
        <v>1</v>
      </c>
      <c r="EC1" s="2" t="s">
        <v>1</v>
      </c>
      <c r="ED1" s="2" t="s">
        <v>1</v>
      </c>
      <c r="EE1" s="2" t="s">
        <v>1</v>
      </c>
      <c r="EF1" s="2" t="s">
        <v>1</v>
      </c>
      <c r="EG1" s="3" t="s">
        <v>1</v>
      </c>
      <c r="EH1" s="2" t="s">
        <v>1</v>
      </c>
      <c r="EI1" s="2" t="s">
        <v>1</v>
      </c>
      <c r="EJ1" s="2" t="s">
        <v>1</v>
      </c>
      <c r="EK1" s="2" t="s">
        <v>1</v>
      </c>
      <c r="EL1" s="2" t="s">
        <v>1</v>
      </c>
      <c r="EM1" s="2" t="s">
        <v>1</v>
      </c>
      <c r="EN1" s="2" t="s">
        <v>1</v>
      </c>
      <c r="EO1" s="2" t="s">
        <v>1</v>
      </c>
      <c r="EP1" s="2" t="s">
        <v>1</v>
      </c>
      <c r="EQ1" s="2" t="s">
        <v>1</v>
      </c>
      <c r="ER1" s="2" t="s">
        <v>1</v>
      </c>
      <c r="ES1" s="2" t="s">
        <v>1</v>
      </c>
      <c r="ET1" s="2" t="s">
        <v>1</v>
      </c>
      <c r="EU1" s="2" t="s">
        <v>1</v>
      </c>
      <c r="EV1" s="8" t="s">
        <v>2</v>
      </c>
      <c r="EW1" s="9" t="s">
        <v>2</v>
      </c>
      <c r="EX1" s="9" t="s">
        <v>2</v>
      </c>
      <c r="EY1" s="9" t="s">
        <v>2</v>
      </c>
      <c r="EZ1" s="9" t="s">
        <v>2</v>
      </c>
      <c r="FA1" s="9" t="s">
        <v>2</v>
      </c>
      <c r="FB1" s="9" t="s">
        <v>2</v>
      </c>
      <c r="FC1" s="9" t="s">
        <v>2</v>
      </c>
      <c r="FD1" s="9" t="s">
        <v>2</v>
      </c>
      <c r="FE1" s="9" t="s">
        <v>2</v>
      </c>
      <c r="FF1" s="9" t="s">
        <v>2</v>
      </c>
      <c r="FG1" s="9" t="s">
        <v>2</v>
      </c>
      <c r="FH1" s="9" t="s">
        <v>2</v>
      </c>
      <c r="FI1" s="9" t="s">
        <v>2</v>
      </c>
      <c r="FJ1" s="10" t="s">
        <v>2</v>
      </c>
      <c r="FK1" s="3" t="s">
        <v>2</v>
      </c>
      <c r="FL1" s="2" t="s">
        <v>2</v>
      </c>
      <c r="FM1" s="2" t="s">
        <v>2</v>
      </c>
      <c r="FN1" s="2" t="s">
        <v>2</v>
      </c>
      <c r="FO1" s="2" t="s">
        <v>2</v>
      </c>
      <c r="FP1" s="2" t="s">
        <v>2</v>
      </c>
      <c r="FQ1" s="2" t="s">
        <v>2</v>
      </c>
      <c r="FR1" s="2" t="s">
        <v>2</v>
      </c>
      <c r="FS1" s="2" t="s">
        <v>2</v>
      </c>
      <c r="FT1" s="2" t="s">
        <v>2</v>
      </c>
      <c r="FU1" s="2" t="s">
        <v>2</v>
      </c>
      <c r="FV1" s="2" t="s">
        <v>2</v>
      </c>
      <c r="FW1" s="2" t="s">
        <v>2</v>
      </c>
      <c r="FX1" s="2" t="s">
        <v>2</v>
      </c>
      <c r="FY1" s="2" t="s">
        <v>2</v>
      </c>
    </row>
    <row r="2" spans="1:210" ht="18.5">
      <c r="A2" s="1" t="s">
        <v>3</v>
      </c>
      <c r="B2" s="2" t="s">
        <v>4</v>
      </c>
      <c r="C2" s="2" t="s">
        <v>4</v>
      </c>
      <c r="D2" s="2" t="s">
        <v>4</v>
      </c>
      <c r="E2" s="2" t="s">
        <v>4</v>
      </c>
      <c r="F2" s="2" t="s">
        <v>4</v>
      </c>
      <c r="G2" s="2" t="s">
        <v>4</v>
      </c>
      <c r="H2" s="2" t="s">
        <v>4</v>
      </c>
      <c r="I2" s="2" t="s">
        <v>4</v>
      </c>
      <c r="J2" s="2" t="s">
        <v>4</v>
      </c>
      <c r="K2" s="2" t="s">
        <v>4</v>
      </c>
      <c r="L2" s="2" t="s">
        <v>4</v>
      </c>
      <c r="M2" s="2" t="s">
        <v>4</v>
      </c>
      <c r="N2" s="2" t="s">
        <v>4</v>
      </c>
      <c r="O2" s="2" t="s">
        <v>4</v>
      </c>
      <c r="P2" s="2" t="s">
        <v>4</v>
      </c>
      <c r="Q2" s="3" t="s">
        <v>4</v>
      </c>
      <c r="R2" s="2" t="s">
        <v>4</v>
      </c>
      <c r="S2" s="2" t="s">
        <v>4</v>
      </c>
      <c r="T2" s="2" t="s">
        <v>4</v>
      </c>
      <c r="U2" s="2" t="s">
        <v>4</v>
      </c>
      <c r="V2" s="2" t="s">
        <v>4</v>
      </c>
      <c r="W2" s="2" t="s">
        <v>4</v>
      </c>
      <c r="X2" s="2" t="s">
        <v>4</v>
      </c>
      <c r="Y2" s="2" t="s">
        <v>4</v>
      </c>
      <c r="Z2" s="2" t="s">
        <v>4</v>
      </c>
      <c r="AA2" s="2" t="s">
        <v>4</v>
      </c>
      <c r="AB2" s="2" t="s">
        <v>4</v>
      </c>
      <c r="AC2" s="2" t="s">
        <v>4</v>
      </c>
      <c r="AD2" s="2" t="s">
        <v>4</v>
      </c>
      <c r="AE2" s="2" t="s">
        <v>4</v>
      </c>
      <c r="AF2" s="3" t="s">
        <v>4</v>
      </c>
      <c r="AG2" s="2" t="s">
        <v>4</v>
      </c>
      <c r="AH2" s="2" t="s">
        <v>4</v>
      </c>
      <c r="AI2" s="2" t="s">
        <v>4</v>
      </c>
      <c r="AJ2" s="2" t="s">
        <v>4</v>
      </c>
      <c r="AK2" s="2" t="s">
        <v>4</v>
      </c>
      <c r="AL2" s="2" t="s">
        <v>4</v>
      </c>
      <c r="AM2" s="2" t="s">
        <v>4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4</v>
      </c>
      <c r="AS2" s="2" t="s">
        <v>4</v>
      </c>
      <c r="AT2" s="2" t="s">
        <v>4</v>
      </c>
      <c r="AU2" s="3" t="s">
        <v>4</v>
      </c>
      <c r="AV2" s="2" t="s">
        <v>4</v>
      </c>
      <c r="AW2" s="2" t="s">
        <v>4</v>
      </c>
      <c r="AX2" s="2" t="s">
        <v>4</v>
      </c>
      <c r="AY2" s="2" t="s">
        <v>4</v>
      </c>
      <c r="AZ2" s="2" t="s">
        <v>4</v>
      </c>
      <c r="BA2" s="2" t="s">
        <v>4</v>
      </c>
      <c r="BB2" s="2" t="s">
        <v>4</v>
      </c>
      <c r="BC2" s="2" t="s">
        <v>4</v>
      </c>
      <c r="BD2" s="2" t="s">
        <v>4</v>
      </c>
      <c r="BE2" s="2" t="s">
        <v>4</v>
      </c>
      <c r="BF2" s="2" t="s">
        <v>4</v>
      </c>
      <c r="BG2" s="2" t="s">
        <v>4</v>
      </c>
      <c r="BH2" s="2" t="s">
        <v>4</v>
      </c>
      <c r="BI2" s="2" t="s">
        <v>4</v>
      </c>
      <c r="BJ2" s="3" t="s">
        <v>4</v>
      </c>
      <c r="BK2" s="2" t="s">
        <v>4</v>
      </c>
      <c r="BL2" s="2" t="s">
        <v>4</v>
      </c>
      <c r="BM2" s="2" t="s">
        <v>4</v>
      </c>
      <c r="BN2" s="2" t="s">
        <v>4</v>
      </c>
      <c r="BO2" s="2" t="s">
        <v>4</v>
      </c>
      <c r="BP2" s="2" t="s">
        <v>4</v>
      </c>
      <c r="BQ2" s="2" t="s">
        <v>4</v>
      </c>
      <c r="BR2" s="2" t="s">
        <v>4</v>
      </c>
      <c r="BS2" s="2" t="s">
        <v>4</v>
      </c>
      <c r="BT2" s="2" t="s">
        <v>4</v>
      </c>
      <c r="BU2" s="2" t="s">
        <v>4</v>
      </c>
      <c r="BV2" s="2" t="s">
        <v>4</v>
      </c>
      <c r="BW2" s="2" t="s">
        <v>4</v>
      </c>
      <c r="BX2" s="2" t="s">
        <v>4</v>
      </c>
      <c r="BY2" s="3" t="s">
        <v>4</v>
      </c>
      <c r="BZ2" s="2" t="s">
        <v>4</v>
      </c>
      <c r="CA2" s="2" t="s">
        <v>4</v>
      </c>
      <c r="CB2" s="2" t="s">
        <v>4</v>
      </c>
      <c r="CC2" s="2" t="s">
        <v>4</v>
      </c>
      <c r="CD2" s="2" t="s">
        <v>4</v>
      </c>
      <c r="CE2" s="2" t="s">
        <v>4</v>
      </c>
      <c r="CF2" s="2" t="s">
        <v>4</v>
      </c>
      <c r="CG2" s="2" t="s">
        <v>4</v>
      </c>
      <c r="CH2" s="2" t="s">
        <v>4</v>
      </c>
      <c r="CI2" s="2" t="s">
        <v>4</v>
      </c>
      <c r="CJ2" s="2" t="s">
        <v>4</v>
      </c>
      <c r="CK2" s="2" t="s">
        <v>4</v>
      </c>
      <c r="CL2" s="2" t="s">
        <v>4</v>
      </c>
      <c r="CM2" s="2" t="s">
        <v>4</v>
      </c>
      <c r="CN2" s="3" t="s">
        <v>4</v>
      </c>
      <c r="CO2" s="2" t="s">
        <v>4</v>
      </c>
      <c r="CP2" s="2" t="s">
        <v>4</v>
      </c>
      <c r="CQ2" s="2" t="s">
        <v>4</v>
      </c>
      <c r="CR2" s="2" t="s">
        <v>4</v>
      </c>
      <c r="CS2" s="2" t="s">
        <v>4</v>
      </c>
      <c r="CT2" s="2" t="s">
        <v>4</v>
      </c>
      <c r="CU2" s="2" t="s">
        <v>4</v>
      </c>
      <c r="CV2" s="2" t="s">
        <v>4</v>
      </c>
      <c r="CW2" s="2" t="s">
        <v>4</v>
      </c>
      <c r="CX2" s="2" t="s">
        <v>4</v>
      </c>
      <c r="CY2" s="2" t="s">
        <v>4</v>
      </c>
      <c r="CZ2" s="2" t="s">
        <v>4</v>
      </c>
      <c r="DA2" s="2" t="s">
        <v>4</v>
      </c>
      <c r="DB2" s="2" t="s">
        <v>4</v>
      </c>
      <c r="DC2" s="3" t="s">
        <v>4</v>
      </c>
      <c r="DD2" s="2" t="s">
        <v>4</v>
      </c>
      <c r="DE2" s="2" t="s">
        <v>4</v>
      </c>
      <c r="DF2" s="2" t="s">
        <v>4</v>
      </c>
      <c r="DG2" s="2" t="s">
        <v>4</v>
      </c>
      <c r="DH2" s="2" t="s">
        <v>4</v>
      </c>
      <c r="DI2" s="2" t="s">
        <v>4</v>
      </c>
      <c r="DJ2" s="2" t="s">
        <v>4</v>
      </c>
      <c r="DK2" s="2" t="s">
        <v>4</v>
      </c>
      <c r="DL2" s="2" t="s">
        <v>4</v>
      </c>
      <c r="DM2" s="2" t="s">
        <v>4</v>
      </c>
      <c r="DN2" s="2" t="s">
        <v>4</v>
      </c>
      <c r="DO2" s="2" t="s">
        <v>4</v>
      </c>
      <c r="DP2" s="2" t="s">
        <v>4</v>
      </c>
      <c r="DQ2" s="2" t="s">
        <v>4</v>
      </c>
      <c r="DR2" s="2" t="s">
        <v>4</v>
      </c>
      <c r="DS2" s="2" t="s">
        <v>4</v>
      </c>
      <c r="DT2" s="2" t="s">
        <v>4</v>
      </c>
      <c r="DU2" s="2" t="s">
        <v>4</v>
      </c>
      <c r="DV2" s="2" t="s">
        <v>4</v>
      </c>
      <c r="DW2" s="2" t="s">
        <v>4</v>
      </c>
      <c r="DX2" s="2" t="s">
        <v>4</v>
      </c>
      <c r="DY2" s="2" t="s">
        <v>4</v>
      </c>
      <c r="DZ2" s="2" t="s">
        <v>4</v>
      </c>
      <c r="EA2" s="2" t="s">
        <v>4</v>
      </c>
      <c r="EB2" s="2" t="s">
        <v>4</v>
      </c>
      <c r="EC2" s="2" t="s">
        <v>4</v>
      </c>
      <c r="ED2" s="2" t="s">
        <v>4</v>
      </c>
      <c r="EE2" s="2" t="s">
        <v>4</v>
      </c>
      <c r="EF2" s="2" t="s">
        <v>4</v>
      </c>
      <c r="EG2" s="3" t="s">
        <v>4</v>
      </c>
      <c r="EH2" s="2" t="s">
        <v>4</v>
      </c>
      <c r="EI2" s="2" t="s">
        <v>4</v>
      </c>
      <c r="EJ2" s="2" t="s">
        <v>4</v>
      </c>
      <c r="EK2" s="2" t="s">
        <v>4</v>
      </c>
      <c r="EL2" s="2" t="s">
        <v>4</v>
      </c>
      <c r="EM2" s="2" t="s">
        <v>4</v>
      </c>
      <c r="EN2" s="2" t="s">
        <v>4</v>
      </c>
      <c r="EO2" s="2" t="s">
        <v>4</v>
      </c>
      <c r="EP2" s="2" t="s">
        <v>4</v>
      </c>
      <c r="EQ2" s="2" t="s">
        <v>4</v>
      </c>
      <c r="ER2" s="2" t="s">
        <v>4</v>
      </c>
      <c r="ES2" s="2" t="s">
        <v>4</v>
      </c>
      <c r="ET2" s="2" t="s">
        <v>4</v>
      </c>
      <c r="EU2" s="2" t="s">
        <v>4</v>
      </c>
      <c r="EV2" s="3" t="s">
        <v>4</v>
      </c>
      <c r="EW2" s="2" t="s">
        <v>4</v>
      </c>
      <c r="EX2" s="2" t="s">
        <v>4</v>
      </c>
      <c r="EY2" s="2" t="s">
        <v>4</v>
      </c>
      <c r="EZ2" s="2" t="s">
        <v>4</v>
      </c>
      <c r="FA2" s="2" t="s">
        <v>4</v>
      </c>
      <c r="FB2" s="2" t="s">
        <v>4</v>
      </c>
      <c r="FC2" s="2" t="s">
        <v>4</v>
      </c>
      <c r="FD2" s="2" t="s">
        <v>4</v>
      </c>
      <c r="FE2" s="2" t="s">
        <v>4</v>
      </c>
      <c r="FF2" s="2" t="s">
        <v>4</v>
      </c>
      <c r="FG2" s="2" t="s">
        <v>4</v>
      </c>
      <c r="FH2" s="2" t="s">
        <v>4</v>
      </c>
      <c r="FI2" s="2" t="s">
        <v>4</v>
      </c>
      <c r="FJ2" s="11" t="s">
        <v>4</v>
      </c>
      <c r="FK2" s="3" t="s">
        <v>4</v>
      </c>
      <c r="FL2" s="2" t="s">
        <v>4</v>
      </c>
      <c r="FM2" s="2" t="s">
        <v>4</v>
      </c>
      <c r="FN2" s="2" t="s">
        <v>4</v>
      </c>
      <c r="FO2" s="2" t="s">
        <v>4</v>
      </c>
      <c r="FP2" s="2" t="s">
        <v>4</v>
      </c>
      <c r="FQ2" s="2" t="s">
        <v>4</v>
      </c>
      <c r="FR2" s="2" t="s">
        <v>4</v>
      </c>
      <c r="FS2" s="2" t="s">
        <v>4</v>
      </c>
      <c r="FT2" s="2" t="s">
        <v>4</v>
      </c>
      <c r="FU2" s="2" t="s">
        <v>4</v>
      </c>
      <c r="FV2" s="2" t="s">
        <v>4</v>
      </c>
      <c r="FW2" s="2" t="s">
        <v>4</v>
      </c>
      <c r="FX2" s="2" t="s">
        <v>4</v>
      </c>
      <c r="FY2" s="2" t="s">
        <v>4</v>
      </c>
    </row>
    <row r="3" spans="1:210" ht="18.5">
      <c r="A3" s="1" t="s">
        <v>5</v>
      </c>
      <c r="B3" s="2" t="str">
        <f>CONCATENATE(B1,B2)</f>
        <v>FarmMicro</v>
      </c>
      <c r="C3" s="2" t="str">
        <f t="shared" ref="C3:BI3" si="0">CONCATENATE(C1,C2)</f>
        <v>FarmMicro</v>
      </c>
      <c r="D3" s="2" t="str">
        <f t="shared" si="0"/>
        <v>FarmMicro</v>
      </c>
      <c r="E3" s="2" t="str">
        <f t="shared" si="0"/>
        <v>FarmMicro</v>
      </c>
      <c r="F3" s="2" t="str">
        <f t="shared" si="0"/>
        <v>FarmMicro</v>
      </c>
      <c r="G3" s="2" t="str">
        <f t="shared" si="0"/>
        <v>FarmMicro</v>
      </c>
      <c r="H3" s="2" t="str">
        <f t="shared" si="0"/>
        <v>FarmMicro</v>
      </c>
      <c r="I3" s="2" t="str">
        <f t="shared" si="0"/>
        <v>FarmMicro</v>
      </c>
      <c r="J3" s="2" t="str">
        <f t="shared" si="0"/>
        <v>FarmMicro</v>
      </c>
      <c r="K3" s="2" t="str">
        <f t="shared" si="0"/>
        <v>FarmMicro</v>
      </c>
      <c r="L3" s="2" t="str">
        <f t="shared" si="0"/>
        <v>FarmMicro</v>
      </c>
      <c r="M3" s="2" t="str">
        <f t="shared" si="0"/>
        <v>FarmMicro</v>
      </c>
      <c r="N3" s="2" t="str">
        <f t="shared" si="0"/>
        <v>FarmMicro</v>
      </c>
      <c r="O3" s="2" t="str">
        <f t="shared" si="0"/>
        <v>FarmMicro</v>
      </c>
      <c r="P3" s="2" t="str">
        <f t="shared" si="0"/>
        <v>FarmMicro</v>
      </c>
      <c r="Q3" s="3" t="str">
        <f t="shared" si="0"/>
        <v>FarmMicro</v>
      </c>
      <c r="R3" s="2" t="str">
        <f t="shared" si="0"/>
        <v>FarmMicro</v>
      </c>
      <c r="S3" s="2" t="str">
        <f t="shared" si="0"/>
        <v>FarmMicro</v>
      </c>
      <c r="T3" s="2" t="str">
        <f t="shared" si="0"/>
        <v>FarmMicro</v>
      </c>
      <c r="U3" s="2" t="str">
        <f t="shared" si="0"/>
        <v>FarmMicro</v>
      </c>
      <c r="V3" s="2" t="str">
        <f t="shared" si="0"/>
        <v>FarmMicro</v>
      </c>
      <c r="W3" s="2" t="str">
        <f t="shared" si="0"/>
        <v>FarmMicro</v>
      </c>
      <c r="X3" s="2" t="str">
        <f t="shared" si="0"/>
        <v>FarmMicro</v>
      </c>
      <c r="Y3" s="2" t="str">
        <f t="shared" si="0"/>
        <v>FarmMicro</v>
      </c>
      <c r="Z3" s="2" t="str">
        <f t="shared" si="0"/>
        <v>FarmMicro</v>
      </c>
      <c r="AA3" s="2" t="str">
        <f t="shared" si="0"/>
        <v>FarmMicro</v>
      </c>
      <c r="AB3" s="2" t="str">
        <f t="shared" si="0"/>
        <v>FarmMicro</v>
      </c>
      <c r="AC3" s="2" t="str">
        <f t="shared" si="0"/>
        <v>FarmMicro</v>
      </c>
      <c r="AD3" s="2" t="str">
        <f t="shared" si="0"/>
        <v>FarmMicro</v>
      </c>
      <c r="AE3" s="2" t="str">
        <f t="shared" si="0"/>
        <v>FarmMicro</v>
      </c>
      <c r="AF3" s="3" t="str">
        <f t="shared" si="0"/>
        <v>RefMicro</v>
      </c>
      <c r="AG3" s="2" t="str">
        <f t="shared" si="0"/>
        <v>RefMicro</v>
      </c>
      <c r="AH3" s="2" t="str">
        <f t="shared" si="0"/>
        <v>RefMicro</v>
      </c>
      <c r="AI3" s="2" t="str">
        <f t="shared" si="0"/>
        <v>RefMicro</v>
      </c>
      <c r="AJ3" s="2" t="str">
        <f t="shared" si="0"/>
        <v>RefMicro</v>
      </c>
      <c r="AK3" s="2" t="str">
        <f t="shared" si="0"/>
        <v>RefMicro</v>
      </c>
      <c r="AL3" s="2" t="str">
        <f t="shared" si="0"/>
        <v>RefMicro</v>
      </c>
      <c r="AM3" s="2" t="str">
        <f t="shared" si="0"/>
        <v>RefMicro</v>
      </c>
      <c r="AN3" s="2" t="str">
        <f t="shared" si="0"/>
        <v>RefMicro</v>
      </c>
      <c r="AO3" s="2" t="str">
        <f t="shared" si="0"/>
        <v>RefMicro</v>
      </c>
      <c r="AP3" s="2" t="str">
        <f t="shared" si="0"/>
        <v>RefMicro</v>
      </c>
      <c r="AQ3" s="2" t="str">
        <f t="shared" si="0"/>
        <v>RefMicro</v>
      </c>
      <c r="AR3" s="2" t="str">
        <f t="shared" si="0"/>
        <v>RefMicro</v>
      </c>
      <c r="AS3" s="2" t="str">
        <f t="shared" si="0"/>
        <v>RefMicro</v>
      </c>
      <c r="AT3" s="2" t="str">
        <f t="shared" si="0"/>
        <v>RefMicro</v>
      </c>
      <c r="AU3" s="3" t="str">
        <f t="shared" si="0"/>
        <v>RefMicro</v>
      </c>
      <c r="AV3" s="2" t="str">
        <f t="shared" si="0"/>
        <v>RefMicro</v>
      </c>
      <c r="AW3" s="2" t="str">
        <f t="shared" si="0"/>
        <v>RefMicro</v>
      </c>
      <c r="AX3" s="2" t="str">
        <f t="shared" si="0"/>
        <v>RefMicro</v>
      </c>
      <c r="AY3" s="2" t="str">
        <f t="shared" si="0"/>
        <v>RefMicro</v>
      </c>
      <c r="AZ3" s="2" t="str">
        <f t="shared" si="0"/>
        <v>RefMicro</v>
      </c>
      <c r="BA3" s="2" t="str">
        <f t="shared" si="0"/>
        <v>RefMicro</v>
      </c>
      <c r="BB3" s="2" t="str">
        <f t="shared" si="0"/>
        <v>RefMicro</v>
      </c>
      <c r="BC3" s="2" t="str">
        <f t="shared" si="0"/>
        <v>RefMicro</v>
      </c>
      <c r="BD3" s="2" t="str">
        <f t="shared" si="0"/>
        <v>RefMicro</v>
      </c>
      <c r="BE3" s="2" t="str">
        <f t="shared" si="0"/>
        <v>RefMicro</v>
      </c>
      <c r="BF3" s="2" t="str">
        <f t="shared" si="0"/>
        <v>RefMicro</v>
      </c>
      <c r="BG3" s="2" t="str">
        <f t="shared" si="0"/>
        <v>RefMicro</v>
      </c>
      <c r="BH3" s="2" t="str">
        <f t="shared" si="0"/>
        <v>RefMicro</v>
      </c>
      <c r="BI3" s="2" t="str">
        <f t="shared" si="0"/>
        <v>RefMicro</v>
      </c>
      <c r="BJ3" s="3" t="str">
        <f>CONCATENATE(BJ1,BJ2)</f>
        <v>FarmMicro</v>
      </c>
      <c r="BK3" s="2" t="str">
        <f t="shared" ref="BK3:DQ3" si="1">CONCATENATE(BK1,BK2)</f>
        <v>FarmMicro</v>
      </c>
      <c r="BL3" s="2" t="str">
        <f t="shared" si="1"/>
        <v>FarmMicro</v>
      </c>
      <c r="BM3" s="2" t="str">
        <f t="shared" si="1"/>
        <v>FarmMicro</v>
      </c>
      <c r="BN3" s="2" t="str">
        <f t="shared" si="1"/>
        <v>FarmMicro</v>
      </c>
      <c r="BO3" s="2" t="str">
        <f t="shared" si="1"/>
        <v>FarmMicro</v>
      </c>
      <c r="BP3" s="2" t="str">
        <f t="shared" si="1"/>
        <v>FarmMicro</v>
      </c>
      <c r="BQ3" s="2" t="str">
        <f t="shared" si="1"/>
        <v>FarmMicro</v>
      </c>
      <c r="BR3" s="2" t="str">
        <f t="shared" si="1"/>
        <v>FarmMicro</v>
      </c>
      <c r="BS3" s="2" t="str">
        <f t="shared" si="1"/>
        <v>FarmMicro</v>
      </c>
      <c r="BT3" s="2" t="str">
        <f t="shared" si="1"/>
        <v>FarmMicro</v>
      </c>
      <c r="BU3" s="2" t="str">
        <f t="shared" si="1"/>
        <v>FarmMicro</v>
      </c>
      <c r="BV3" s="2" t="str">
        <f t="shared" si="1"/>
        <v>FarmMicro</v>
      </c>
      <c r="BW3" s="2" t="str">
        <f t="shared" si="1"/>
        <v>FarmMicro</v>
      </c>
      <c r="BX3" s="2" t="str">
        <f t="shared" si="1"/>
        <v>FarmMicro</v>
      </c>
      <c r="BY3" s="3" t="str">
        <f t="shared" si="1"/>
        <v>FarmMicro</v>
      </c>
      <c r="BZ3" s="2" t="str">
        <f t="shared" si="1"/>
        <v>FarmMicro</v>
      </c>
      <c r="CA3" s="2" t="str">
        <f t="shared" si="1"/>
        <v>FarmMicro</v>
      </c>
      <c r="CB3" s="2" t="str">
        <f t="shared" si="1"/>
        <v>FarmMicro</v>
      </c>
      <c r="CC3" s="2" t="str">
        <f t="shared" si="1"/>
        <v>FarmMicro</v>
      </c>
      <c r="CD3" s="2" t="str">
        <f t="shared" si="1"/>
        <v>FarmMicro</v>
      </c>
      <c r="CE3" s="2" t="str">
        <f t="shared" si="1"/>
        <v>FarmMicro</v>
      </c>
      <c r="CF3" s="2" t="str">
        <f t="shared" si="1"/>
        <v>FarmMicro</v>
      </c>
      <c r="CG3" s="2" t="str">
        <f t="shared" si="1"/>
        <v>FarmMicro</v>
      </c>
      <c r="CH3" s="2" t="str">
        <f t="shared" si="1"/>
        <v>FarmMicro</v>
      </c>
      <c r="CI3" s="2" t="str">
        <f t="shared" si="1"/>
        <v>FarmMicro</v>
      </c>
      <c r="CJ3" s="2" t="str">
        <f t="shared" si="1"/>
        <v>FarmMicro</v>
      </c>
      <c r="CK3" s="2" t="str">
        <f t="shared" si="1"/>
        <v>FarmMicro</v>
      </c>
      <c r="CL3" s="2" t="str">
        <f t="shared" si="1"/>
        <v>FarmMicro</v>
      </c>
      <c r="CM3" s="2" t="str">
        <f t="shared" si="1"/>
        <v>FarmMicro</v>
      </c>
      <c r="CN3" s="3" t="str">
        <f t="shared" si="1"/>
        <v>RefMicro</v>
      </c>
      <c r="CO3" s="2" t="str">
        <f t="shared" si="1"/>
        <v>RefMicro</v>
      </c>
      <c r="CP3" s="2" t="str">
        <f t="shared" si="1"/>
        <v>RefMicro</v>
      </c>
      <c r="CQ3" s="2" t="str">
        <f t="shared" si="1"/>
        <v>RefMicro</v>
      </c>
      <c r="CR3" s="2" t="str">
        <f t="shared" si="1"/>
        <v>RefMicro</v>
      </c>
      <c r="CS3" s="2" t="str">
        <f t="shared" si="1"/>
        <v>RefMicro</v>
      </c>
      <c r="CT3" s="2" t="str">
        <f t="shared" si="1"/>
        <v>RefMicro</v>
      </c>
      <c r="CU3" s="2" t="str">
        <f t="shared" si="1"/>
        <v>RefMicro</v>
      </c>
      <c r="CV3" s="2" t="str">
        <f t="shared" si="1"/>
        <v>RefMicro</v>
      </c>
      <c r="CW3" s="2" t="str">
        <f t="shared" si="1"/>
        <v>RefMicro</v>
      </c>
      <c r="CX3" s="2" t="str">
        <f t="shared" si="1"/>
        <v>RefMicro</v>
      </c>
      <c r="CY3" s="2" t="str">
        <f t="shared" si="1"/>
        <v>RefMicro</v>
      </c>
      <c r="CZ3" s="2" t="str">
        <f t="shared" si="1"/>
        <v>RefMicro</v>
      </c>
      <c r="DA3" s="2" t="str">
        <f t="shared" si="1"/>
        <v>RefMicro</v>
      </c>
      <c r="DB3" s="2" t="str">
        <f t="shared" si="1"/>
        <v>RefMicro</v>
      </c>
      <c r="DC3" s="3" t="str">
        <f t="shared" si="1"/>
        <v>RefMicro</v>
      </c>
      <c r="DD3" s="2" t="str">
        <f t="shared" si="1"/>
        <v>RefMicro</v>
      </c>
      <c r="DE3" s="2" t="str">
        <f t="shared" si="1"/>
        <v>RefMicro</v>
      </c>
      <c r="DF3" s="2" t="str">
        <f t="shared" si="1"/>
        <v>RefMicro</v>
      </c>
      <c r="DG3" s="2" t="str">
        <f t="shared" si="1"/>
        <v>RefMicro</v>
      </c>
      <c r="DH3" s="2" t="str">
        <f t="shared" si="1"/>
        <v>RefMicro</v>
      </c>
      <c r="DI3" s="2" t="str">
        <f t="shared" si="1"/>
        <v>RefMicro</v>
      </c>
      <c r="DJ3" s="2" t="str">
        <f t="shared" si="1"/>
        <v>RefMicro</v>
      </c>
      <c r="DK3" s="2" t="str">
        <f t="shared" si="1"/>
        <v>RefMicro</v>
      </c>
      <c r="DL3" s="2" t="str">
        <f t="shared" si="1"/>
        <v>RefMicro</v>
      </c>
      <c r="DM3" s="2" t="str">
        <f t="shared" si="1"/>
        <v>RefMicro</v>
      </c>
      <c r="DN3" s="2" t="str">
        <f t="shared" si="1"/>
        <v>RefMicro</v>
      </c>
      <c r="DO3" s="2" t="str">
        <f t="shared" si="1"/>
        <v>RefMicro</v>
      </c>
      <c r="DP3" s="2" t="str">
        <f t="shared" si="1"/>
        <v>RefMicro</v>
      </c>
      <c r="DQ3" s="2" t="str">
        <f t="shared" si="1"/>
        <v>RefMicro</v>
      </c>
      <c r="DR3" s="2" t="str">
        <f>CONCATENATE(DR1,DR2)</f>
        <v>FarmMicro</v>
      </c>
      <c r="DS3" s="2" t="str">
        <f t="shared" ref="DS3:FY3" si="2">CONCATENATE(DS1,DS2)</f>
        <v>FarmMicro</v>
      </c>
      <c r="DT3" s="2" t="str">
        <f t="shared" si="2"/>
        <v>FarmMicro</v>
      </c>
      <c r="DU3" s="2" t="str">
        <f t="shared" si="2"/>
        <v>FarmMicro</v>
      </c>
      <c r="DV3" s="2" t="str">
        <f t="shared" si="2"/>
        <v>FarmMicro</v>
      </c>
      <c r="DW3" s="2" t="str">
        <f t="shared" si="2"/>
        <v>FarmMicro</v>
      </c>
      <c r="DX3" s="2" t="str">
        <f t="shared" si="2"/>
        <v>FarmMicro</v>
      </c>
      <c r="DY3" s="2" t="str">
        <f t="shared" si="2"/>
        <v>FarmMicro</v>
      </c>
      <c r="DZ3" s="2" t="str">
        <f t="shared" si="2"/>
        <v>FarmMicro</v>
      </c>
      <c r="EA3" s="2" t="str">
        <f t="shared" si="2"/>
        <v>FarmMicro</v>
      </c>
      <c r="EB3" s="2" t="str">
        <f t="shared" si="2"/>
        <v>FarmMicro</v>
      </c>
      <c r="EC3" s="2" t="str">
        <f t="shared" si="2"/>
        <v>FarmMicro</v>
      </c>
      <c r="ED3" s="2" t="str">
        <f t="shared" si="2"/>
        <v>FarmMicro</v>
      </c>
      <c r="EE3" s="2" t="str">
        <f t="shared" si="2"/>
        <v>FarmMicro</v>
      </c>
      <c r="EF3" s="2" t="str">
        <f t="shared" si="2"/>
        <v>FarmMicro</v>
      </c>
      <c r="EG3" s="3" t="str">
        <f t="shared" si="2"/>
        <v>FarmMicro</v>
      </c>
      <c r="EH3" s="2" t="str">
        <f t="shared" si="2"/>
        <v>FarmMicro</v>
      </c>
      <c r="EI3" s="2" t="str">
        <f t="shared" si="2"/>
        <v>FarmMicro</v>
      </c>
      <c r="EJ3" s="2" t="str">
        <f t="shared" si="2"/>
        <v>FarmMicro</v>
      </c>
      <c r="EK3" s="2" t="str">
        <f t="shared" si="2"/>
        <v>FarmMicro</v>
      </c>
      <c r="EL3" s="2" t="str">
        <f t="shared" si="2"/>
        <v>FarmMicro</v>
      </c>
      <c r="EM3" s="2" t="str">
        <f t="shared" si="2"/>
        <v>FarmMicro</v>
      </c>
      <c r="EN3" s="2" t="str">
        <f t="shared" si="2"/>
        <v>FarmMicro</v>
      </c>
      <c r="EO3" s="2" t="str">
        <f t="shared" si="2"/>
        <v>FarmMicro</v>
      </c>
      <c r="EP3" s="2" t="str">
        <f t="shared" si="2"/>
        <v>FarmMicro</v>
      </c>
      <c r="EQ3" s="2" t="str">
        <f t="shared" si="2"/>
        <v>FarmMicro</v>
      </c>
      <c r="ER3" s="2" t="str">
        <f t="shared" si="2"/>
        <v>FarmMicro</v>
      </c>
      <c r="ES3" s="2" t="str">
        <f t="shared" si="2"/>
        <v>FarmMicro</v>
      </c>
      <c r="ET3" s="2" t="str">
        <f t="shared" si="2"/>
        <v>FarmMicro</v>
      </c>
      <c r="EU3" s="2" t="str">
        <f t="shared" si="2"/>
        <v>FarmMicro</v>
      </c>
      <c r="EV3" s="3" t="str">
        <f t="shared" si="2"/>
        <v>RefMicro</v>
      </c>
      <c r="EW3" s="2" t="str">
        <f t="shared" si="2"/>
        <v>RefMicro</v>
      </c>
      <c r="EX3" s="2" t="str">
        <f t="shared" si="2"/>
        <v>RefMicro</v>
      </c>
      <c r="EY3" s="2" t="str">
        <f t="shared" si="2"/>
        <v>RefMicro</v>
      </c>
      <c r="EZ3" s="2" t="str">
        <f t="shared" si="2"/>
        <v>RefMicro</v>
      </c>
      <c r="FA3" s="2" t="str">
        <f t="shared" si="2"/>
        <v>RefMicro</v>
      </c>
      <c r="FB3" s="2" t="str">
        <f t="shared" si="2"/>
        <v>RefMicro</v>
      </c>
      <c r="FC3" s="2" t="str">
        <f t="shared" si="2"/>
        <v>RefMicro</v>
      </c>
      <c r="FD3" s="2" t="str">
        <f t="shared" si="2"/>
        <v>RefMicro</v>
      </c>
      <c r="FE3" s="2" t="str">
        <f t="shared" si="2"/>
        <v>RefMicro</v>
      </c>
      <c r="FF3" s="2" t="str">
        <f t="shared" si="2"/>
        <v>RefMicro</v>
      </c>
      <c r="FG3" s="2" t="str">
        <f t="shared" si="2"/>
        <v>RefMicro</v>
      </c>
      <c r="FH3" s="2" t="str">
        <f t="shared" si="2"/>
        <v>RefMicro</v>
      </c>
      <c r="FI3" s="2" t="str">
        <f t="shared" si="2"/>
        <v>RefMicro</v>
      </c>
      <c r="FJ3" s="11" t="str">
        <f t="shared" si="2"/>
        <v>RefMicro</v>
      </c>
      <c r="FK3" s="3" t="str">
        <f t="shared" si="2"/>
        <v>RefMicro</v>
      </c>
      <c r="FL3" s="2" t="str">
        <f t="shared" si="2"/>
        <v>RefMicro</v>
      </c>
      <c r="FM3" s="2" t="str">
        <f t="shared" si="2"/>
        <v>RefMicro</v>
      </c>
      <c r="FN3" s="2" t="str">
        <f t="shared" si="2"/>
        <v>RefMicro</v>
      </c>
      <c r="FO3" s="2" t="str">
        <f t="shared" si="2"/>
        <v>RefMicro</v>
      </c>
      <c r="FP3" s="2" t="str">
        <f t="shared" si="2"/>
        <v>RefMicro</v>
      </c>
      <c r="FQ3" s="2" t="str">
        <f t="shared" si="2"/>
        <v>RefMicro</v>
      </c>
      <c r="FR3" s="2" t="str">
        <f t="shared" si="2"/>
        <v>RefMicro</v>
      </c>
      <c r="FS3" s="2" t="str">
        <f t="shared" si="2"/>
        <v>RefMicro</v>
      </c>
      <c r="FT3" s="2" t="str">
        <f t="shared" si="2"/>
        <v>RefMicro</v>
      </c>
      <c r="FU3" s="2" t="str">
        <f t="shared" si="2"/>
        <v>RefMicro</v>
      </c>
      <c r="FV3" s="2" t="str">
        <f t="shared" si="2"/>
        <v>RefMicro</v>
      </c>
      <c r="FW3" s="2" t="str">
        <f t="shared" si="2"/>
        <v>RefMicro</v>
      </c>
      <c r="FX3" s="2" t="str">
        <f t="shared" si="2"/>
        <v>RefMicro</v>
      </c>
      <c r="FY3" s="2" t="str">
        <f t="shared" si="2"/>
        <v>RefMicro</v>
      </c>
    </row>
    <row r="4" spans="1:210" ht="18.5">
      <c r="A4" s="4" t="s">
        <v>6</v>
      </c>
      <c r="B4" s="5" t="s">
        <v>7</v>
      </c>
      <c r="C4" s="5" t="s">
        <v>7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7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7</v>
      </c>
      <c r="O4" s="5" t="s">
        <v>7</v>
      </c>
      <c r="P4" s="5" t="s">
        <v>7</v>
      </c>
      <c r="Q4" s="5" t="s">
        <v>7</v>
      </c>
      <c r="R4" s="5" t="s">
        <v>7</v>
      </c>
      <c r="S4" s="5" t="s">
        <v>7</v>
      </c>
      <c r="T4" s="5" t="s">
        <v>7</v>
      </c>
      <c r="U4" s="5" t="s">
        <v>7</v>
      </c>
      <c r="V4" s="5" t="s">
        <v>7</v>
      </c>
      <c r="W4" s="5" t="s">
        <v>7</v>
      </c>
      <c r="X4" s="5" t="s">
        <v>7</v>
      </c>
      <c r="Y4" s="5" t="s">
        <v>7</v>
      </c>
      <c r="Z4" s="5" t="s">
        <v>7</v>
      </c>
      <c r="AA4" s="5" t="s">
        <v>7</v>
      </c>
      <c r="AB4" s="5" t="s">
        <v>7</v>
      </c>
      <c r="AC4" s="5" t="s">
        <v>7</v>
      </c>
      <c r="AD4" s="5" t="s">
        <v>7</v>
      </c>
      <c r="AE4" s="5" t="s">
        <v>7</v>
      </c>
      <c r="AF4" s="5" t="s">
        <v>7</v>
      </c>
      <c r="AG4" s="5" t="s">
        <v>7</v>
      </c>
      <c r="AH4" s="5" t="s">
        <v>7</v>
      </c>
      <c r="AI4" s="5" t="s">
        <v>7</v>
      </c>
      <c r="AJ4" s="5" t="s">
        <v>7</v>
      </c>
      <c r="AK4" s="5" t="s">
        <v>7</v>
      </c>
      <c r="AL4" s="5" t="s">
        <v>7</v>
      </c>
      <c r="AM4" s="5" t="s">
        <v>7</v>
      </c>
      <c r="AN4" s="5" t="s">
        <v>7</v>
      </c>
      <c r="AO4" s="5" t="s">
        <v>7</v>
      </c>
      <c r="AP4" s="5" t="s">
        <v>7</v>
      </c>
      <c r="AQ4" s="5" t="s">
        <v>7</v>
      </c>
      <c r="AR4" s="5" t="s">
        <v>7</v>
      </c>
      <c r="AS4" s="5" t="s">
        <v>7</v>
      </c>
      <c r="AT4" s="5" t="s">
        <v>7</v>
      </c>
      <c r="AU4" s="5" t="s">
        <v>7</v>
      </c>
      <c r="AV4" s="5" t="s">
        <v>7</v>
      </c>
      <c r="AW4" s="5" t="s">
        <v>7</v>
      </c>
      <c r="AX4" s="5" t="s">
        <v>7</v>
      </c>
      <c r="AY4" s="5" t="s">
        <v>7</v>
      </c>
      <c r="AZ4" s="5" t="s">
        <v>7</v>
      </c>
      <c r="BA4" s="5" t="s">
        <v>7</v>
      </c>
      <c r="BB4" s="5" t="s">
        <v>7</v>
      </c>
      <c r="BC4" s="5" t="s">
        <v>7</v>
      </c>
      <c r="BD4" s="5" t="s">
        <v>7</v>
      </c>
      <c r="BE4" s="5" t="s">
        <v>7</v>
      </c>
      <c r="BF4" s="5" t="s">
        <v>7</v>
      </c>
      <c r="BG4" s="5" t="s">
        <v>7</v>
      </c>
      <c r="BH4" s="5" t="s">
        <v>7</v>
      </c>
      <c r="BI4" s="5" t="s">
        <v>7</v>
      </c>
      <c r="BJ4" s="5" t="s">
        <v>8</v>
      </c>
      <c r="BK4" s="5" t="s">
        <v>8</v>
      </c>
      <c r="BL4" s="5" t="s">
        <v>8</v>
      </c>
      <c r="BM4" s="5" t="s">
        <v>8</v>
      </c>
      <c r="BN4" s="5" t="s">
        <v>8</v>
      </c>
      <c r="BO4" s="5" t="s">
        <v>8</v>
      </c>
      <c r="BP4" s="5" t="s">
        <v>8</v>
      </c>
      <c r="BQ4" s="5" t="s">
        <v>8</v>
      </c>
      <c r="BR4" s="5" t="s">
        <v>8</v>
      </c>
      <c r="BS4" s="5" t="s">
        <v>8</v>
      </c>
      <c r="BT4" s="5" t="s">
        <v>8</v>
      </c>
      <c r="BU4" s="5" t="s">
        <v>8</v>
      </c>
      <c r="BV4" s="5" t="s">
        <v>8</v>
      </c>
      <c r="BW4" s="5" t="s">
        <v>8</v>
      </c>
      <c r="BX4" s="5" t="s">
        <v>8</v>
      </c>
      <c r="BY4" s="5" t="s">
        <v>8</v>
      </c>
      <c r="BZ4" s="5" t="s">
        <v>8</v>
      </c>
      <c r="CA4" s="5" t="s">
        <v>8</v>
      </c>
      <c r="CB4" s="5" t="s">
        <v>8</v>
      </c>
      <c r="CC4" s="5" t="s">
        <v>8</v>
      </c>
      <c r="CD4" s="5" t="s">
        <v>8</v>
      </c>
      <c r="CE4" s="5" t="s">
        <v>8</v>
      </c>
      <c r="CF4" s="5" t="s">
        <v>8</v>
      </c>
      <c r="CG4" s="5" t="s">
        <v>8</v>
      </c>
      <c r="CH4" s="5" t="s">
        <v>8</v>
      </c>
      <c r="CI4" s="5" t="s">
        <v>8</v>
      </c>
      <c r="CJ4" s="5" t="s">
        <v>8</v>
      </c>
      <c r="CK4" s="5" t="s">
        <v>8</v>
      </c>
      <c r="CL4" s="5" t="s">
        <v>8</v>
      </c>
      <c r="CM4" s="5" t="s">
        <v>8</v>
      </c>
      <c r="CN4" s="5" t="s">
        <v>8</v>
      </c>
      <c r="CO4" s="5" t="s">
        <v>8</v>
      </c>
      <c r="CP4" s="5" t="s">
        <v>8</v>
      </c>
      <c r="CQ4" s="5" t="s">
        <v>8</v>
      </c>
      <c r="CR4" s="5" t="s">
        <v>8</v>
      </c>
      <c r="CS4" s="5" t="s">
        <v>8</v>
      </c>
      <c r="CT4" s="5" t="s">
        <v>8</v>
      </c>
      <c r="CU4" s="5" t="s">
        <v>8</v>
      </c>
      <c r="CV4" s="5" t="s">
        <v>8</v>
      </c>
      <c r="CW4" s="5" t="s">
        <v>8</v>
      </c>
      <c r="CX4" s="5" t="s">
        <v>8</v>
      </c>
      <c r="CY4" s="5" t="s">
        <v>8</v>
      </c>
      <c r="CZ4" s="5" t="s">
        <v>8</v>
      </c>
      <c r="DA4" s="5" t="s">
        <v>8</v>
      </c>
      <c r="DB4" s="5" t="s">
        <v>8</v>
      </c>
      <c r="DC4" s="5" t="s">
        <v>8</v>
      </c>
      <c r="DD4" s="5" t="s">
        <v>8</v>
      </c>
      <c r="DE4" s="5" t="s">
        <v>8</v>
      </c>
      <c r="DF4" s="5" t="s">
        <v>8</v>
      </c>
      <c r="DG4" s="5" t="s">
        <v>8</v>
      </c>
      <c r="DH4" s="5" t="s">
        <v>8</v>
      </c>
      <c r="DI4" s="5" t="s">
        <v>8</v>
      </c>
      <c r="DJ4" s="5" t="s">
        <v>8</v>
      </c>
      <c r="DK4" s="5" t="s">
        <v>8</v>
      </c>
      <c r="DL4" s="5" t="s">
        <v>8</v>
      </c>
      <c r="DM4" s="5" t="s">
        <v>8</v>
      </c>
      <c r="DN4" s="5" t="s">
        <v>8</v>
      </c>
      <c r="DO4" s="5" t="s">
        <v>8</v>
      </c>
      <c r="DP4" s="5" t="s">
        <v>8</v>
      </c>
      <c r="DQ4" s="5" t="s">
        <v>8</v>
      </c>
      <c r="DR4" s="5" t="s">
        <v>9</v>
      </c>
      <c r="DS4" s="5" t="s">
        <v>9</v>
      </c>
      <c r="DT4" s="5" t="s">
        <v>9</v>
      </c>
      <c r="DU4" s="5" t="s">
        <v>9</v>
      </c>
      <c r="DV4" s="5" t="s">
        <v>9</v>
      </c>
      <c r="DW4" s="5" t="s">
        <v>9</v>
      </c>
      <c r="DX4" s="5" t="s">
        <v>9</v>
      </c>
      <c r="DY4" s="5" t="s">
        <v>9</v>
      </c>
      <c r="DZ4" s="5" t="s">
        <v>9</v>
      </c>
      <c r="EA4" s="5" t="s">
        <v>9</v>
      </c>
      <c r="EB4" s="5" t="s">
        <v>9</v>
      </c>
      <c r="EC4" s="5" t="s">
        <v>9</v>
      </c>
      <c r="ED4" s="5" t="s">
        <v>9</v>
      </c>
      <c r="EE4" s="5" t="s">
        <v>9</v>
      </c>
      <c r="EF4" s="5" t="s">
        <v>9</v>
      </c>
      <c r="EG4" s="5" t="s">
        <v>9</v>
      </c>
      <c r="EH4" s="5" t="s">
        <v>9</v>
      </c>
      <c r="EI4" s="5" t="s">
        <v>9</v>
      </c>
      <c r="EJ4" s="5" t="s">
        <v>9</v>
      </c>
      <c r="EK4" s="5" t="s">
        <v>9</v>
      </c>
      <c r="EL4" s="5" t="s">
        <v>9</v>
      </c>
      <c r="EM4" s="5" t="s">
        <v>9</v>
      </c>
      <c r="EN4" s="5" t="s">
        <v>9</v>
      </c>
      <c r="EO4" s="5" t="s">
        <v>9</v>
      </c>
      <c r="EP4" s="5" t="s">
        <v>9</v>
      </c>
      <c r="EQ4" s="5" t="s">
        <v>9</v>
      </c>
      <c r="ER4" s="5" t="s">
        <v>9</v>
      </c>
      <c r="ES4" s="5" t="s">
        <v>9</v>
      </c>
      <c r="ET4" s="5" t="s">
        <v>9</v>
      </c>
      <c r="EU4" s="5" t="s">
        <v>9</v>
      </c>
      <c r="EV4" s="12" t="s">
        <v>9</v>
      </c>
      <c r="EW4" s="12" t="s">
        <v>9</v>
      </c>
      <c r="EX4" s="12" t="s">
        <v>9</v>
      </c>
      <c r="EY4" s="12" t="s">
        <v>9</v>
      </c>
      <c r="EZ4" s="12" t="s">
        <v>9</v>
      </c>
      <c r="FA4" s="12" t="s">
        <v>9</v>
      </c>
      <c r="FB4" s="12" t="s">
        <v>9</v>
      </c>
      <c r="FC4" s="12" t="s">
        <v>9</v>
      </c>
      <c r="FD4" s="12" t="s">
        <v>9</v>
      </c>
      <c r="FE4" s="12" t="s">
        <v>9</v>
      </c>
      <c r="FF4" s="12" t="s">
        <v>9</v>
      </c>
      <c r="FG4" s="12" t="s">
        <v>9</v>
      </c>
      <c r="FH4" s="12" t="s">
        <v>9</v>
      </c>
      <c r="FI4" s="12" t="s">
        <v>9</v>
      </c>
      <c r="FJ4" s="13" t="s">
        <v>9</v>
      </c>
      <c r="FK4" s="5" t="s">
        <v>9</v>
      </c>
      <c r="FL4" s="5" t="s">
        <v>9</v>
      </c>
      <c r="FM4" s="5" t="s">
        <v>9</v>
      </c>
      <c r="FN4" s="5" t="s">
        <v>9</v>
      </c>
      <c r="FO4" s="5" t="s">
        <v>9</v>
      </c>
      <c r="FP4" s="5" t="s">
        <v>9</v>
      </c>
      <c r="FQ4" s="5" t="s">
        <v>9</v>
      </c>
      <c r="FR4" s="5" t="s">
        <v>9</v>
      </c>
      <c r="FS4" s="5" t="s">
        <v>9</v>
      </c>
      <c r="FT4" s="5" t="s">
        <v>9</v>
      </c>
      <c r="FU4" s="5" t="s">
        <v>9</v>
      </c>
      <c r="FV4" s="5" t="s">
        <v>9</v>
      </c>
      <c r="FW4" s="5" t="s">
        <v>9</v>
      </c>
      <c r="FX4" s="5" t="s">
        <v>9</v>
      </c>
      <c r="FY4" s="5" t="s">
        <v>9</v>
      </c>
    </row>
    <row r="5" spans="1:210" ht="18.5">
      <c r="A5" s="6" t="s">
        <v>10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46">
        <v>0</v>
      </c>
      <c r="R5" s="46">
        <v>0</v>
      </c>
      <c r="S5" s="46">
        <v>0</v>
      </c>
      <c r="T5" s="46">
        <v>0</v>
      </c>
      <c r="U5" s="46">
        <v>0</v>
      </c>
      <c r="V5" s="46">
        <v>0</v>
      </c>
      <c r="W5" s="46">
        <v>0</v>
      </c>
      <c r="X5" s="46">
        <v>0</v>
      </c>
      <c r="Y5" s="46">
        <v>0</v>
      </c>
      <c r="Z5" s="46">
        <v>0</v>
      </c>
      <c r="AA5" s="46">
        <v>0</v>
      </c>
      <c r="AB5" s="46">
        <v>0</v>
      </c>
      <c r="AC5" s="46">
        <v>0</v>
      </c>
      <c r="AD5" s="46">
        <v>0</v>
      </c>
      <c r="AE5" s="46">
        <v>0</v>
      </c>
      <c r="AF5" s="3">
        <v>3</v>
      </c>
      <c r="AG5" s="2">
        <v>3</v>
      </c>
      <c r="AH5" s="2">
        <v>2</v>
      </c>
      <c r="AI5" s="2">
        <v>0</v>
      </c>
      <c r="AJ5" s="2">
        <v>6</v>
      </c>
      <c r="AK5" s="2">
        <v>0</v>
      </c>
      <c r="AL5" s="2">
        <v>1</v>
      </c>
      <c r="AM5" s="2">
        <v>2</v>
      </c>
      <c r="AN5" s="2">
        <v>5</v>
      </c>
      <c r="AO5" s="2">
        <v>6</v>
      </c>
      <c r="AP5" s="2">
        <v>3</v>
      </c>
      <c r="AQ5" s="2">
        <v>5</v>
      </c>
      <c r="AR5" s="2">
        <v>1</v>
      </c>
      <c r="AS5" s="2">
        <v>3</v>
      </c>
      <c r="AT5" s="2">
        <v>2</v>
      </c>
      <c r="AU5" s="46">
        <v>3</v>
      </c>
      <c r="AV5" s="47">
        <v>0</v>
      </c>
      <c r="AW5" s="46">
        <v>4</v>
      </c>
      <c r="AX5" s="46">
        <v>2</v>
      </c>
      <c r="AY5" s="46">
        <v>1</v>
      </c>
      <c r="AZ5" s="46">
        <v>3</v>
      </c>
      <c r="BA5" s="46">
        <v>5</v>
      </c>
      <c r="BB5" s="46">
        <v>4</v>
      </c>
      <c r="BC5" s="46">
        <v>4</v>
      </c>
      <c r="BD5" s="46">
        <v>0</v>
      </c>
      <c r="BE5" s="46">
        <v>0</v>
      </c>
      <c r="BF5" s="46">
        <v>0</v>
      </c>
      <c r="BG5" s="47">
        <v>1</v>
      </c>
      <c r="BH5" s="47">
        <v>1</v>
      </c>
      <c r="BI5" s="46">
        <v>0</v>
      </c>
      <c r="BJ5" s="2">
        <v>36</v>
      </c>
      <c r="BK5">
        <v>23</v>
      </c>
      <c r="BL5">
        <v>28</v>
      </c>
      <c r="BM5">
        <v>32</v>
      </c>
      <c r="BN5">
        <v>22</v>
      </c>
      <c r="BO5">
        <v>21</v>
      </c>
      <c r="BP5">
        <v>22</v>
      </c>
      <c r="BQ5">
        <v>21</v>
      </c>
      <c r="BR5">
        <v>17</v>
      </c>
      <c r="BS5">
        <v>11</v>
      </c>
      <c r="BT5">
        <v>16</v>
      </c>
      <c r="BU5">
        <v>18</v>
      </c>
      <c r="BV5">
        <v>19</v>
      </c>
      <c r="BW5">
        <v>21</v>
      </c>
      <c r="BX5">
        <v>22</v>
      </c>
      <c r="BY5" s="46">
        <v>19</v>
      </c>
      <c r="BZ5" s="46">
        <v>26</v>
      </c>
      <c r="CA5" s="46">
        <v>20</v>
      </c>
      <c r="CB5" s="46">
        <v>17</v>
      </c>
      <c r="CC5" s="46">
        <v>12</v>
      </c>
      <c r="CD5" s="46">
        <v>9</v>
      </c>
      <c r="CE5" s="46">
        <v>25</v>
      </c>
      <c r="CF5" s="46">
        <v>34</v>
      </c>
      <c r="CG5" s="46">
        <v>24</v>
      </c>
      <c r="CH5" s="46">
        <v>11</v>
      </c>
      <c r="CI5" s="46">
        <v>23</v>
      </c>
      <c r="CJ5" s="46">
        <v>28</v>
      </c>
      <c r="CK5" s="46">
        <v>22</v>
      </c>
      <c r="CL5" s="46">
        <v>22</v>
      </c>
      <c r="CM5" s="46">
        <v>14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1</v>
      </c>
      <c r="CW5" s="2">
        <v>0</v>
      </c>
      <c r="CX5">
        <f ca="1">+CX5:CCX36</f>
        <v>0</v>
      </c>
      <c r="CY5" s="2">
        <v>0</v>
      </c>
      <c r="CZ5" s="2">
        <v>0</v>
      </c>
      <c r="DA5" s="2">
        <v>0</v>
      </c>
      <c r="DB5" s="2">
        <v>0</v>
      </c>
      <c r="DC5" s="47">
        <v>0</v>
      </c>
      <c r="DD5" s="47">
        <v>0</v>
      </c>
      <c r="DE5" s="47">
        <v>0</v>
      </c>
      <c r="DF5" s="47">
        <v>0</v>
      </c>
      <c r="DG5" s="47">
        <v>0</v>
      </c>
      <c r="DH5" s="47">
        <v>0</v>
      </c>
      <c r="DI5" s="47">
        <v>0</v>
      </c>
      <c r="DJ5" s="47">
        <v>0</v>
      </c>
      <c r="DK5" s="47">
        <v>0</v>
      </c>
      <c r="DL5" s="47">
        <v>0</v>
      </c>
      <c r="DM5" s="47">
        <v>0</v>
      </c>
      <c r="DN5" s="47">
        <v>0</v>
      </c>
      <c r="DO5" s="47">
        <v>0</v>
      </c>
      <c r="DP5" s="47">
        <v>0</v>
      </c>
      <c r="DQ5" s="47">
        <v>0</v>
      </c>
      <c r="DR5">
        <v>4</v>
      </c>
      <c r="DS5">
        <v>0</v>
      </c>
      <c r="DT5">
        <v>4</v>
      </c>
      <c r="DU5">
        <v>2</v>
      </c>
      <c r="DV5">
        <v>2</v>
      </c>
      <c r="DW5">
        <v>11</v>
      </c>
      <c r="DX5">
        <v>3</v>
      </c>
      <c r="DY5">
        <v>3</v>
      </c>
      <c r="DZ5">
        <v>1</v>
      </c>
      <c r="EA5">
        <v>1</v>
      </c>
      <c r="EB5">
        <v>2</v>
      </c>
      <c r="EC5">
        <v>3</v>
      </c>
      <c r="ED5">
        <v>3</v>
      </c>
      <c r="EE5">
        <v>3</v>
      </c>
      <c r="EF5">
        <v>5</v>
      </c>
      <c r="EG5" s="47">
        <v>6</v>
      </c>
      <c r="EH5" s="47">
        <v>3</v>
      </c>
      <c r="EI5" s="47">
        <v>7</v>
      </c>
      <c r="EJ5" s="47">
        <v>6</v>
      </c>
      <c r="EK5" s="47">
        <v>2</v>
      </c>
      <c r="EL5" s="47">
        <v>1</v>
      </c>
      <c r="EM5" s="47">
        <v>4</v>
      </c>
      <c r="EN5" s="47">
        <v>4</v>
      </c>
      <c r="EO5" s="47">
        <v>2</v>
      </c>
      <c r="EP5" s="47">
        <v>4</v>
      </c>
      <c r="EQ5" s="47">
        <v>3</v>
      </c>
      <c r="ER5" s="47">
        <v>4</v>
      </c>
      <c r="ES5" s="47">
        <v>2</v>
      </c>
      <c r="ET5" s="47">
        <v>1</v>
      </c>
      <c r="EU5" s="47">
        <v>5</v>
      </c>
      <c r="EV5">
        <v>13</v>
      </c>
      <c r="EW5">
        <v>13</v>
      </c>
      <c r="EX5">
        <v>4</v>
      </c>
      <c r="EY5">
        <v>6</v>
      </c>
      <c r="EZ5">
        <v>3</v>
      </c>
      <c r="FA5">
        <v>2</v>
      </c>
      <c r="FB5">
        <v>3</v>
      </c>
      <c r="FC5">
        <v>2</v>
      </c>
      <c r="FD5">
        <v>5</v>
      </c>
      <c r="FE5">
        <v>6</v>
      </c>
      <c r="FF5">
        <v>11</v>
      </c>
      <c r="FG5">
        <v>10</v>
      </c>
      <c r="FH5">
        <v>3</v>
      </c>
      <c r="FI5">
        <v>3</v>
      </c>
      <c r="FJ5">
        <v>5</v>
      </c>
      <c r="FK5" s="47">
        <v>4</v>
      </c>
      <c r="FL5" s="47">
        <v>2</v>
      </c>
      <c r="FM5" s="47"/>
      <c r="FN5" s="47">
        <v>3</v>
      </c>
      <c r="FO5" s="47">
        <v>1</v>
      </c>
      <c r="FP5" s="47">
        <v>2</v>
      </c>
      <c r="FQ5" s="47">
        <v>5</v>
      </c>
      <c r="FR5" s="47">
        <v>3</v>
      </c>
      <c r="FS5" s="47">
        <v>4</v>
      </c>
      <c r="FT5" s="47">
        <v>1</v>
      </c>
      <c r="FU5" s="47">
        <v>1</v>
      </c>
      <c r="FV5" s="47">
        <v>1</v>
      </c>
      <c r="FW5" s="47">
        <v>5</v>
      </c>
      <c r="FX5" s="47">
        <v>1</v>
      </c>
      <c r="FY5" s="47">
        <v>2</v>
      </c>
      <c r="FZ5">
        <f ca="1">SUM(B5:FY5)</f>
        <v>795</v>
      </c>
    </row>
    <row r="6" spans="1:210" ht="18.5">
      <c r="A6" s="6" t="s">
        <v>11</v>
      </c>
      <c r="B6" s="2">
        <v>0</v>
      </c>
      <c r="C6" s="2">
        <v>0</v>
      </c>
      <c r="D6" s="2">
        <v>1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46">
        <v>0</v>
      </c>
      <c r="R6" s="46">
        <v>1</v>
      </c>
      <c r="S6" s="46">
        <v>1</v>
      </c>
      <c r="T6" s="46">
        <v>0</v>
      </c>
      <c r="U6" s="46">
        <v>0</v>
      </c>
      <c r="V6" s="46">
        <v>0</v>
      </c>
      <c r="W6" s="46">
        <v>0</v>
      </c>
      <c r="X6" s="46">
        <v>0</v>
      </c>
      <c r="Y6" s="47">
        <v>1</v>
      </c>
      <c r="Z6" s="46">
        <v>0</v>
      </c>
      <c r="AA6" s="46">
        <v>0</v>
      </c>
      <c r="AB6" s="46">
        <v>0</v>
      </c>
      <c r="AC6" s="46">
        <v>0</v>
      </c>
      <c r="AD6" s="46">
        <v>0</v>
      </c>
      <c r="AE6" s="46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46">
        <v>0</v>
      </c>
      <c r="AV6" s="46">
        <v>0</v>
      </c>
      <c r="AW6" s="46">
        <v>0</v>
      </c>
      <c r="AX6" s="46">
        <v>0</v>
      </c>
      <c r="AY6" s="46">
        <v>0</v>
      </c>
      <c r="AZ6" s="46">
        <v>0</v>
      </c>
      <c r="BA6" s="46">
        <v>0</v>
      </c>
      <c r="BB6" s="46">
        <v>0</v>
      </c>
      <c r="BC6" s="46">
        <v>0</v>
      </c>
      <c r="BD6" s="46">
        <v>0</v>
      </c>
      <c r="BE6" s="47">
        <v>1</v>
      </c>
      <c r="BF6" s="47">
        <v>1</v>
      </c>
      <c r="BG6" s="46">
        <v>0</v>
      </c>
      <c r="BH6" s="46">
        <v>0</v>
      </c>
      <c r="BI6" s="46">
        <v>0</v>
      </c>
      <c r="BJ6" s="2">
        <v>0</v>
      </c>
      <c r="BK6" s="2">
        <v>0</v>
      </c>
      <c r="BL6" s="2">
        <v>0</v>
      </c>
      <c r="BM6" s="2">
        <v>2</v>
      </c>
      <c r="BN6" s="2">
        <v>1</v>
      </c>
      <c r="BO6" s="2">
        <v>3</v>
      </c>
      <c r="BP6" s="2">
        <v>3</v>
      </c>
      <c r="BQ6" s="2">
        <v>2</v>
      </c>
      <c r="BR6" s="2">
        <v>2</v>
      </c>
      <c r="BS6" s="2">
        <v>1</v>
      </c>
      <c r="BT6" s="2">
        <v>0</v>
      </c>
      <c r="BU6" s="2">
        <v>4</v>
      </c>
      <c r="BV6" s="2">
        <v>3</v>
      </c>
      <c r="BW6" s="2">
        <v>3</v>
      </c>
      <c r="BX6" s="2">
        <v>0</v>
      </c>
      <c r="BY6" s="46">
        <v>4</v>
      </c>
      <c r="BZ6" s="46">
        <v>3</v>
      </c>
      <c r="CA6" s="46">
        <v>1</v>
      </c>
      <c r="CB6" s="46">
        <v>0</v>
      </c>
      <c r="CC6" s="46">
        <v>0</v>
      </c>
      <c r="CD6" s="46">
        <v>1</v>
      </c>
      <c r="CE6" s="46">
        <v>1</v>
      </c>
      <c r="CF6" s="46">
        <v>1</v>
      </c>
      <c r="CG6" s="46">
        <v>2</v>
      </c>
      <c r="CH6" s="46">
        <v>0</v>
      </c>
      <c r="CI6" s="46">
        <v>1</v>
      </c>
      <c r="CJ6" s="46">
        <v>2</v>
      </c>
      <c r="CK6" s="46">
        <v>0</v>
      </c>
      <c r="CL6" s="46">
        <v>0</v>
      </c>
      <c r="CM6" s="46">
        <v>2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47">
        <v>0</v>
      </c>
      <c r="DD6" s="47">
        <v>0</v>
      </c>
      <c r="DE6" s="47">
        <v>0</v>
      </c>
      <c r="DF6" s="47">
        <v>0</v>
      </c>
      <c r="DG6" s="47">
        <v>0</v>
      </c>
      <c r="DH6" s="47">
        <v>0</v>
      </c>
      <c r="DI6" s="47">
        <v>0</v>
      </c>
      <c r="DJ6" s="47">
        <v>0</v>
      </c>
      <c r="DK6" s="47">
        <v>0</v>
      </c>
      <c r="DL6" s="47">
        <v>0</v>
      </c>
      <c r="DM6" s="47">
        <v>0</v>
      </c>
      <c r="DN6" s="47">
        <v>0</v>
      </c>
      <c r="DO6" s="47">
        <v>0</v>
      </c>
      <c r="DP6" s="47">
        <v>0</v>
      </c>
      <c r="DQ6" s="47">
        <v>0</v>
      </c>
      <c r="DR6">
        <v>5</v>
      </c>
      <c r="DS6">
        <v>2</v>
      </c>
      <c r="DT6">
        <v>5</v>
      </c>
      <c r="DU6">
        <v>23</v>
      </c>
      <c r="DV6">
        <v>5</v>
      </c>
      <c r="DW6">
        <v>0</v>
      </c>
      <c r="DX6">
        <v>7</v>
      </c>
      <c r="DY6">
        <v>14</v>
      </c>
      <c r="DZ6">
        <v>9</v>
      </c>
      <c r="EA6">
        <v>6</v>
      </c>
      <c r="EB6">
        <v>1</v>
      </c>
      <c r="EC6">
        <v>3</v>
      </c>
      <c r="ED6">
        <v>5</v>
      </c>
      <c r="EE6">
        <v>4</v>
      </c>
      <c r="EF6">
        <v>2</v>
      </c>
      <c r="EG6" s="47">
        <v>1</v>
      </c>
      <c r="EH6" s="47">
        <v>6</v>
      </c>
      <c r="EI6" s="47">
        <v>6</v>
      </c>
      <c r="EJ6" s="47">
        <v>2</v>
      </c>
      <c r="EK6" s="47">
        <v>3</v>
      </c>
      <c r="EL6" s="47">
        <v>4</v>
      </c>
      <c r="EM6" s="47">
        <v>4</v>
      </c>
      <c r="EN6" s="47">
        <v>2</v>
      </c>
      <c r="EO6" s="47">
        <v>4</v>
      </c>
      <c r="EP6" s="47">
        <v>8</v>
      </c>
      <c r="EQ6" s="47">
        <v>7</v>
      </c>
      <c r="ER6" s="47">
        <v>11</v>
      </c>
      <c r="ES6" s="47">
        <v>2</v>
      </c>
      <c r="ET6" s="47">
        <v>7</v>
      </c>
      <c r="EU6" s="47">
        <v>6</v>
      </c>
      <c r="EV6">
        <v>0</v>
      </c>
      <c r="EW6">
        <v>0</v>
      </c>
      <c r="EX6">
        <v>1</v>
      </c>
      <c r="EY6">
        <v>0</v>
      </c>
      <c r="EZ6">
        <v>0</v>
      </c>
      <c r="FA6">
        <v>1</v>
      </c>
      <c r="FB6">
        <v>1</v>
      </c>
      <c r="FC6">
        <v>0</v>
      </c>
      <c r="FD6">
        <v>0</v>
      </c>
      <c r="FE6">
        <v>0</v>
      </c>
      <c r="FF6" s="2">
        <v>0</v>
      </c>
      <c r="FG6">
        <v>0</v>
      </c>
      <c r="FH6">
        <v>0</v>
      </c>
      <c r="FI6">
        <v>1</v>
      </c>
      <c r="FJ6">
        <v>0</v>
      </c>
      <c r="FK6" s="47">
        <v>1</v>
      </c>
      <c r="FL6" s="47">
        <v>0</v>
      </c>
      <c r="FM6" s="47">
        <v>0</v>
      </c>
      <c r="FN6" s="47">
        <v>0</v>
      </c>
      <c r="FO6" s="47">
        <v>0</v>
      </c>
      <c r="FP6" s="47">
        <v>1</v>
      </c>
      <c r="FQ6" s="47">
        <v>0</v>
      </c>
      <c r="FR6" s="47">
        <v>1</v>
      </c>
      <c r="FS6" s="47">
        <v>0</v>
      </c>
      <c r="FT6" s="47">
        <v>2</v>
      </c>
      <c r="FU6" s="47">
        <v>0</v>
      </c>
      <c r="FV6" s="47">
        <v>0</v>
      </c>
      <c r="FW6" s="47">
        <v>1</v>
      </c>
      <c r="FX6" s="47">
        <v>0</v>
      </c>
      <c r="FY6" s="47">
        <v>0</v>
      </c>
      <c r="FZ6">
        <f t="shared" ref="FZ6:FZ45" si="3">SUM(B6:FY6)</f>
        <v>222</v>
      </c>
    </row>
    <row r="7" spans="1:210" ht="18.5">
      <c r="A7" s="6" t="s">
        <v>12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46">
        <v>0</v>
      </c>
      <c r="R7" s="46">
        <v>0</v>
      </c>
      <c r="S7" s="46">
        <v>0</v>
      </c>
      <c r="T7" s="46">
        <v>0</v>
      </c>
      <c r="U7" s="46">
        <v>0</v>
      </c>
      <c r="V7" s="46">
        <v>0</v>
      </c>
      <c r="W7" s="46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  <c r="AC7" s="46">
        <v>0</v>
      </c>
      <c r="AD7" s="46">
        <v>0</v>
      </c>
      <c r="AE7" s="46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46">
        <v>0</v>
      </c>
      <c r="AV7" s="46">
        <v>0</v>
      </c>
      <c r="AW7" s="46">
        <v>0</v>
      </c>
      <c r="AX7" s="46">
        <v>0</v>
      </c>
      <c r="AY7" s="46">
        <v>0</v>
      </c>
      <c r="AZ7" s="46">
        <v>0</v>
      </c>
      <c r="BA7" s="46">
        <v>0</v>
      </c>
      <c r="BB7" s="46">
        <v>0</v>
      </c>
      <c r="BC7" s="46">
        <v>0</v>
      </c>
      <c r="BD7" s="46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1</v>
      </c>
      <c r="BP7" s="2">
        <v>2</v>
      </c>
      <c r="BQ7" s="2">
        <v>3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46">
        <v>0</v>
      </c>
      <c r="BZ7" s="46">
        <v>0</v>
      </c>
      <c r="CA7" s="46">
        <v>0</v>
      </c>
      <c r="CB7" s="46">
        <v>0</v>
      </c>
      <c r="CC7" s="46">
        <v>0</v>
      </c>
      <c r="CD7" s="46">
        <v>0</v>
      </c>
      <c r="CE7" s="46">
        <v>0</v>
      </c>
      <c r="CF7" s="47">
        <v>7</v>
      </c>
      <c r="CG7" s="46">
        <v>0</v>
      </c>
      <c r="CH7" s="46">
        <v>0</v>
      </c>
      <c r="CI7" s="46">
        <v>0</v>
      </c>
      <c r="CJ7" s="46">
        <v>0</v>
      </c>
      <c r="CK7" s="46">
        <v>0</v>
      </c>
      <c r="CL7" s="46">
        <v>0</v>
      </c>
      <c r="CM7" s="46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47">
        <v>0</v>
      </c>
      <c r="DD7" s="47">
        <v>0</v>
      </c>
      <c r="DE7" s="47">
        <v>0</v>
      </c>
      <c r="DF7" s="47">
        <v>0</v>
      </c>
      <c r="DG7" s="47">
        <v>0</v>
      </c>
      <c r="DH7" s="47">
        <v>0</v>
      </c>
      <c r="DI7" s="47">
        <v>0</v>
      </c>
      <c r="DJ7" s="47">
        <v>0</v>
      </c>
      <c r="DK7" s="47">
        <v>0</v>
      </c>
      <c r="DL7" s="47">
        <v>0</v>
      </c>
      <c r="DM7" s="47">
        <v>0</v>
      </c>
      <c r="DN7" s="47">
        <v>0</v>
      </c>
      <c r="DO7" s="47">
        <v>0</v>
      </c>
      <c r="DP7" s="47">
        <v>0</v>
      </c>
      <c r="DQ7" s="4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 s="47">
        <v>0</v>
      </c>
      <c r="EH7" s="47">
        <v>0</v>
      </c>
      <c r="EI7" s="47">
        <v>0</v>
      </c>
      <c r="EJ7" s="47">
        <v>0</v>
      </c>
      <c r="EK7" s="47">
        <v>0</v>
      </c>
      <c r="EL7" s="47">
        <v>0</v>
      </c>
      <c r="EM7" s="47">
        <v>0</v>
      </c>
      <c r="EN7" s="47">
        <v>0</v>
      </c>
      <c r="EO7" s="47">
        <v>0</v>
      </c>
      <c r="EP7" s="47">
        <v>0</v>
      </c>
      <c r="EQ7" s="47">
        <v>0</v>
      </c>
      <c r="ER7" s="47">
        <v>0</v>
      </c>
      <c r="ES7" s="47">
        <v>0</v>
      </c>
      <c r="ET7" s="47">
        <v>0</v>
      </c>
      <c r="EU7" s="4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 s="2">
        <v>0</v>
      </c>
      <c r="FG7">
        <v>0</v>
      </c>
      <c r="FH7">
        <v>0</v>
      </c>
      <c r="FI7">
        <v>0</v>
      </c>
      <c r="FJ7">
        <v>0</v>
      </c>
      <c r="FK7" s="47">
        <v>0</v>
      </c>
      <c r="FL7" s="47">
        <v>0</v>
      </c>
      <c r="FM7" s="47">
        <v>0</v>
      </c>
      <c r="FN7" s="47">
        <v>0</v>
      </c>
      <c r="FO7" s="47">
        <v>0</v>
      </c>
      <c r="FP7" s="47">
        <v>0</v>
      </c>
      <c r="FQ7" s="47">
        <v>0</v>
      </c>
      <c r="FR7" s="47">
        <v>0</v>
      </c>
      <c r="FS7" s="47">
        <v>0</v>
      </c>
      <c r="FT7" s="47">
        <v>0</v>
      </c>
      <c r="FU7" s="47">
        <v>0</v>
      </c>
      <c r="FV7" s="47">
        <v>0</v>
      </c>
      <c r="FW7" s="47">
        <v>0</v>
      </c>
      <c r="FX7" s="47">
        <v>0</v>
      </c>
      <c r="FY7" s="47">
        <v>0</v>
      </c>
      <c r="FZ7">
        <f t="shared" si="3"/>
        <v>13</v>
      </c>
    </row>
    <row r="8" spans="1:210" ht="18.5">
      <c r="A8" s="6" t="s">
        <v>13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46">
        <v>0</v>
      </c>
      <c r="R8" s="46">
        <v>0</v>
      </c>
      <c r="S8" s="46">
        <v>0</v>
      </c>
      <c r="T8" s="46">
        <v>0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46">
        <v>0</v>
      </c>
      <c r="AV8" s="46">
        <v>0</v>
      </c>
      <c r="AW8" s="46">
        <v>0</v>
      </c>
      <c r="AX8" s="46">
        <v>0</v>
      </c>
      <c r="AY8" s="46">
        <v>0</v>
      </c>
      <c r="AZ8" s="46">
        <v>0</v>
      </c>
      <c r="BA8" s="46">
        <v>0</v>
      </c>
      <c r="BB8" s="46">
        <v>0</v>
      </c>
      <c r="BC8" s="46">
        <v>0</v>
      </c>
      <c r="BD8" s="46">
        <v>0</v>
      </c>
      <c r="BE8" s="46">
        <v>0</v>
      </c>
      <c r="BF8" s="46">
        <v>0</v>
      </c>
      <c r="BG8" s="46">
        <v>0</v>
      </c>
      <c r="BH8" s="46">
        <v>0</v>
      </c>
      <c r="BI8" s="46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46">
        <v>0</v>
      </c>
      <c r="BZ8" s="46">
        <v>0</v>
      </c>
      <c r="CA8" s="46">
        <v>0</v>
      </c>
      <c r="CB8" s="46">
        <v>0</v>
      </c>
      <c r="CC8" s="46">
        <v>0</v>
      </c>
      <c r="CD8" s="46">
        <v>0</v>
      </c>
      <c r="CE8" s="46">
        <v>0</v>
      </c>
      <c r="CF8" s="46">
        <v>0</v>
      </c>
      <c r="CG8" s="46">
        <v>0</v>
      </c>
      <c r="CH8" s="46">
        <v>0</v>
      </c>
      <c r="CI8" s="46">
        <v>0</v>
      </c>
      <c r="CJ8" s="46">
        <v>0</v>
      </c>
      <c r="CK8" s="46">
        <v>0</v>
      </c>
      <c r="CL8" s="46">
        <v>0</v>
      </c>
      <c r="CM8" s="46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47">
        <v>0</v>
      </c>
      <c r="DD8" s="47">
        <v>0</v>
      </c>
      <c r="DE8" s="47">
        <v>0</v>
      </c>
      <c r="DF8" s="47">
        <v>0</v>
      </c>
      <c r="DG8" s="47">
        <v>0</v>
      </c>
      <c r="DH8" s="47">
        <v>0</v>
      </c>
      <c r="DI8" s="47">
        <v>0</v>
      </c>
      <c r="DJ8" s="47">
        <v>0</v>
      </c>
      <c r="DK8" s="47">
        <v>0</v>
      </c>
      <c r="DL8" s="47">
        <v>0</v>
      </c>
      <c r="DM8" s="47">
        <v>0</v>
      </c>
      <c r="DN8" s="47">
        <v>0</v>
      </c>
      <c r="DO8" s="47">
        <v>0</v>
      </c>
      <c r="DP8" s="47">
        <v>0</v>
      </c>
      <c r="DQ8" s="47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 s="47">
        <v>0</v>
      </c>
      <c r="EH8" s="47">
        <v>0</v>
      </c>
      <c r="EI8" s="47">
        <v>0</v>
      </c>
      <c r="EJ8" s="47">
        <v>0</v>
      </c>
      <c r="EK8" s="47">
        <v>0</v>
      </c>
      <c r="EL8" s="47">
        <v>0</v>
      </c>
      <c r="EM8" s="47">
        <v>0</v>
      </c>
      <c r="EN8" s="47">
        <v>0</v>
      </c>
      <c r="EO8" s="47">
        <v>0</v>
      </c>
      <c r="EP8" s="47">
        <v>0</v>
      </c>
      <c r="EQ8" s="47">
        <v>0</v>
      </c>
      <c r="ER8" s="47">
        <v>0</v>
      </c>
      <c r="ES8" s="47">
        <v>0</v>
      </c>
      <c r="ET8" s="47">
        <v>0</v>
      </c>
      <c r="EU8" s="47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1</v>
      </c>
      <c r="FK8" s="47">
        <v>0</v>
      </c>
      <c r="FL8" s="47">
        <v>0</v>
      </c>
      <c r="FM8" s="47">
        <v>1</v>
      </c>
      <c r="FN8" s="47">
        <v>0</v>
      </c>
      <c r="FO8" s="47">
        <v>0</v>
      </c>
      <c r="FP8" s="47">
        <v>0</v>
      </c>
      <c r="FQ8" s="47">
        <v>0</v>
      </c>
      <c r="FR8" s="47">
        <v>0</v>
      </c>
      <c r="FS8" s="47">
        <v>0</v>
      </c>
      <c r="FT8" s="47">
        <v>0</v>
      </c>
      <c r="FU8" s="47">
        <v>0</v>
      </c>
      <c r="FV8" s="47">
        <v>0</v>
      </c>
      <c r="FW8" s="47">
        <v>0</v>
      </c>
      <c r="FX8" s="47">
        <v>0</v>
      </c>
      <c r="FY8" s="47">
        <v>0</v>
      </c>
      <c r="FZ8">
        <f t="shared" si="3"/>
        <v>2</v>
      </c>
    </row>
    <row r="9" spans="1:210" ht="18.5">
      <c r="A9" s="6" t="s">
        <v>14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46">
        <v>0</v>
      </c>
      <c r="W9" s="46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  <c r="AC9" s="46">
        <v>0</v>
      </c>
      <c r="AD9" s="46">
        <v>0</v>
      </c>
      <c r="AE9" s="46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46">
        <v>0</v>
      </c>
      <c r="AV9" s="46">
        <v>0</v>
      </c>
      <c r="AW9" s="46">
        <v>0</v>
      </c>
      <c r="AX9" s="46">
        <v>0</v>
      </c>
      <c r="AY9" s="46">
        <v>0</v>
      </c>
      <c r="AZ9" s="46">
        <v>0</v>
      </c>
      <c r="BA9" s="46">
        <v>0</v>
      </c>
      <c r="BB9" s="46">
        <v>0</v>
      </c>
      <c r="BC9" s="46">
        <v>0</v>
      </c>
      <c r="BD9" s="46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1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46">
        <v>0</v>
      </c>
      <c r="BZ9" s="46">
        <v>0</v>
      </c>
      <c r="CA9" s="46">
        <v>0</v>
      </c>
      <c r="CB9" s="46">
        <v>0</v>
      </c>
      <c r="CC9" s="46">
        <v>0</v>
      </c>
      <c r="CD9" s="46">
        <v>0</v>
      </c>
      <c r="CE9" s="46">
        <v>0</v>
      </c>
      <c r="CF9" s="46">
        <v>0</v>
      </c>
      <c r="CG9" s="46">
        <v>0</v>
      </c>
      <c r="CH9" s="46">
        <v>0</v>
      </c>
      <c r="CI9" s="46">
        <v>0</v>
      </c>
      <c r="CJ9" s="46">
        <v>0</v>
      </c>
      <c r="CK9" s="46">
        <v>0</v>
      </c>
      <c r="CL9" s="46">
        <v>0</v>
      </c>
      <c r="CM9" s="46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47">
        <v>0</v>
      </c>
      <c r="DD9" s="47">
        <v>0</v>
      </c>
      <c r="DE9" s="47">
        <v>0</v>
      </c>
      <c r="DF9" s="47">
        <v>0</v>
      </c>
      <c r="DG9" s="47">
        <v>0</v>
      </c>
      <c r="DH9" s="47">
        <v>0</v>
      </c>
      <c r="DI9" s="47">
        <v>0</v>
      </c>
      <c r="DJ9" s="47">
        <v>0</v>
      </c>
      <c r="DK9" s="47">
        <v>0</v>
      </c>
      <c r="DL9" s="47">
        <v>0</v>
      </c>
      <c r="DM9" s="47">
        <v>0</v>
      </c>
      <c r="DN9" s="47">
        <v>0</v>
      </c>
      <c r="DO9" s="47">
        <v>0</v>
      </c>
      <c r="DP9" s="47">
        <v>0</v>
      </c>
      <c r="DQ9" s="47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 s="47">
        <v>0</v>
      </c>
      <c r="EH9" s="47">
        <v>0</v>
      </c>
      <c r="EI9" s="47">
        <v>0</v>
      </c>
      <c r="EJ9" s="47">
        <v>0</v>
      </c>
      <c r="EK9" s="47">
        <v>0</v>
      </c>
      <c r="EL9" s="47">
        <v>0</v>
      </c>
      <c r="EM9" s="47">
        <v>0</v>
      </c>
      <c r="EN9" s="47">
        <v>0</v>
      </c>
      <c r="EO9" s="47">
        <v>0</v>
      </c>
      <c r="EP9" s="47">
        <v>0</v>
      </c>
      <c r="EQ9" s="47">
        <v>0</v>
      </c>
      <c r="ER9" s="47">
        <v>0</v>
      </c>
      <c r="ES9" s="47">
        <v>0</v>
      </c>
      <c r="ET9" s="47">
        <v>0</v>
      </c>
      <c r="EU9" s="47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 s="47">
        <v>0</v>
      </c>
      <c r="FL9" s="47">
        <v>2</v>
      </c>
      <c r="FM9" s="47">
        <v>0</v>
      </c>
      <c r="FN9" s="47">
        <v>0</v>
      </c>
      <c r="FO9" s="47">
        <v>0</v>
      </c>
      <c r="FP9" s="47">
        <v>0</v>
      </c>
      <c r="FQ9" s="47">
        <v>0</v>
      </c>
      <c r="FR9" s="47">
        <v>0</v>
      </c>
      <c r="FS9" s="47">
        <v>0</v>
      </c>
      <c r="FT9" s="47">
        <v>0</v>
      </c>
      <c r="FU9" s="47">
        <v>1</v>
      </c>
      <c r="FV9" s="47">
        <v>0</v>
      </c>
      <c r="FW9" s="47">
        <v>0</v>
      </c>
      <c r="FX9" s="47">
        <v>0</v>
      </c>
      <c r="FY9" s="47">
        <v>0</v>
      </c>
      <c r="FZ9">
        <f t="shared" si="3"/>
        <v>5</v>
      </c>
    </row>
    <row r="10" spans="1:210" ht="18.5">
      <c r="A10" s="6" t="s">
        <v>271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46">
        <v>0</v>
      </c>
      <c r="AV10" s="46">
        <v>0</v>
      </c>
      <c r="AW10" s="46">
        <v>0</v>
      </c>
      <c r="AX10" s="46">
        <v>0</v>
      </c>
      <c r="AY10" s="46">
        <v>0</v>
      </c>
      <c r="AZ10" s="46">
        <v>0</v>
      </c>
      <c r="BA10" s="46">
        <v>0</v>
      </c>
      <c r="BB10" s="46">
        <v>0</v>
      </c>
      <c r="BC10" s="46">
        <v>0</v>
      </c>
      <c r="BD10" s="46">
        <v>0</v>
      </c>
      <c r="BE10" s="46">
        <v>0</v>
      </c>
      <c r="BF10" s="46">
        <v>0</v>
      </c>
      <c r="BG10" s="46">
        <v>0</v>
      </c>
      <c r="BH10" s="46">
        <v>0</v>
      </c>
      <c r="BI10" s="46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>
        <v>2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46">
        <v>0</v>
      </c>
      <c r="BZ10" s="46">
        <v>0</v>
      </c>
      <c r="CA10" s="46">
        <v>0</v>
      </c>
      <c r="CB10" s="46">
        <v>0</v>
      </c>
      <c r="CC10" s="46">
        <v>0</v>
      </c>
      <c r="CD10" s="46">
        <v>0</v>
      </c>
      <c r="CE10" s="46">
        <v>0</v>
      </c>
      <c r="CF10" s="46">
        <v>0</v>
      </c>
      <c r="CG10" s="46">
        <v>0</v>
      </c>
      <c r="CH10" s="46">
        <v>0</v>
      </c>
      <c r="CI10" s="46">
        <v>0</v>
      </c>
      <c r="CJ10" s="46">
        <v>0</v>
      </c>
      <c r="CK10" s="46">
        <v>0</v>
      </c>
      <c r="CL10" s="46">
        <v>0</v>
      </c>
      <c r="CM10" s="46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1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47">
        <v>0</v>
      </c>
      <c r="DD10" s="47">
        <v>0</v>
      </c>
      <c r="DE10" s="47">
        <v>0</v>
      </c>
      <c r="DF10" s="47">
        <v>0</v>
      </c>
      <c r="DG10" s="47">
        <v>0</v>
      </c>
      <c r="DH10" s="47">
        <v>0</v>
      </c>
      <c r="DI10" s="47">
        <v>0</v>
      </c>
      <c r="DJ10" s="47">
        <v>0</v>
      </c>
      <c r="DK10" s="47">
        <v>0</v>
      </c>
      <c r="DL10" s="47">
        <v>0</v>
      </c>
      <c r="DM10" s="47">
        <v>0</v>
      </c>
      <c r="DN10" s="47">
        <v>0</v>
      </c>
      <c r="DO10" s="47">
        <v>0</v>
      </c>
      <c r="DP10" s="47">
        <v>0</v>
      </c>
      <c r="DQ10" s="47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 s="47">
        <v>0</v>
      </c>
      <c r="EH10" s="47">
        <v>0</v>
      </c>
      <c r="EI10" s="47">
        <v>0</v>
      </c>
      <c r="EJ10" s="47">
        <v>0</v>
      </c>
      <c r="EK10" s="47">
        <v>0</v>
      </c>
      <c r="EL10" s="47">
        <v>0</v>
      </c>
      <c r="EM10" s="47">
        <v>0</v>
      </c>
      <c r="EN10" s="47">
        <v>0</v>
      </c>
      <c r="EO10" s="47">
        <v>0</v>
      </c>
      <c r="EP10" s="47">
        <v>0</v>
      </c>
      <c r="EQ10" s="47">
        <v>0</v>
      </c>
      <c r="ER10" s="47">
        <v>0</v>
      </c>
      <c r="ES10" s="47">
        <v>0</v>
      </c>
      <c r="ET10" s="47">
        <v>0</v>
      </c>
      <c r="EU10" s="47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</row>
    <row r="11" spans="1:210" ht="18.5">
      <c r="A11" s="6" t="s">
        <v>273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46">
        <v>0</v>
      </c>
      <c r="AD11" s="46">
        <v>0</v>
      </c>
      <c r="AE11" s="46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46">
        <v>0</v>
      </c>
      <c r="AV11" s="46">
        <v>0</v>
      </c>
      <c r="AW11" s="46">
        <v>0</v>
      </c>
      <c r="AX11" s="46">
        <v>0</v>
      </c>
      <c r="AY11" s="46">
        <v>0</v>
      </c>
      <c r="AZ11" s="46">
        <v>0</v>
      </c>
      <c r="BA11" s="46">
        <v>0</v>
      </c>
      <c r="BB11" s="46">
        <v>0</v>
      </c>
      <c r="BC11" s="46">
        <v>0</v>
      </c>
      <c r="BD11" s="46">
        <v>0</v>
      </c>
      <c r="BE11" s="46">
        <v>0</v>
      </c>
      <c r="BF11" s="46">
        <v>0</v>
      </c>
      <c r="BG11" s="46">
        <v>0</v>
      </c>
      <c r="BH11" s="46">
        <v>0</v>
      </c>
      <c r="BI11" s="46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>
        <v>1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46">
        <v>0</v>
      </c>
      <c r="BZ11" s="46">
        <v>0</v>
      </c>
      <c r="CA11" s="46">
        <v>0</v>
      </c>
      <c r="CB11" s="46">
        <v>0</v>
      </c>
      <c r="CC11" s="46">
        <v>0</v>
      </c>
      <c r="CD11" s="46">
        <v>0</v>
      </c>
      <c r="CE11" s="46">
        <v>0</v>
      </c>
      <c r="CF11" s="46">
        <v>0</v>
      </c>
      <c r="CG11" s="46">
        <v>0</v>
      </c>
      <c r="CH11" s="46">
        <v>0</v>
      </c>
      <c r="CI11" s="46">
        <v>0</v>
      </c>
      <c r="CJ11" s="46">
        <v>0</v>
      </c>
      <c r="CK11" s="46">
        <v>0</v>
      </c>
      <c r="CL11" s="46">
        <v>0</v>
      </c>
      <c r="CM11" s="46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47">
        <v>0</v>
      </c>
      <c r="DD11" s="47">
        <v>0</v>
      </c>
      <c r="DE11" s="47">
        <v>0</v>
      </c>
      <c r="DF11" s="47">
        <v>0</v>
      </c>
      <c r="DG11" s="47">
        <v>0</v>
      </c>
      <c r="DH11" s="47">
        <v>0</v>
      </c>
      <c r="DI11" s="47">
        <v>0</v>
      </c>
      <c r="DJ11" s="47">
        <v>0</v>
      </c>
      <c r="DK11" s="47">
        <v>0</v>
      </c>
      <c r="DL11" s="47">
        <v>0</v>
      </c>
      <c r="DM11" s="47">
        <v>0</v>
      </c>
      <c r="DN11" s="47">
        <v>0</v>
      </c>
      <c r="DO11" s="47">
        <v>0</v>
      </c>
      <c r="DP11" s="47">
        <v>0</v>
      </c>
      <c r="DQ11" s="47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 s="47">
        <v>0</v>
      </c>
      <c r="EH11" s="47">
        <v>0</v>
      </c>
      <c r="EI11" s="47">
        <v>0</v>
      </c>
      <c r="EJ11" s="47">
        <v>0</v>
      </c>
      <c r="EK11" s="47">
        <v>0</v>
      </c>
      <c r="EL11" s="47">
        <v>0</v>
      </c>
      <c r="EM11" s="47">
        <v>0</v>
      </c>
      <c r="EN11" s="47">
        <v>0</v>
      </c>
      <c r="EO11" s="47">
        <v>0</v>
      </c>
      <c r="EP11" s="47">
        <v>0</v>
      </c>
      <c r="EQ11" s="47">
        <v>0</v>
      </c>
      <c r="ER11" s="47">
        <v>0</v>
      </c>
      <c r="ES11" s="47">
        <v>0</v>
      </c>
      <c r="ET11" s="47">
        <v>0</v>
      </c>
      <c r="EU11" s="47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</row>
    <row r="12" spans="1:210" ht="18.5">
      <c r="A12" s="6" t="s">
        <v>46</v>
      </c>
      <c r="B12" s="2">
        <v>4</v>
      </c>
      <c r="C12" s="2">
        <v>6</v>
      </c>
      <c r="D12" s="2">
        <v>1</v>
      </c>
      <c r="E12" s="2">
        <v>5</v>
      </c>
      <c r="F12" s="2">
        <v>5</v>
      </c>
      <c r="G12" s="2">
        <v>11</v>
      </c>
      <c r="H12" s="2">
        <v>14</v>
      </c>
      <c r="I12" s="2">
        <v>6</v>
      </c>
      <c r="J12" s="2">
        <v>11</v>
      </c>
      <c r="K12" s="2">
        <v>18</v>
      </c>
      <c r="L12" s="2">
        <v>14</v>
      </c>
      <c r="M12" s="2">
        <v>8</v>
      </c>
      <c r="N12" s="2">
        <v>10</v>
      </c>
      <c r="O12" s="2">
        <v>10</v>
      </c>
      <c r="P12" s="2">
        <v>0</v>
      </c>
      <c r="Q12" s="46">
        <v>8</v>
      </c>
      <c r="R12" s="46">
        <v>4</v>
      </c>
      <c r="S12" s="46">
        <v>8</v>
      </c>
      <c r="T12" s="46">
        <v>10</v>
      </c>
      <c r="U12" s="46">
        <v>2</v>
      </c>
      <c r="V12" s="46">
        <v>5</v>
      </c>
      <c r="W12" s="46">
        <v>5</v>
      </c>
      <c r="X12" s="46">
        <v>2</v>
      </c>
      <c r="Y12" s="46">
        <v>2</v>
      </c>
      <c r="Z12" s="46">
        <v>3</v>
      </c>
      <c r="AA12" s="46">
        <v>3</v>
      </c>
      <c r="AB12" s="46">
        <v>4</v>
      </c>
      <c r="AC12" s="46">
        <v>3</v>
      </c>
      <c r="AD12" s="46">
        <v>3</v>
      </c>
      <c r="AE12" s="46">
        <v>2</v>
      </c>
      <c r="AF12" s="2">
        <v>12</v>
      </c>
      <c r="AG12" s="2">
        <v>12</v>
      </c>
      <c r="AH12" s="2">
        <v>8</v>
      </c>
      <c r="AI12" s="2">
        <v>14</v>
      </c>
      <c r="AJ12" s="2">
        <v>20</v>
      </c>
      <c r="AK12" s="2">
        <v>22</v>
      </c>
      <c r="AL12" s="2">
        <v>9</v>
      </c>
      <c r="AM12" s="2">
        <v>18</v>
      </c>
      <c r="AN12" s="2">
        <v>23</v>
      </c>
      <c r="AO12" s="2">
        <v>26</v>
      </c>
      <c r="AP12" s="2">
        <v>28</v>
      </c>
      <c r="AQ12" s="2">
        <v>28</v>
      </c>
      <c r="AR12" s="2">
        <v>20</v>
      </c>
      <c r="AS12" s="2">
        <v>10</v>
      </c>
      <c r="AT12" s="2">
        <v>8</v>
      </c>
      <c r="AU12" s="46">
        <v>4</v>
      </c>
      <c r="AV12" s="46">
        <v>4</v>
      </c>
      <c r="AW12" s="46">
        <v>1</v>
      </c>
      <c r="AX12" s="46">
        <v>8</v>
      </c>
      <c r="AY12" s="46">
        <v>2</v>
      </c>
      <c r="AZ12" s="46">
        <v>4</v>
      </c>
      <c r="BA12" s="46">
        <v>7</v>
      </c>
      <c r="BB12" s="46">
        <v>7</v>
      </c>
      <c r="BC12" s="46">
        <v>8</v>
      </c>
      <c r="BD12" s="46">
        <v>6</v>
      </c>
      <c r="BE12" s="46">
        <v>5</v>
      </c>
      <c r="BF12" s="46">
        <v>2</v>
      </c>
      <c r="BG12" s="46">
        <v>9</v>
      </c>
      <c r="BH12" s="46">
        <v>3</v>
      </c>
      <c r="BI12" s="46">
        <v>1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46">
        <v>0</v>
      </c>
      <c r="BZ12" s="46">
        <v>0</v>
      </c>
      <c r="CA12" s="46">
        <v>0</v>
      </c>
      <c r="CB12" s="46">
        <v>0</v>
      </c>
      <c r="CC12" s="46">
        <v>0</v>
      </c>
      <c r="CD12" s="46">
        <v>0</v>
      </c>
      <c r="CE12" s="46">
        <v>0</v>
      </c>
      <c r="CF12" s="46">
        <v>0</v>
      </c>
      <c r="CG12" s="46">
        <v>0</v>
      </c>
      <c r="CH12" s="46">
        <v>0</v>
      </c>
      <c r="CI12" s="46">
        <v>0</v>
      </c>
      <c r="CJ12" s="46">
        <v>0</v>
      </c>
      <c r="CK12" s="46">
        <v>0</v>
      </c>
      <c r="CL12" s="46">
        <v>0</v>
      </c>
      <c r="CM12" s="46">
        <v>0</v>
      </c>
      <c r="CN12" s="2">
        <v>18</v>
      </c>
      <c r="CO12" s="2">
        <v>16</v>
      </c>
      <c r="CP12" s="2">
        <v>11</v>
      </c>
      <c r="CQ12" s="2">
        <v>17</v>
      </c>
      <c r="CR12" s="2">
        <v>26</v>
      </c>
      <c r="CS12" s="2">
        <v>23</v>
      </c>
      <c r="CT12" s="2">
        <v>21</v>
      </c>
      <c r="CU12" s="2">
        <v>19</v>
      </c>
      <c r="CV12" s="2">
        <v>26</v>
      </c>
      <c r="CW12" s="2">
        <v>15</v>
      </c>
      <c r="CX12" s="2">
        <v>27</v>
      </c>
      <c r="CY12" s="2">
        <v>17</v>
      </c>
      <c r="CZ12" s="2">
        <v>16</v>
      </c>
      <c r="DA12" s="2">
        <v>29</v>
      </c>
      <c r="DB12" s="2">
        <v>38</v>
      </c>
      <c r="DC12" s="47">
        <v>23</v>
      </c>
      <c r="DD12" s="47">
        <v>11</v>
      </c>
      <c r="DE12" s="47">
        <v>14</v>
      </c>
      <c r="DF12" s="47">
        <v>16</v>
      </c>
      <c r="DG12" s="47">
        <v>7</v>
      </c>
      <c r="DH12" s="47">
        <v>13</v>
      </c>
      <c r="DI12" s="47">
        <v>9</v>
      </c>
      <c r="DJ12" s="47">
        <v>16</v>
      </c>
      <c r="DK12" s="47">
        <v>9</v>
      </c>
      <c r="DL12" s="47">
        <v>14</v>
      </c>
      <c r="DM12" s="47">
        <v>15</v>
      </c>
      <c r="DN12" s="47">
        <v>6</v>
      </c>
      <c r="DO12" s="47">
        <v>8</v>
      </c>
      <c r="DP12" s="47">
        <v>8</v>
      </c>
      <c r="DQ12" s="47">
        <v>11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 s="47">
        <v>0</v>
      </c>
      <c r="EH12" s="47">
        <v>0</v>
      </c>
      <c r="EI12" s="47">
        <v>0</v>
      </c>
      <c r="EJ12" s="47">
        <v>0</v>
      </c>
      <c r="EK12" s="47">
        <v>0</v>
      </c>
      <c r="EL12" s="47">
        <v>0</v>
      </c>
      <c r="EM12" s="47">
        <v>0</v>
      </c>
      <c r="EN12" s="47">
        <v>0</v>
      </c>
      <c r="EO12" s="47">
        <v>0</v>
      </c>
      <c r="EP12" s="47">
        <v>0</v>
      </c>
      <c r="EQ12" s="47">
        <v>0</v>
      </c>
      <c r="ER12" s="47">
        <v>0</v>
      </c>
      <c r="ES12" s="47">
        <v>0</v>
      </c>
      <c r="ET12" s="47">
        <v>0</v>
      </c>
      <c r="EU12" s="47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 s="47">
        <v>0</v>
      </c>
      <c r="FL12" s="47">
        <v>0</v>
      </c>
      <c r="FM12" s="47">
        <v>0</v>
      </c>
      <c r="FN12" s="47">
        <v>0</v>
      </c>
      <c r="FO12" s="47">
        <v>0</v>
      </c>
      <c r="FP12" s="47">
        <v>0</v>
      </c>
      <c r="FQ12" s="47">
        <v>0</v>
      </c>
      <c r="FR12" s="47">
        <v>0</v>
      </c>
      <c r="FS12" s="47">
        <v>0</v>
      </c>
      <c r="FT12" s="47">
        <v>0</v>
      </c>
      <c r="FU12" s="47">
        <v>0</v>
      </c>
      <c r="FV12" s="47">
        <v>0</v>
      </c>
      <c r="FW12" s="47">
        <v>0</v>
      </c>
      <c r="FX12" s="47">
        <v>0</v>
      </c>
      <c r="FY12" s="47">
        <v>0</v>
      </c>
      <c r="FZ12">
        <f t="shared" si="3"/>
        <v>1015</v>
      </c>
    </row>
    <row r="13" spans="1:210" ht="18.5">
      <c r="A13" s="6" t="s">
        <v>15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2">
        <v>6</v>
      </c>
      <c r="AG13" s="2">
        <v>9</v>
      </c>
      <c r="AH13" s="2">
        <v>0</v>
      </c>
      <c r="AI13" s="2">
        <v>6</v>
      </c>
      <c r="AJ13" s="2">
        <v>4</v>
      </c>
      <c r="AK13" s="2">
        <v>9</v>
      </c>
      <c r="AL13" s="2">
        <v>19</v>
      </c>
      <c r="AM13" s="2">
        <v>15</v>
      </c>
      <c r="AN13" s="2">
        <v>6</v>
      </c>
      <c r="AO13" s="2">
        <v>3</v>
      </c>
      <c r="AP13" s="2">
        <v>0</v>
      </c>
      <c r="AQ13" s="2">
        <v>0</v>
      </c>
      <c r="AR13" s="2">
        <v>3</v>
      </c>
      <c r="AS13" s="2">
        <v>5</v>
      </c>
      <c r="AT13" s="2">
        <v>1</v>
      </c>
      <c r="AU13" s="46">
        <v>0</v>
      </c>
      <c r="AV13" s="46">
        <v>2</v>
      </c>
      <c r="AW13" s="46">
        <v>0</v>
      </c>
      <c r="AX13" s="46">
        <v>0</v>
      </c>
      <c r="AY13" s="46">
        <v>0</v>
      </c>
      <c r="AZ13" s="46">
        <v>0</v>
      </c>
      <c r="BA13" s="46">
        <v>0</v>
      </c>
      <c r="BB13" s="46">
        <v>0</v>
      </c>
      <c r="BC13" s="46">
        <v>0</v>
      </c>
      <c r="BD13" s="46">
        <v>0</v>
      </c>
      <c r="BE13" s="46">
        <v>0</v>
      </c>
      <c r="BF13" s="46">
        <v>0</v>
      </c>
      <c r="BG13" s="46">
        <v>0</v>
      </c>
      <c r="BH13" s="46">
        <v>0</v>
      </c>
      <c r="BI13" s="46">
        <v>0</v>
      </c>
      <c r="BJ13" s="2">
        <v>0</v>
      </c>
      <c r="BK13" s="2">
        <v>0</v>
      </c>
      <c r="BL13" s="2">
        <v>4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46">
        <v>0</v>
      </c>
      <c r="BZ13" s="46">
        <v>0</v>
      </c>
      <c r="CA13" s="46">
        <v>0</v>
      </c>
      <c r="CB13" s="46">
        <v>0</v>
      </c>
      <c r="CC13" s="46">
        <v>0</v>
      </c>
      <c r="CD13" s="46">
        <v>0</v>
      </c>
      <c r="CE13" s="46">
        <v>0</v>
      </c>
      <c r="CF13" s="46">
        <v>0</v>
      </c>
      <c r="CG13" s="46">
        <v>0</v>
      </c>
      <c r="CH13" s="46">
        <v>0</v>
      </c>
      <c r="CI13" s="46">
        <v>0</v>
      </c>
      <c r="CJ13" s="46">
        <v>0</v>
      </c>
      <c r="CK13" s="46">
        <v>0</v>
      </c>
      <c r="CL13" s="46">
        <v>0</v>
      </c>
      <c r="CM13" s="46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4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47">
        <v>0</v>
      </c>
      <c r="DD13" s="47">
        <v>0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</v>
      </c>
      <c r="DO13" s="47">
        <v>0</v>
      </c>
      <c r="DP13" s="47">
        <v>0</v>
      </c>
      <c r="DQ13" s="47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0</v>
      </c>
      <c r="ES13" s="47">
        <v>0</v>
      </c>
      <c r="ET13" s="47">
        <v>0</v>
      </c>
      <c r="EU13" s="47">
        <v>0</v>
      </c>
      <c r="EV13">
        <v>8</v>
      </c>
      <c r="EW13">
        <v>6</v>
      </c>
      <c r="EX13">
        <v>0</v>
      </c>
      <c r="EY13">
        <v>15</v>
      </c>
      <c r="EZ13">
        <v>4</v>
      </c>
      <c r="FA13">
        <v>0</v>
      </c>
      <c r="FB13">
        <v>0</v>
      </c>
      <c r="FC13">
        <v>0</v>
      </c>
      <c r="FD13">
        <v>11</v>
      </c>
      <c r="FE13">
        <v>0</v>
      </c>
      <c r="FF13">
        <v>18</v>
      </c>
      <c r="FG13">
        <v>0</v>
      </c>
      <c r="FH13">
        <v>0</v>
      </c>
      <c r="FI13">
        <v>12</v>
      </c>
      <c r="FJ13">
        <v>7</v>
      </c>
      <c r="FK13" s="47">
        <v>1</v>
      </c>
      <c r="FL13" s="47">
        <v>4</v>
      </c>
      <c r="FM13" s="47">
        <v>2</v>
      </c>
      <c r="FN13" s="47">
        <v>0</v>
      </c>
      <c r="FO13" s="47">
        <v>1</v>
      </c>
      <c r="FP13" s="47">
        <v>0</v>
      </c>
      <c r="FQ13" s="47">
        <v>1</v>
      </c>
      <c r="FR13" s="47">
        <v>4</v>
      </c>
      <c r="FS13" s="47">
        <v>12</v>
      </c>
      <c r="FT13" s="47">
        <v>3</v>
      </c>
      <c r="FU13" s="47">
        <v>1</v>
      </c>
      <c r="FV13" s="47">
        <v>6</v>
      </c>
      <c r="FW13" s="47">
        <v>2</v>
      </c>
      <c r="FX13" s="47">
        <v>4</v>
      </c>
      <c r="FY13" s="47">
        <v>1</v>
      </c>
      <c r="FZ13">
        <f t="shared" si="3"/>
        <v>219</v>
      </c>
    </row>
    <row r="14" spans="1:210" ht="18.5">
      <c r="A14" s="6" t="s">
        <v>16</v>
      </c>
      <c r="B14" s="2">
        <v>0</v>
      </c>
      <c r="C14" s="2">
        <v>0</v>
      </c>
      <c r="D14" s="2">
        <v>0</v>
      </c>
      <c r="E14" s="2">
        <v>1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  <c r="K14" s="2">
        <v>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v>0</v>
      </c>
      <c r="R14" s="46">
        <v>0</v>
      </c>
      <c r="S14" s="46">
        <v>0</v>
      </c>
      <c r="T14" s="46">
        <v>0</v>
      </c>
      <c r="U14" s="47">
        <v>1</v>
      </c>
      <c r="V14" s="46">
        <v>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47">
        <v>1</v>
      </c>
      <c r="AD14" s="46">
        <v>0</v>
      </c>
      <c r="AE14" s="47">
        <v>1</v>
      </c>
      <c r="AF14" s="2">
        <v>0</v>
      </c>
      <c r="AG14" s="2">
        <v>1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1</v>
      </c>
      <c r="AS14" s="2">
        <v>1</v>
      </c>
      <c r="AT14" s="2">
        <v>0</v>
      </c>
      <c r="AU14" s="46">
        <v>0</v>
      </c>
      <c r="AV14" s="46">
        <v>0</v>
      </c>
      <c r="AW14" s="46">
        <v>0</v>
      </c>
      <c r="AX14" s="46">
        <v>0</v>
      </c>
      <c r="AY14" s="46">
        <v>0</v>
      </c>
      <c r="AZ14" s="46">
        <v>0</v>
      </c>
      <c r="BA14" s="46">
        <v>0</v>
      </c>
      <c r="BB14" s="46">
        <v>0</v>
      </c>
      <c r="BC14" s="46">
        <v>0</v>
      </c>
      <c r="BD14" s="46">
        <v>0</v>
      </c>
      <c r="BE14" s="46">
        <v>0</v>
      </c>
      <c r="BF14" s="47">
        <v>1</v>
      </c>
      <c r="BG14" s="46">
        <v>0</v>
      </c>
      <c r="BH14" s="47">
        <v>1</v>
      </c>
      <c r="BI14" s="46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46">
        <v>0</v>
      </c>
      <c r="BZ14" s="46">
        <v>0</v>
      </c>
      <c r="CA14" s="46">
        <v>0</v>
      </c>
      <c r="CB14" s="46">
        <v>0</v>
      </c>
      <c r="CC14" s="46">
        <v>0</v>
      </c>
      <c r="CD14" s="46">
        <v>0</v>
      </c>
      <c r="CE14" s="46">
        <v>0</v>
      </c>
      <c r="CF14" s="46">
        <v>0</v>
      </c>
      <c r="CG14" s="46">
        <v>0</v>
      </c>
      <c r="CH14" s="46">
        <v>0</v>
      </c>
      <c r="CI14" s="46">
        <v>0</v>
      </c>
      <c r="CJ14" s="46">
        <v>0</v>
      </c>
      <c r="CK14" s="46">
        <v>0</v>
      </c>
      <c r="CL14" s="46">
        <v>0</v>
      </c>
      <c r="CM14" s="46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1</v>
      </c>
      <c r="CZ14" s="2">
        <v>1</v>
      </c>
      <c r="DA14" s="2">
        <v>0</v>
      </c>
      <c r="DB14" s="2">
        <v>1</v>
      </c>
      <c r="DC14" s="47">
        <v>0</v>
      </c>
      <c r="DD14" s="47">
        <v>0</v>
      </c>
      <c r="DE14" s="47">
        <v>0</v>
      </c>
      <c r="DF14" s="47">
        <v>0</v>
      </c>
      <c r="DG14" s="47">
        <v>0</v>
      </c>
      <c r="DH14" s="47">
        <v>0</v>
      </c>
      <c r="DI14" s="47">
        <v>0</v>
      </c>
      <c r="DJ14" s="47">
        <v>0</v>
      </c>
      <c r="DK14" s="47">
        <v>0</v>
      </c>
      <c r="DL14" s="47">
        <v>1</v>
      </c>
      <c r="DM14" s="47">
        <v>0</v>
      </c>
      <c r="DN14" s="47">
        <v>0</v>
      </c>
      <c r="DO14" s="47">
        <v>0</v>
      </c>
      <c r="DP14" s="47">
        <v>1</v>
      </c>
      <c r="DQ14" s="47">
        <v>0</v>
      </c>
      <c r="DR14">
        <v>0</v>
      </c>
      <c r="DS14">
        <v>0</v>
      </c>
      <c r="DT14">
        <v>0</v>
      </c>
      <c r="DU14">
        <v>1</v>
      </c>
      <c r="DV14">
        <v>0</v>
      </c>
      <c r="DW14">
        <v>0</v>
      </c>
      <c r="DX14">
        <v>1</v>
      </c>
      <c r="DY14">
        <v>0</v>
      </c>
      <c r="DZ14">
        <v>1</v>
      </c>
      <c r="EA14">
        <v>0</v>
      </c>
      <c r="EB14">
        <v>0</v>
      </c>
      <c r="EC14">
        <v>3</v>
      </c>
      <c r="ED14">
        <v>2</v>
      </c>
      <c r="EE14">
        <v>7</v>
      </c>
      <c r="EF14">
        <v>0</v>
      </c>
      <c r="EG14" s="47">
        <v>0</v>
      </c>
      <c r="EH14" s="47">
        <v>0</v>
      </c>
      <c r="EI14" s="47">
        <v>0</v>
      </c>
      <c r="EJ14" s="47">
        <v>0</v>
      </c>
      <c r="EK14" s="47">
        <v>0</v>
      </c>
      <c r="EL14" s="47">
        <v>0</v>
      </c>
      <c r="EM14" s="47">
        <v>0</v>
      </c>
      <c r="EN14" s="47">
        <v>0</v>
      </c>
      <c r="EO14" s="47">
        <v>0</v>
      </c>
      <c r="EP14" s="47">
        <v>0</v>
      </c>
      <c r="EQ14" s="47">
        <v>0</v>
      </c>
      <c r="ER14" s="47">
        <v>0</v>
      </c>
      <c r="ES14" s="47">
        <v>0</v>
      </c>
      <c r="ET14" s="47">
        <v>0</v>
      </c>
      <c r="EU14" s="47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 s="47">
        <v>0</v>
      </c>
      <c r="FL14" s="47">
        <v>0</v>
      </c>
      <c r="FM14" s="47">
        <v>0</v>
      </c>
      <c r="FN14" s="47">
        <v>0</v>
      </c>
      <c r="FO14" s="47">
        <v>0</v>
      </c>
      <c r="FP14" s="47">
        <v>0</v>
      </c>
      <c r="FQ14" s="47">
        <v>0</v>
      </c>
      <c r="FR14" s="47">
        <v>0</v>
      </c>
      <c r="FS14" s="47">
        <v>0</v>
      </c>
      <c r="FT14" s="47">
        <v>0</v>
      </c>
      <c r="FU14" s="47">
        <v>0</v>
      </c>
      <c r="FV14" s="47">
        <v>0</v>
      </c>
      <c r="FW14" s="47">
        <v>0</v>
      </c>
      <c r="FX14" s="47">
        <v>0</v>
      </c>
      <c r="FY14" s="47">
        <v>0</v>
      </c>
      <c r="FZ14">
        <f t="shared" si="3"/>
        <v>32</v>
      </c>
    </row>
    <row r="15" spans="1:210" ht="18.5">
      <c r="A15" s="6" t="s">
        <v>270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1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46">
        <v>0</v>
      </c>
      <c r="AV15" s="46">
        <v>0</v>
      </c>
      <c r="AW15" s="46">
        <v>0</v>
      </c>
      <c r="AX15" s="46">
        <v>0</v>
      </c>
      <c r="AY15" s="46">
        <v>0</v>
      </c>
      <c r="AZ15" s="46">
        <v>0</v>
      </c>
      <c r="BA15" s="46">
        <v>0</v>
      </c>
      <c r="BB15" s="46">
        <v>0</v>
      </c>
      <c r="BC15" s="46">
        <v>0</v>
      </c>
      <c r="BD15" s="46">
        <v>0</v>
      </c>
      <c r="BE15" s="46">
        <v>0</v>
      </c>
      <c r="BF15" s="46">
        <v>0</v>
      </c>
      <c r="BG15" s="46">
        <v>0</v>
      </c>
      <c r="BH15" s="46">
        <v>0</v>
      </c>
      <c r="BI15" s="46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46">
        <v>0</v>
      </c>
      <c r="BZ15" s="46">
        <v>0</v>
      </c>
      <c r="CA15" s="46">
        <v>0</v>
      </c>
      <c r="CB15" s="46">
        <v>0</v>
      </c>
      <c r="CC15" s="46">
        <v>0</v>
      </c>
      <c r="CD15" s="46">
        <v>0</v>
      </c>
      <c r="CE15" s="46">
        <v>0</v>
      </c>
      <c r="CF15" s="46">
        <v>0</v>
      </c>
      <c r="CG15" s="46">
        <v>0</v>
      </c>
      <c r="CH15" s="46">
        <v>0</v>
      </c>
      <c r="CI15" s="46">
        <v>0</v>
      </c>
      <c r="CJ15" s="46">
        <v>0</v>
      </c>
      <c r="CK15" s="46">
        <v>0</v>
      </c>
      <c r="CL15" s="46">
        <v>0</v>
      </c>
      <c r="CM15" s="46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</v>
      </c>
      <c r="DM15" s="47">
        <v>0</v>
      </c>
      <c r="DN15" s="47">
        <v>0</v>
      </c>
      <c r="DO15" s="47">
        <v>0</v>
      </c>
      <c r="DP15" s="47">
        <v>0</v>
      </c>
      <c r="DQ15" s="47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 s="47">
        <v>0</v>
      </c>
      <c r="EH15" s="47">
        <v>0</v>
      </c>
      <c r="EI15" s="47">
        <v>0</v>
      </c>
      <c r="EJ15" s="47">
        <v>0</v>
      </c>
      <c r="EK15" s="47">
        <v>0</v>
      </c>
      <c r="EL15" s="47">
        <v>0</v>
      </c>
      <c r="EM15" s="47">
        <v>0</v>
      </c>
      <c r="EN15" s="47">
        <v>0</v>
      </c>
      <c r="EO15" s="47">
        <v>0</v>
      </c>
      <c r="EP15" s="47">
        <v>0</v>
      </c>
      <c r="EQ15" s="47">
        <v>0</v>
      </c>
      <c r="ER15" s="47">
        <v>0</v>
      </c>
      <c r="ES15" s="47">
        <v>0</v>
      </c>
      <c r="ET15" s="47">
        <v>0</v>
      </c>
      <c r="EU15" s="47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 s="47">
        <v>0</v>
      </c>
      <c r="FL15" s="47">
        <v>0</v>
      </c>
      <c r="FM15" s="47">
        <v>0</v>
      </c>
      <c r="FN15" s="47">
        <v>0</v>
      </c>
      <c r="FO15" s="47">
        <v>0</v>
      </c>
      <c r="FP15" s="47">
        <v>0</v>
      </c>
      <c r="FQ15" s="47">
        <v>0</v>
      </c>
      <c r="FR15" s="47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</v>
      </c>
      <c r="FY15" s="47">
        <v>0</v>
      </c>
      <c r="FZ15">
        <f t="shared" si="3"/>
        <v>1</v>
      </c>
    </row>
    <row r="16" spans="1:210" s="15" customFormat="1" ht="18.5">
      <c r="A16" s="14" t="s">
        <v>50</v>
      </c>
      <c r="B16" s="16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>
        <v>0</v>
      </c>
      <c r="AQ16" s="2">
        <v>0</v>
      </c>
      <c r="AR16">
        <v>0</v>
      </c>
      <c r="AS16">
        <v>0</v>
      </c>
      <c r="AT16" s="2">
        <v>0</v>
      </c>
      <c r="AU16" s="46">
        <v>0</v>
      </c>
      <c r="AV16" s="46">
        <v>0</v>
      </c>
      <c r="AW16" s="46">
        <v>0</v>
      </c>
      <c r="AX16" s="46">
        <v>0</v>
      </c>
      <c r="AY16" s="46">
        <v>0</v>
      </c>
      <c r="AZ16" s="46">
        <v>0</v>
      </c>
      <c r="BA16" s="46">
        <v>0</v>
      </c>
      <c r="BB16" s="46">
        <v>0</v>
      </c>
      <c r="BC16" s="46">
        <v>0</v>
      </c>
      <c r="BD16" s="46">
        <v>0</v>
      </c>
      <c r="BE16" s="46">
        <v>0</v>
      </c>
      <c r="BF16" s="46">
        <v>0</v>
      </c>
      <c r="BG16" s="46">
        <v>0</v>
      </c>
      <c r="BH16" s="46">
        <v>0</v>
      </c>
      <c r="BI16" s="46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46">
        <v>0</v>
      </c>
      <c r="BZ16" s="46">
        <v>0</v>
      </c>
      <c r="CA16" s="46">
        <v>0</v>
      </c>
      <c r="CB16" s="46">
        <v>0</v>
      </c>
      <c r="CC16" s="46">
        <v>0</v>
      </c>
      <c r="CD16" s="46">
        <v>0</v>
      </c>
      <c r="CE16" s="46">
        <v>0</v>
      </c>
      <c r="CF16" s="46">
        <v>0</v>
      </c>
      <c r="CG16" s="46">
        <v>0</v>
      </c>
      <c r="CH16" s="46">
        <v>0</v>
      </c>
      <c r="CI16" s="46">
        <v>0</v>
      </c>
      <c r="CJ16" s="46">
        <v>0</v>
      </c>
      <c r="CK16" s="46">
        <v>0</v>
      </c>
      <c r="CL16" s="46">
        <v>0</v>
      </c>
      <c r="CM16" s="46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47">
        <v>0</v>
      </c>
      <c r="DD16" s="47">
        <v>0</v>
      </c>
      <c r="DE16" s="47">
        <v>0</v>
      </c>
      <c r="DF16" s="47">
        <v>0</v>
      </c>
      <c r="DG16" s="47">
        <v>0</v>
      </c>
      <c r="DH16" s="47">
        <v>0</v>
      </c>
      <c r="DI16" s="47">
        <v>0</v>
      </c>
      <c r="DJ16" s="47">
        <v>0</v>
      </c>
      <c r="DK16" s="47">
        <v>0</v>
      </c>
      <c r="DL16" s="47">
        <v>0</v>
      </c>
      <c r="DM16" s="47">
        <v>0</v>
      </c>
      <c r="DN16" s="47">
        <v>0</v>
      </c>
      <c r="DO16" s="47">
        <v>0</v>
      </c>
      <c r="DP16" s="47">
        <v>0</v>
      </c>
      <c r="DQ16" s="47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 s="47">
        <v>0</v>
      </c>
      <c r="EH16" s="47">
        <v>0</v>
      </c>
      <c r="EI16" s="47">
        <v>0</v>
      </c>
      <c r="EJ16" s="47">
        <v>0</v>
      </c>
      <c r="EK16" s="47">
        <v>0</v>
      </c>
      <c r="EL16" s="47">
        <v>0</v>
      </c>
      <c r="EM16" s="47">
        <v>0</v>
      </c>
      <c r="EN16" s="47">
        <v>0</v>
      </c>
      <c r="EO16" s="47">
        <v>0</v>
      </c>
      <c r="EP16" s="47">
        <v>0</v>
      </c>
      <c r="EQ16" s="47">
        <v>0</v>
      </c>
      <c r="ER16" s="47">
        <v>0</v>
      </c>
      <c r="ES16" s="47">
        <v>0</v>
      </c>
      <c r="ET16" s="47">
        <v>0</v>
      </c>
      <c r="EU16" s="47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 s="47">
        <v>0</v>
      </c>
      <c r="FL16" s="47">
        <v>0</v>
      </c>
      <c r="FM16" s="47">
        <v>0</v>
      </c>
      <c r="FN16" s="47">
        <v>0</v>
      </c>
      <c r="FO16" s="47">
        <v>0</v>
      </c>
      <c r="FP16" s="47">
        <v>0</v>
      </c>
      <c r="FQ16" s="47">
        <v>0</v>
      </c>
      <c r="FR16" s="47">
        <v>0</v>
      </c>
      <c r="FS16" s="47">
        <v>0</v>
      </c>
      <c r="FT16" s="47">
        <v>0</v>
      </c>
      <c r="FU16" s="47">
        <v>0</v>
      </c>
      <c r="FV16" s="47">
        <v>0</v>
      </c>
      <c r="FW16" s="47">
        <v>0</v>
      </c>
      <c r="FX16" s="47">
        <v>0</v>
      </c>
      <c r="FY16" s="47">
        <v>0</v>
      </c>
      <c r="FZ16">
        <f t="shared" si="3"/>
        <v>0</v>
      </c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</row>
    <row r="17" spans="1:210" s="15" customFormat="1" ht="18.5">
      <c r="A17" s="14" t="s">
        <v>17</v>
      </c>
      <c r="B17" s="16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>
        <v>0</v>
      </c>
      <c r="AQ17" s="2">
        <v>0</v>
      </c>
      <c r="AR17">
        <v>0</v>
      </c>
      <c r="AS17">
        <v>0</v>
      </c>
      <c r="AT17" s="2">
        <v>0</v>
      </c>
      <c r="AU17" s="46">
        <v>0</v>
      </c>
      <c r="AV17" s="46">
        <v>0</v>
      </c>
      <c r="AW17" s="46">
        <v>0</v>
      </c>
      <c r="AX17" s="46">
        <v>0</v>
      </c>
      <c r="AY17" s="46">
        <v>0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0</v>
      </c>
      <c r="BF17" s="46">
        <v>0</v>
      </c>
      <c r="BG17" s="46">
        <v>0</v>
      </c>
      <c r="BH17" s="46">
        <v>0</v>
      </c>
      <c r="BI17" s="46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46">
        <v>0</v>
      </c>
      <c r="BZ17" s="46">
        <v>0</v>
      </c>
      <c r="CA17" s="46">
        <v>0</v>
      </c>
      <c r="CB17" s="46">
        <v>0</v>
      </c>
      <c r="CC17" s="46">
        <v>0</v>
      </c>
      <c r="CD17" s="46">
        <v>0</v>
      </c>
      <c r="CE17" s="46">
        <v>0</v>
      </c>
      <c r="CF17" s="46">
        <v>0</v>
      </c>
      <c r="CG17" s="46">
        <v>0</v>
      </c>
      <c r="CH17" s="46">
        <v>0</v>
      </c>
      <c r="CI17" s="46">
        <v>0</v>
      </c>
      <c r="CJ17" s="46">
        <v>0</v>
      </c>
      <c r="CK17" s="46">
        <v>0</v>
      </c>
      <c r="CL17" s="46">
        <v>0</v>
      </c>
      <c r="CM17" s="46">
        <v>0</v>
      </c>
      <c r="CN17">
        <v>1</v>
      </c>
      <c r="CO17" s="2">
        <v>0</v>
      </c>
      <c r="CP17" s="2">
        <v>1</v>
      </c>
      <c r="CQ17" s="2">
        <v>0</v>
      </c>
      <c r="CR17" s="2">
        <v>2</v>
      </c>
      <c r="CS17" s="2">
        <v>1</v>
      </c>
      <c r="CT17" s="2">
        <v>0</v>
      </c>
      <c r="CU17" s="2">
        <v>0</v>
      </c>
      <c r="CV17" s="2">
        <v>1</v>
      </c>
      <c r="CW17" s="2">
        <v>0</v>
      </c>
      <c r="CX17" s="2">
        <v>1</v>
      </c>
      <c r="CY17" s="2">
        <v>0</v>
      </c>
      <c r="CZ17" s="2">
        <v>0</v>
      </c>
      <c r="DA17" s="2">
        <v>0</v>
      </c>
      <c r="DB17" s="2">
        <v>0</v>
      </c>
      <c r="DC17" s="47">
        <v>0</v>
      </c>
      <c r="DD17" s="47">
        <v>0</v>
      </c>
      <c r="DE17" s="47">
        <v>0</v>
      </c>
      <c r="DF17" s="47">
        <v>0</v>
      </c>
      <c r="DG17" s="47">
        <v>0</v>
      </c>
      <c r="DH17" s="47">
        <v>0</v>
      </c>
      <c r="DI17" s="47">
        <v>0</v>
      </c>
      <c r="DJ17" s="47">
        <v>0</v>
      </c>
      <c r="DK17" s="47">
        <v>0</v>
      </c>
      <c r="DL17" s="47">
        <v>0</v>
      </c>
      <c r="DM17" s="47">
        <v>0</v>
      </c>
      <c r="DN17" s="47">
        <v>0</v>
      </c>
      <c r="DO17" s="47">
        <v>0</v>
      </c>
      <c r="DP17" s="47">
        <v>0</v>
      </c>
      <c r="DQ17" s="4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 s="47">
        <v>0</v>
      </c>
      <c r="EH17" s="47">
        <v>0</v>
      </c>
      <c r="EI17" s="47">
        <v>0</v>
      </c>
      <c r="EJ17" s="47">
        <v>0</v>
      </c>
      <c r="EK17" s="47">
        <v>0</v>
      </c>
      <c r="EL17" s="47">
        <v>0</v>
      </c>
      <c r="EM17" s="47">
        <v>0</v>
      </c>
      <c r="EN17" s="47">
        <v>0</v>
      </c>
      <c r="EO17" s="47">
        <v>0</v>
      </c>
      <c r="EP17" s="47">
        <v>0</v>
      </c>
      <c r="EQ17" s="47">
        <v>0</v>
      </c>
      <c r="ER17" s="47">
        <v>0</v>
      </c>
      <c r="ES17" s="47">
        <v>0</v>
      </c>
      <c r="ET17" s="47">
        <v>0</v>
      </c>
      <c r="EU17" s="47">
        <v>1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 s="47">
        <v>0</v>
      </c>
      <c r="FL17" s="47">
        <v>0</v>
      </c>
      <c r="FM17" s="47">
        <v>0</v>
      </c>
      <c r="FN17" s="47">
        <v>0</v>
      </c>
      <c r="FO17" s="47">
        <v>0</v>
      </c>
      <c r="FP17" s="47">
        <v>0</v>
      </c>
      <c r="FQ17" s="47">
        <v>0</v>
      </c>
      <c r="FR17" s="47">
        <v>0</v>
      </c>
      <c r="FS17" s="47">
        <v>0</v>
      </c>
      <c r="FT17" s="47">
        <v>0</v>
      </c>
      <c r="FU17" s="47">
        <v>0</v>
      </c>
      <c r="FV17" s="47">
        <v>0</v>
      </c>
      <c r="FW17" s="47">
        <v>0</v>
      </c>
      <c r="FX17" s="47">
        <v>0</v>
      </c>
      <c r="FY17" s="47">
        <v>0</v>
      </c>
      <c r="FZ17">
        <f t="shared" si="3"/>
        <v>8</v>
      </c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</row>
    <row r="18" spans="1:210" ht="18.5">
      <c r="A18" s="6" t="s">
        <v>45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>
        <v>0</v>
      </c>
      <c r="AT18" s="2">
        <v>0</v>
      </c>
      <c r="AU18" s="46">
        <v>0</v>
      </c>
      <c r="AV18" s="46">
        <v>0</v>
      </c>
      <c r="AW18" s="46">
        <v>0</v>
      </c>
      <c r="AX18" s="46">
        <v>0</v>
      </c>
      <c r="AY18" s="46">
        <v>0</v>
      </c>
      <c r="AZ18" s="46">
        <v>0</v>
      </c>
      <c r="BA18" s="46">
        <v>0</v>
      </c>
      <c r="BB18" s="46">
        <v>0</v>
      </c>
      <c r="BC18" s="46">
        <v>0</v>
      </c>
      <c r="BD18" s="46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46">
        <v>0</v>
      </c>
      <c r="BZ18" s="46">
        <v>0</v>
      </c>
      <c r="CA18" s="46">
        <v>0</v>
      </c>
      <c r="CB18" s="46">
        <v>0</v>
      </c>
      <c r="CC18" s="46">
        <v>0</v>
      </c>
      <c r="CD18" s="46">
        <v>0</v>
      </c>
      <c r="CE18" s="46">
        <v>0</v>
      </c>
      <c r="CF18" s="46">
        <v>0</v>
      </c>
      <c r="CG18" s="46">
        <v>0</v>
      </c>
      <c r="CH18" s="46">
        <v>0</v>
      </c>
      <c r="CI18" s="46">
        <v>0</v>
      </c>
      <c r="CJ18" s="46">
        <v>0</v>
      </c>
      <c r="CK18" s="46">
        <v>0</v>
      </c>
      <c r="CL18" s="46">
        <v>0</v>
      </c>
      <c r="CM18" s="46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47">
        <v>0</v>
      </c>
      <c r="DD18" s="47">
        <v>0</v>
      </c>
      <c r="DE18" s="47">
        <v>0</v>
      </c>
      <c r="DF18" s="47">
        <v>0</v>
      </c>
      <c r="DG18" s="47">
        <v>0</v>
      </c>
      <c r="DH18" s="47">
        <v>0</v>
      </c>
      <c r="DI18" s="47">
        <v>0</v>
      </c>
      <c r="DJ18" s="47">
        <v>0</v>
      </c>
      <c r="DK18" s="47">
        <v>0</v>
      </c>
      <c r="DL18" s="47">
        <v>0</v>
      </c>
      <c r="DM18" s="47">
        <v>0</v>
      </c>
      <c r="DN18" s="47">
        <v>0</v>
      </c>
      <c r="DO18" s="47">
        <v>0</v>
      </c>
      <c r="DP18" s="47">
        <v>0</v>
      </c>
      <c r="DQ18" s="47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 s="47">
        <v>0</v>
      </c>
      <c r="EH18" s="47">
        <v>0</v>
      </c>
      <c r="EI18" s="47">
        <v>0</v>
      </c>
      <c r="EJ18" s="47">
        <v>0</v>
      </c>
      <c r="EK18" s="47">
        <v>0</v>
      </c>
      <c r="EL18" s="47">
        <v>0</v>
      </c>
      <c r="EM18" s="47">
        <v>0</v>
      </c>
      <c r="EN18" s="47">
        <v>0</v>
      </c>
      <c r="EO18" s="47">
        <v>0</v>
      </c>
      <c r="EP18" s="47">
        <v>0</v>
      </c>
      <c r="EQ18" s="47">
        <v>0</v>
      </c>
      <c r="ER18" s="47">
        <v>0</v>
      </c>
      <c r="ES18" s="47">
        <v>0</v>
      </c>
      <c r="ET18" s="47">
        <v>0</v>
      </c>
      <c r="EU18" s="47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 s="47">
        <v>0</v>
      </c>
      <c r="FL18" s="47">
        <v>0</v>
      </c>
      <c r="FM18" s="47">
        <v>0</v>
      </c>
      <c r="FN18" s="47">
        <v>0</v>
      </c>
      <c r="FO18" s="47">
        <v>0</v>
      </c>
      <c r="FP18" s="47">
        <v>0</v>
      </c>
      <c r="FQ18" s="47">
        <v>0</v>
      </c>
      <c r="FR18" s="47">
        <v>0</v>
      </c>
      <c r="FS18" s="47">
        <v>0</v>
      </c>
      <c r="FT18" s="47">
        <v>0</v>
      </c>
      <c r="FU18" s="47">
        <v>0</v>
      </c>
      <c r="FV18" s="47">
        <v>0</v>
      </c>
      <c r="FW18" s="47">
        <v>0</v>
      </c>
      <c r="FX18" s="47">
        <v>0</v>
      </c>
      <c r="FY18" s="47">
        <v>0</v>
      </c>
      <c r="FZ18">
        <f t="shared" si="3"/>
        <v>0</v>
      </c>
    </row>
    <row r="19" spans="1:210" ht="18.5">
      <c r="A19" s="6" t="s">
        <v>47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>
        <v>0</v>
      </c>
      <c r="AT19" s="2">
        <v>0</v>
      </c>
      <c r="AU19" s="46">
        <v>0</v>
      </c>
      <c r="AV19" s="46">
        <v>0</v>
      </c>
      <c r="AW19" s="46">
        <v>0</v>
      </c>
      <c r="AX19" s="46">
        <v>0</v>
      </c>
      <c r="AY19" s="46">
        <v>0</v>
      </c>
      <c r="AZ19" s="46">
        <v>0</v>
      </c>
      <c r="BA19" s="46">
        <v>0</v>
      </c>
      <c r="BB19" s="46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6">
        <v>0</v>
      </c>
      <c r="BI19" s="46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46">
        <v>0</v>
      </c>
      <c r="BZ19" s="46">
        <v>0</v>
      </c>
      <c r="CA19" s="46">
        <v>0</v>
      </c>
      <c r="CB19" s="46">
        <v>0</v>
      </c>
      <c r="CC19" s="46">
        <v>0</v>
      </c>
      <c r="CD19" s="46">
        <v>0</v>
      </c>
      <c r="CE19" s="46">
        <v>0</v>
      </c>
      <c r="CF19" s="46">
        <v>0</v>
      </c>
      <c r="CG19" s="46">
        <v>0</v>
      </c>
      <c r="CH19" s="46">
        <v>0</v>
      </c>
      <c r="CI19" s="46">
        <v>0</v>
      </c>
      <c r="CJ19" s="46">
        <v>0</v>
      </c>
      <c r="CK19" s="46">
        <v>0</v>
      </c>
      <c r="CL19" s="46">
        <v>0</v>
      </c>
      <c r="CM19" s="46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47">
        <v>0</v>
      </c>
      <c r="DD19" s="47">
        <v>0</v>
      </c>
      <c r="DE19" s="47">
        <v>0</v>
      </c>
      <c r="DF19" s="47">
        <v>0</v>
      </c>
      <c r="DG19" s="47">
        <v>0</v>
      </c>
      <c r="DH19" s="47">
        <v>0</v>
      </c>
      <c r="DI19" s="47">
        <v>0</v>
      </c>
      <c r="DJ19" s="47">
        <v>0</v>
      </c>
      <c r="DK19" s="47">
        <v>0</v>
      </c>
      <c r="DL19" s="47">
        <v>0</v>
      </c>
      <c r="DM19" s="47">
        <v>0</v>
      </c>
      <c r="DN19" s="47">
        <v>0</v>
      </c>
      <c r="DO19" s="47">
        <v>0</v>
      </c>
      <c r="DP19" s="47">
        <v>0</v>
      </c>
      <c r="DQ19" s="47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 s="47">
        <v>0</v>
      </c>
      <c r="EH19" s="47">
        <v>0</v>
      </c>
      <c r="EI19" s="47">
        <v>0</v>
      </c>
      <c r="EJ19" s="47">
        <v>0</v>
      </c>
      <c r="EK19" s="47">
        <v>0</v>
      </c>
      <c r="EL19" s="47">
        <v>0</v>
      </c>
      <c r="EM19" s="47">
        <v>0</v>
      </c>
      <c r="EN19" s="47">
        <v>0</v>
      </c>
      <c r="EO19" s="47">
        <v>0</v>
      </c>
      <c r="EP19" s="47">
        <v>0</v>
      </c>
      <c r="EQ19" s="47">
        <v>0</v>
      </c>
      <c r="ER19" s="47">
        <v>0</v>
      </c>
      <c r="ES19" s="47">
        <v>0</v>
      </c>
      <c r="ET19" s="47">
        <v>0</v>
      </c>
      <c r="EU19" s="47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 s="47">
        <v>0</v>
      </c>
      <c r="FL19" s="47">
        <v>0</v>
      </c>
      <c r="FM19" s="47">
        <v>0</v>
      </c>
      <c r="FN19" s="47">
        <v>0</v>
      </c>
      <c r="FO19" s="47">
        <v>0</v>
      </c>
      <c r="FP19" s="47">
        <v>0</v>
      </c>
      <c r="FQ19" s="47">
        <v>0</v>
      </c>
      <c r="FR19" s="47">
        <v>0</v>
      </c>
      <c r="FS19" s="47">
        <v>0</v>
      </c>
      <c r="FT19" s="47">
        <v>0</v>
      </c>
      <c r="FU19" s="47">
        <v>0</v>
      </c>
      <c r="FV19" s="47">
        <v>0</v>
      </c>
      <c r="FW19" s="47">
        <v>0</v>
      </c>
      <c r="FX19" s="47">
        <v>0</v>
      </c>
      <c r="FY19" s="47">
        <v>0</v>
      </c>
      <c r="FZ19">
        <f t="shared" si="3"/>
        <v>0</v>
      </c>
    </row>
    <row r="20" spans="1:210" ht="18.5">
      <c r="A20" s="6" t="s">
        <v>265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46">
        <v>0</v>
      </c>
      <c r="AV20" s="46">
        <v>0</v>
      </c>
      <c r="AW20" s="46">
        <v>0</v>
      </c>
      <c r="AX20" s="46">
        <v>0</v>
      </c>
      <c r="AY20" s="46">
        <v>0</v>
      </c>
      <c r="AZ20" s="46">
        <v>0</v>
      </c>
      <c r="BA20" s="46">
        <v>0</v>
      </c>
      <c r="BB20" s="46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6">
        <v>0</v>
      </c>
      <c r="BI20" s="46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>
        <v>1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0</v>
      </c>
      <c r="EP20" s="47">
        <v>0</v>
      </c>
      <c r="EQ20" s="47">
        <v>0</v>
      </c>
      <c r="ER20" s="47">
        <v>0</v>
      </c>
      <c r="ES20" s="47">
        <v>0</v>
      </c>
      <c r="ET20" s="47">
        <v>0</v>
      </c>
      <c r="EU20" s="47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</row>
    <row r="21" spans="1:210" ht="18.5">
      <c r="A21" s="6" t="s">
        <v>18</v>
      </c>
      <c r="B21" s="2">
        <v>0</v>
      </c>
      <c r="C21" s="2">
        <v>0</v>
      </c>
      <c r="D21" s="2">
        <v>0</v>
      </c>
      <c r="E21" s="2">
        <v>0</v>
      </c>
      <c r="F21" s="2">
        <v>1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v>1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0</v>
      </c>
      <c r="X21" s="46">
        <v>0</v>
      </c>
      <c r="Y21" s="46">
        <v>0</v>
      </c>
      <c r="Z21" s="46">
        <v>0</v>
      </c>
      <c r="AA21" s="46">
        <v>0</v>
      </c>
      <c r="AB21" s="47">
        <v>1</v>
      </c>
      <c r="AC21" s="46">
        <v>0</v>
      </c>
      <c r="AD21" s="46">
        <v>0</v>
      </c>
      <c r="AE21" s="46">
        <v>0</v>
      </c>
      <c r="AF21" s="2">
        <v>0</v>
      </c>
      <c r="AG21" s="2">
        <v>0</v>
      </c>
      <c r="AH21" s="2">
        <v>0</v>
      </c>
      <c r="AI21" s="2">
        <v>0</v>
      </c>
      <c r="AJ21" s="2">
        <v>1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</v>
      </c>
      <c r="AQ21" s="2">
        <v>0</v>
      </c>
      <c r="AR21" s="2">
        <v>0</v>
      </c>
      <c r="AS21">
        <v>0</v>
      </c>
      <c r="AT21" s="2">
        <v>0</v>
      </c>
      <c r="AU21" s="46">
        <v>0</v>
      </c>
      <c r="AV21" s="46">
        <v>0</v>
      </c>
      <c r="AW21" s="46">
        <v>0</v>
      </c>
      <c r="AX21" s="46">
        <v>0</v>
      </c>
      <c r="AY21" s="46">
        <v>0</v>
      </c>
      <c r="AZ21" s="46">
        <v>0</v>
      </c>
      <c r="BA21" s="46">
        <v>0</v>
      </c>
      <c r="BB21" s="46">
        <v>0</v>
      </c>
      <c r="BC21" s="46">
        <v>0</v>
      </c>
      <c r="BD21" s="46">
        <v>0</v>
      </c>
      <c r="BE21" s="46">
        <v>0</v>
      </c>
      <c r="BF21" s="46">
        <v>0</v>
      </c>
      <c r="BG21" s="46">
        <v>0</v>
      </c>
      <c r="BH21" s="46">
        <v>0</v>
      </c>
      <c r="BI21" s="46">
        <v>0</v>
      </c>
      <c r="BJ21" s="2">
        <v>0</v>
      </c>
      <c r="BK21" s="2">
        <v>0</v>
      </c>
      <c r="BL21" s="2">
        <v>1</v>
      </c>
      <c r="BM21" s="2">
        <v>0</v>
      </c>
      <c r="BN21" s="2">
        <v>0</v>
      </c>
      <c r="BO21" s="2">
        <v>1</v>
      </c>
      <c r="BP21" s="2">
        <v>0</v>
      </c>
      <c r="BQ21" s="2">
        <v>0</v>
      </c>
      <c r="BR21" s="2">
        <v>1</v>
      </c>
      <c r="BS21" s="2">
        <v>2</v>
      </c>
      <c r="BT21" s="2">
        <v>3</v>
      </c>
      <c r="BU21" s="2">
        <v>0</v>
      </c>
      <c r="BV21" s="2">
        <v>0</v>
      </c>
      <c r="BW21" s="2">
        <v>0</v>
      </c>
      <c r="BX21" s="2">
        <v>1</v>
      </c>
      <c r="BY21" s="46">
        <v>1</v>
      </c>
      <c r="BZ21" s="46">
        <v>1</v>
      </c>
      <c r="CA21" s="46">
        <v>2</v>
      </c>
      <c r="CB21" s="46">
        <v>1</v>
      </c>
      <c r="CC21" s="46">
        <v>0</v>
      </c>
      <c r="CD21" s="46">
        <v>0</v>
      </c>
      <c r="CE21" s="46">
        <v>0</v>
      </c>
      <c r="CF21" s="46">
        <v>0</v>
      </c>
      <c r="CG21" s="46">
        <v>0</v>
      </c>
      <c r="CH21" s="46">
        <v>0</v>
      </c>
      <c r="CI21" s="46">
        <v>0</v>
      </c>
      <c r="CJ21" s="46">
        <v>0</v>
      </c>
      <c r="CK21" s="46">
        <v>0</v>
      </c>
      <c r="CL21" s="46">
        <v>0</v>
      </c>
      <c r="CM21" s="46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47">
        <v>0</v>
      </c>
      <c r="DD21" s="47">
        <v>0</v>
      </c>
      <c r="DE21" s="47">
        <v>0</v>
      </c>
      <c r="DF21" s="47">
        <v>0</v>
      </c>
      <c r="DG21" s="47">
        <v>0</v>
      </c>
      <c r="DH21" s="47">
        <v>0</v>
      </c>
      <c r="DI21" s="47">
        <v>0</v>
      </c>
      <c r="DJ21" s="47">
        <v>0</v>
      </c>
      <c r="DK21" s="47">
        <v>0</v>
      </c>
      <c r="DL21" s="47">
        <v>0</v>
      </c>
      <c r="DM21" s="47">
        <v>0</v>
      </c>
      <c r="DN21" s="47">
        <v>0</v>
      </c>
      <c r="DO21" s="47">
        <v>0</v>
      </c>
      <c r="DP21" s="47">
        <v>0</v>
      </c>
      <c r="DQ21" s="47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 s="47">
        <v>0</v>
      </c>
      <c r="EH21" s="47">
        <v>0</v>
      </c>
      <c r="EI21" s="47">
        <v>0</v>
      </c>
      <c r="EJ21" s="47">
        <v>0</v>
      </c>
      <c r="EK21" s="47">
        <v>0</v>
      </c>
      <c r="EL21" s="47">
        <v>0</v>
      </c>
      <c r="EM21" s="47">
        <v>0</v>
      </c>
      <c r="EN21" s="47">
        <v>0</v>
      </c>
      <c r="EO21" s="47">
        <v>0</v>
      </c>
      <c r="EP21" s="47">
        <v>0</v>
      </c>
      <c r="EQ21" s="47">
        <v>0</v>
      </c>
      <c r="ER21" s="47">
        <v>0</v>
      </c>
      <c r="ES21" s="47">
        <v>0</v>
      </c>
      <c r="ET21" s="47">
        <v>0</v>
      </c>
      <c r="EU21" s="47">
        <v>0</v>
      </c>
      <c r="EV21">
        <v>1</v>
      </c>
      <c r="EW21">
        <v>0</v>
      </c>
      <c r="EX21">
        <v>0</v>
      </c>
      <c r="EY21">
        <v>0</v>
      </c>
      <c r="EZ21">
        <v>0</v>
      </c>
      <c r="FA21">
        <v>2</v>
      </c>
      <c r="FB21">
        <v>0</v>
      </c>
      <c r="FC21">
        <v>0</v>
      </c>
      <c r="FD21">
        <v>1</v>
      </c>
      <c r="FE21">
        <v>2</v>
      </c>
      <c r="FF21">
        <v>3</v>
      </c>
      <c r="FG21">
        <v>1</v>
      </c>
      <c r="FH21">
        <v>0</v>
      </c>
      <c r="FI21">
        <v>0</v>
      </c>
      <c r="FJ21">
        <v>0</v>
      </c>
      <c r="FK21" s="47">
        <v>2</v>
      </c>
      <c r="FL21" s="47">
        <v>1</v>
      </c>
      <c r="FM21" s="47">
        <v>1</v>
      </c>
      <c r="FN21" s="47">
        <v>2</v>
      </c>
      <c r="FO21" s="47">
        <v>0</v>
      </c>
      <c r="FP21" s="47">
        <v>0</v>
      </c>
      <c r="FQ21" s="47">
        <v>0</v>
      </c>
      <c r="FR21" s="47">
        <v>1</v>
      </c>
      <c r="FS21" s="47">
        <v>0</v>
      </c>
      <c r="FT21" s="47">
        <v>0</v>
      </c>
      <c r="FU21" s="47">
        <v>1</v>
      </c>
      <c r="FV21" s="47">
        <v>1</v>
      </c>
      <c r="FW21" s="47">
        <v>2</v>
      </c>
      <c r="FX21" s="47">
        <v>0</v>
      </c>
      <c r="FY21" s="47">
        <v>0</v>
      </c>
      <c r="FZ21">
        <f t="shared" si="3"/>
        <v>41</v>
      </c>
    </row>
    <row r="22" spans="1:210" ht="18.5">
      <c r="A22" s="6" t="s">
        <v>19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>
        <v>0</v>
      </c>
      <c r="AU22" s="47">
        <v>0</v>
      </c>
      <c r="AV22" s="47">
        <v>0</v>
      </c>
      <c r="AW22" s="47">
        <v>0</v>
      </c>
      <c r="AX22" s="47">
        <v>0</v>
      </c>
      <c r="AY22" s="47">
        <v>0</v>
      </c>
      <c r="AZ22" s="47">
        <v>0</v>
      </c>
      <c r="BA22" s="47">
        <v>0</v>
      </c>
      <c r="BB22" s="47">
        <v>0</v>
      </c>
      <c r="BC22" s="47">
        <v>0</v>
      </c>
      <c r="BD22" s="47">
        <v>0</v>
      </c>
      <c r="BE22" s="47">
        <v>0</v>
      </c>
      <c r="BF22" s="47">
        <v>1</v>
      </c>
      <c r="BG22" s="46">
        <v>0</v>
      </c>
      <c r="BH22" s="46">
        <v>0</v>
      </c>
      <c r="BI22" s="46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46">
        <v>0</v>
      </c>
      <c r="BZ22" s="46">
        <v>0</v>
      </c>
      <c r="CA22" s="46">
        <v>0</v>
      </c>
      <c r="CB22" s="46">
        <v>0</v>
      </c>
      <c r="CC22" s="46">
        <v>0</v>
      </c>
      <c r="CD22" s="46">
        <v>0</v>
      </c>
      <c r="CE22" s="46">
        <v>0</v>
      </c>
      <c r="CF22" s="46">
        <v>0</v>
      </c>
      <c r="CG22" s="46">
        <v>0</v>
      </c>
      <c r="CH22" s="46">
        <v>0</v>
      </c>
      <c r="CI22" s="46">
        <v>0</v>
      </c>
      <c r="CJ22" s="46">
        <v>0</v>
      </c>
      <c r="CK22" s="46">
        <v>0</v>
      </c>
      <c r="CL22" s="46">
        <v>0</v>
      </c>
      <c r="CM22" s="46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47">
        <v>0</v>
      </c>
      <c r="DD22" s="47">
        <v>0</v>
      </c>
      <c r="DE22" s="47">
        <v>0</v>
      </c>
      <c r="DF22" s="47">
        <v>0</v>
      </c>
      <c r="DG22" s="47">
        <v>0</v>
      </c>
      <c r="DH22" s="47">
        <v>0</v>
      </c>
      <c r="DI22" s="47">
        <v>0</v>
      </c>
      <c r="DJ22" s="47">
        <v>0</v>
      </c>
      <c r="DK22" s="47">
        <v>0</v>
      </c>
      <c r="DL22" s="47">
        <v>0</v>
      </c>
      <c r="DM22" s="47">
        <v>0</v>
      </c>
      <c r="DN22" s="47">
        <v>0</v>
      </c>
      <c r="DO22" s="47">
        <v>0</v>
      </c>
      <c r="DP22" s="47">
        <v>0</v>
      </c>
      <c r="DQ22" s="47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 s="47">
        <v>0</v>
      </c>
      <c r="EH22" s="47">
        <v>0</v>
      </c>
      <c r="EI22" s="47">
        <v>0</v>
      </c>
      <c r="EJ22" s="47">
        <v>0</v>
      </c>
      <c r="EK22" s="47">
        <v>0</v>
      </c>
      <c r="EL22" s="47">
        <v>0</v>
      </c>
      <c r="EM22" s="47">
        <v>0</v>
      </c>
      <c r="EN22" s="47">
        <v>0</v>
      </c>
      <c r="EO22" s="47">
        <v>0</v>
      </c>
      <c r="EP22" s="47">
        <v>0</v>
      </c>
      <c r="EQ22" s="47">
        <v>0</v>
      </c>
      <c r="ER22" s="47">
        <v>0</v>
      </c>
      <c r="ES22" s="47">
        <v>0</v>
      </c>
      <c r="ET22" s="47">
        <v>0</v>
      </c>
      <c r="EU22" s="47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 s="47">
        <v>0</v>
      </c>
      <c r="FL22" s="47">
        <v>0</v>
      </c>
      <c r="FM22" s="47">
        <v>0</v>
      </c>
      <c r="FN22" s="47">
        <v>0</v>
      </c>
      <c r="FO22" s="47">
        <v>0</v>
      </c>
      <c r="FP22" s="47">
        <v>0</v>
      </c>
      <c r="FQ22" s="47">
        <v>0</v>
      </c>
      <c r="FR22" s="47">
        <v>0</v>
      </c>
      <c r="FS22" s="47">
        <v>0</v>
      </c>
      <c r="FT22" s="47">
        <v>0</v>
      </c>
      <c r="FU22" s="47">
        <v>0</v>
      </c>
      <c r="FV22" s="47">
        <v>0</v>
      </c>
      <c r="FW22" s="47">
        <v>0</v>
      </c>
      <c r="FX22" s="47">
        <v>0</v>
      </c>
      <c r="FY22" s="47">
        <v>0</v>
      </c>
      <c r="FZ22">
        <f t="shared" si="3"/>
        <v>1</v>
      </c>
    </row>
    <row r="23" spans="1:210" ht="18.5">
      <c r="A23" s="6" t="s">
        <v>21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>
        <v>0</v>
      </c>
      <c r="AT23" s="2">
        <v>0</v>
      </c>
      <c r="AU23" s="46">
        <v>0</v>
      </c>
      <c r="AV23" s="46">
        <v>0</v>
      </c>
      <c r="AW23" s="46">
        <v>0</v>
      </c>
      <c r="AX23" s="46">
        <v>0</v>
      </c>
      <c r="AY23" s="46">
        <v>0</v>
      </c>
      <c r="AZ23" s="46">
        <v>0</v>
      </c>
      <c r="BA23" s="46">
        <v>0</v>
      </c>
      <c r="BB23" s="46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6">
        <v>0</v>
      </c>
      <c r="BI23" s="46">
        <v>0</v>
      </c>
      <c r="BJ23" s="2">
        <v>12</v>
      </c>
      <c r="BK23" s="2">
        <v>11</v>
      </c>
      <c r="BL23" s="2">
        <v>26</v>
      </c>
      <c r="BM23" s="2">
        <v>4</v>
      </c>
      <c r="BN23" s="2">
        <v>11</v>
      </c>
      <c r="BO23" s="2">
        <v>21</v>
      </c>
      <c r="BP23" s="2">
        <v>12</v>
      </c>
      <c r="BQ23" s="2">
        <v>14</v>
      </c>
      <c r="BR23" s="2">
        <v>22</v>
      </c>
      <c r="BS23" s="2">
        <v>7</v>
      </c>
      <c r="BT23" s="2">
        <v>19</v>
      </c>
      <c r="BU23" s="2">
        <v>13</v>
      </c>
      <c r="BV23" s="2">
        <v>21</v>
      </c>
      <c r="BW23" s="2">
        <v>15</v>
      </c>
      <c r="BX23" s="2">
        <v>0</v>
      </c>
      <c r="BY23" s="46">
        <v>8</v>
      </c>
      <c r="BZ23" s="46">
        <v>2</v>
      </c>
      <c r="CA23" s="46">
        <v>2</v>
      </c>
      <c r="CB23" s="46">
        <v>3</v>
      </c>
      <c r="CC23" s="46">
        <v>3</v>
      </c>
      <c r="CD23" s="46">
        <v>5</v>
      </c>
      <c r="CE23" s="46">
        <v>4</v>
      </c>
      <c r="CF23" s="46">
        <v>10</v>
      </c>
      <c r="CG23" s="46">
        <v>4</v>
      </c>
      <c r="CH23" s="46">
        <v>6</v>
      </c>
      <c r="CI23" s="46">
        <v>10</v>
      </c>
      <c r="CJ23" s="46">
        <v>12</v>
      </c>
      <c r="CK23" s="46">
        <v>7</v>
      </c>
      <c r="CL23" s="46">
        <v>10</v>
      </c>
      <c r="CM23" s="46">
        <v>9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47">
        <v>0</v>
      </c>
      <c r="DD23" s="47">
        <v>0</v>
      </c>
      <c r="DE23" s="47">
        <v>0</v>
      </c>
      <c r="DF23" s="47">
        <v>0</v>
      </c>
      <c r="DG23" s="47">
        <v>0</v>
      </c>
      <c r="DH23" s="47">
        <v>0</v>
      </c>
      <c r="DI23" s="47">
        <v>0</v>
      </c>
      <c r="DJ23" s="47">
        <v>0</v>
      </c>
      <c r="DK23" s="47">
        <v>0</v>
      </c>
      <c r="DL23" s="47">
        <v>0</v>
      </c>
      <c r="DM23" s="47">
        <v>0</v>
      </c>
      <c r="DN23" s="47">
        <v>0</v>
      </c>
      <c r="DO23" s="47">
        <v>0</v>
      </c>
      <c r="DP23" s="47">
        <v>0</v>
      </c>
      <c r="DQ23" s="47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 s="47">
        <v>0</v>
      </c>
      <c r="EH23" s="47">
        <v>0</v>
      </c>
      <c r="EI23" s="47">
        <v>0</v>
      </c>
      <c r="EJ23" s="47">
        <v>0</v>
      </c>
      <c r="EK23" s="47">
        <v>1</v>
      </c>
      <c r="EL23" s="47">
        <v>0</v>
      </c>
      <c r="EM23" s="47">
        <v>0</v>
      </c>
      <c r="EN23" s="47">
        <v>0</v>
      </c>
      <c r="EO23" s="47">
        <v>0</v>
      </c>
      <c r="EP23" s="47">
        <v>0</v>
      </c>
      <c r="EQ23" s="47">
        <v>0</v>
      </c>
      <c r="ER23" s="47">
        <v>0</v>
      </c>
      <c r="ES23" s="47">
        <v>0</v>
      </c>
      <c r="ET23" s="47">
        <v>0</v>
      </c>
      <c r="EU23" s="47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 s="47">
        <v>0</v>
      </c>
      <c r="FL23" s="47">
        <v>0</v>
      </c>
      <c r="FM23" s="47">
        <v>0</v>
      </c>
      <c r="FN23" s="47">
        <v>0</v>
      </c>
      <c r="FO23" s="47">
        <v>0</v>
      </c>
      <c r="FP23" s="47">
        <v>0</v>
      </c>
      <c r="FQ23" s="47">
        <v>0</v>
      </c>
      <c r="FR23" s="47">
        <v>0</v>
      </c>
      <c r="FS23" s="47">
        <v>0</v>
      </c>
      <c r="FT23" s="47">
        <v>0</v>
      </c>
      <c r="FU23" s="47">
        <v>0</v>
      </c>
      <c r="FV23" s="47">
        <v>0</v>
      </c>
      <c r="FW23" s="47">
        <v>0</v>
      </c>
      <c r="FX23" s="47">
        <v>0</v>
      </c>
      <c r="FY23" s="47">
        <v>0</v>
      </c>
      <c r="FZ23">
        <f t="shared" si="3"/>
        <v>304</v>
      </c>
    </row>
    <row r="24" spans="1:210" ht="18.5">
      <c r="A24" s="6" t="s">
        <v>22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>
        <v>0</v>
      </c>
      <c r="AT24" s="2">
        <v>0</v>
      </c>
      <c r="AU24" s="46">
        <v>0</v>
      </c>
      <c r="AV24" s="46">
        <v>0</v>
      </c>
      <c r="AW24" s="46">
        <v>0</v>
      </c>
      <c r="AX24" s="46">
        <v>0</v>
      </c>
      <c r="AY24" s="46">
        <v>0</v>
      </c>
      <c r="AZ24" s="46">
        <v>0</v>
      </c>
      <c r="BA24" s="46">
        <v>0</v>
      </c>
      <c r="BB24" s="46">
        <v>0</v>
      </c>
      <c r="BC24" s="46">
        <v>0</v>
      </c>
      <c r="BD24" s="46">
        <v>0</v>
      </c>
      <c r="BE24" s="46">
        <v>0</v>
      </c>
      <c r="BF24" s="46">
        <v>0</v>
      </c>
      <c r="BG24" s="46">
        <v>0</v>
      </c>
      <c r="BH24" s="46">
        <v>0</v>
      </c>
      <c r="BI24" s="46">
        <v>0</v>
      </c>
      <c r="BJ24" s="2">
        <v>2</v>
      </c>
      <c r="BK24" s="2">
        <v>0</v>
      </c>
      <c r="BL24" s="2">
        <v>1</v>
      </c>
      <c r="BM24" s="2">
        <v>0</v>
      </c>
      <c r="BN24" s="2">
        <v>6</v>
      </c>
      <c r="BO24" s="2">
        <v>0</v>
      </c>
      <c r="BP24" s="2">
        <v>21</v>
      </c>
      <c r="BQ24" s="2">
        <v>11</v>
      </c>
      <c r="BR24" s="2">
        <v>5</v>
      </c>
      <c r="BS24" s="2">
        <v>4</v>
      </c>
      <c r="BT24" s="2">
        <v>3</v>
      </c>
      <c r="BU24" s="2">
        <v>7</v>
      </c>
      <c r="BV24" s="2">
        <v>5</v>
      </c>
      <c r="BW24" s="2">
        <v>2</v>
      </c>
      <c r="BX24" s="2">
        <v>6</v>
      </c>
      <c r="BY24" s="46">
        <v>0</v>
      </c>
      <c r="BZ24" s="46">
        <v>2</v>
      </c>
      <c r="CA24" s="46">
        <v>2</v>
      </c>
      <c r="CB24" s="46">
        <v>1</v>
      </c>
      <c r="CC24" s="46">
        <v>1</v>
      </c>
      <c r="CD24" s="46">
        <v>4</v>
      </c>
      <c r="CE24" s="46">
        <v>1</v>
      </c>
      <c r="CF24" s="46">
        <v>2</v>
      </c>
      <c r="CG24" s="46">
        <v>5</v>
      </c>
      <c r="CH24" s="46">
        <v>2</v>
      </c>
      <c r="CI24" s="46">
        <v>0</v>
      </c>
      <c r="CJ24" s="46">
        <v>2</v>
      </c>
      <c r="CK24" s="46">
        <v>0</v>
      </c>
      <c r="CL24" s="46">
        <v>3</v>
      </c>
      <c r="CM24" s="46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47">
        <v>0</v>
      </c>
      <c r="DD24" s="47">
        <v>0</v>
      </c>
      <c r="DE24" s="47">
        <v>0</v>
      </c>
      <c r="DF24" s="47">
        <v>0</v>
      </c>
      <c r="DG24" s="47">
        <v>0</v>
      </c>
      <c r="DH24" s="47">
        <v>0</v>
      </c>
      <c r="DI24" s="47">
        <v>0</v>
      </c>
      <c r="DJ24" s="47">
        <v>0</v>
      </c>
      <c r="DK24" s="47">
        <v>0</v>
      </c>
      <c r="DL24" s="47">
        <v>0</v>
      </c>
      <c r="DM24" s="47">
        <v>0</v>
      </c>
      <c r="DN24" s="47">
        <v>0</v>
      </c>
      <c r="DO24" s="47">
        <v>0</v>
      </c>
      <c r="DP24" s="47">
        <v>0</v>
      </c>
      <c r="DQ24" s="47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 s="47">
        <v>0</v>
      </c>
      <c r="EH24" s="47">
        <v>0</v>
      </c>
      <c r="EI24" s="47">
        <v>0</v>
      </c>
      <c r="EJ24" s="47">
        <v>0</v>
      </c>
      <c r="EK24" s="47">
        <v>0</v>
      </c>
      <c r="EL24" s="47">
        <v>0</v>
      </c>
      <c r="EM24" s="47">
        <v>0</v>
      </c>
      <c r="EN24" s="47">
        <v>0</v>
      </c>
      <c r="EO24" s="47">
        <v>0</v>
      </c>
      <c r="EP24" s="47">
        <v>0</v>
      </c>
      <c r="EQ24" s="47">
        <v>0</v>
      </c>
      <c r="ER24" s="47">
        <v>0</v>
      </c>
      <c r="ES24" s="47">
        <v>0</v>
      </c>
      <c r="ET24" s="47">
        <v>0</v>
      </c>
      <c r="EU24" s="47">
        <v>0</v>
      </c>
      <c r="EV24">
        <v>9</v>
      </c>
      <c r="EW24">
        <v>0</v>
      </c>
      <c r="EX24">
        <v>0</v>
      </c>
      <c r="EY24">
        <v>6</v>
      </c>
      <c r="EZ24">
        <v>4</v>
      </c>
      <c r="FA24">
        <v>0</v>
      </c>
      <c r="FB24">
        <v>0</v>
      </c>
      <c r="FC24">
        <v>0</v>
      </c>
      <c r="FD24">
        <v>2</v>
      </c>
      <c r="FE24">
        <v>0</v>
      </c>
      <c r="FF24">
        <v>0</v>
      </c>
      <c r="FG24">
        <v>0</v>
      </c>
      <c r="FH24">
        <v>0</v>
      </c>
      <c r="FI24">
        <v>14</v>
      </c>
      <c r="FJ24">
        <v>6</v>
      </c>
      <c r="FK24" s="47">
        <v>0</v>
      </c>
      <c r="FL24" s="47">
        <v>0</v>
      </c>
      <c r="FM24" s="47">
        <v>0</v>
      </c>
      <c r="FN24" s="47">
        <v>0</v>
      </c>
      <c r="FO24" s="47">
        <v>0</v>
      </c>
      <c r="FP24" s="47">
        <v>0</v>
      </c>
      <c r="FQ24" s="47">
        <v>3</v>
      </c>
      <c r="FR24" s="47">
        <v>11</v>
      </c>
      <c r="FS24" s="47">
        <v>1</v>
      </c>
      <c r="FT24" s="47">
        <v>1</v>
      </c>
      <c r="FU24" s="47">
        <v>1</v>
      </c>
      <c r="FV24" s="47">
        <v>0</v>
      </c>
      <c r="FW24" s="47">
        <v>0</v>
      </c>
      <c r="FX24" s="47">
        <v>5</v>
      </c>
      <c r="FY24" s="47">
        <v>10</v>
      </c>
      <c r="FZ24">
        <f t="shared" si="3"/>
        <v>171</v>
      </c>
    </row>
    <row r="25" spans="1:210" ht="18.5">
      <c r="A25" s="6" t="s">
        <v>23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7">
        <v>1</v>
      </c>
      <c r="AB25" s="46">
        <v>0</v>
      </c>
      <c r="AC25" s="46">
        <v>0</v>
      </c>
      <c r="AD25" s="46">
        <v>0</v>
      </c>
      <c r="AE25" s="46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>
        <v>0</v>
      </c>
      <c r="AT25" s="2">
        <v>0</v>
      </c>
      <c r="AU25" s="46">
        <v>0</v>
      </c>
      <c r="AV25" s="46">
        <v>0</v>
      </c>
      <c r="AW25" s="46">
        <v>0</v>
      </c>
      <c r="AX25" s="46">
        <v>0</v>
      </c>
      <c r="AY25" s="46">
        <v>0</v>
      </c>
      <c r="AZ25" s="46">
        <v>0</v>
      </c>
      <c r="BA25" s="46">
        <v>0</v>
      </c>
      <c r="BB25" s="46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2">
        <v>0</v>
      </c>
      <c r="BK25" s="2">
        <v>1</v>
      </c>
      <c r="BL25" s="2">
        <v>1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46">
        <v>0</v>
      </c>
      <c r="BZ25" s="46">
        <v>0</v>
      </c>
      <c r="CA25" s="46">
        <v>0</v>
      </c>
      <c r="CB25" s="46">
        <v>0</v>
      </c>
      <c r="CC25" s="46">
        <v>0</v>
      </c>
      <c r="CD25" s="47">
        <v>1</v>
      </c>
      <c r="CE25" s="46">
        <v>0</v>
      </c>
      <c r="CF25" s="47">
        <v>1</v>
      </c>
      <c r="CG25" s="46">
        <v>0</v>
      </c>
      <c r="CH25" s="46">
        <v>0</v>
      </c>
      <c r="CI25" s="46">
        <v>0</v>
      </c>
      <c r="CJ25" s="46">
        <v>0</v>
      </c>
      <c r="CK25" s="46">
        <v>0</v>
      </c>
      <c r="CL25" s="46">
        <v>0</v>
      </c>
      <c r="CM25" s="46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47">
        <v>0</v>
      </c>
      <c r="DD25" s="47">
        <v>0</v>
      </c>
      <c r="DE25" s="47">
        <v>0</v>
      </c>
      <c r="DF25" s="47">
        <v>0</v>
      </c>
      <c r="DG25" s="47">
        <v>0</v>
      </c>
      <c r="DH25" s="47">
        <v>0</v>
      </c>
      <c r="DI25" s="47">
        <v>0</v>
      </c>
      <c r="DJ25" s="47">
        <v>0</v>
      </c>
      <c r="DK25" s="47">
        <v>0</v>
      </c>
      <c r="DL25" s="47">
        <v>0</v>
      </c>
      <c r="DM25" s="47">
        <v>0</v>
      </c>
      <c r="DN25" s="47">
        <v>0</v>
      </c>
      <c r="DO25" s="47">
        <v>0</v>
      </c>
      <c r="DP25" s="47">
        <v>0</v>
      </c>
      <c r="DQ25" s="47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 s="47">
        <v>0</v>
      </c>
      <c r="EH25" s="47">
        <v>0</v>
      </c>
      <c r="EI25" s="47">
        <v>0</v>
      </c>
      <c r="EJ25" s="47">
        <v>0</v>
      </c>
      <c r="EK25" s="47">
        <v>0</v>
      </c>
      <c r="EL25" s="47">
        <v>0</v>
      </c>
      <c r="EM25" s="47">
        <v>0</v>
      </c>
      <c r="EN25" s="47">
        <v>0</v>
      </c>
      <c r="EO25" s="47">
        <v>0</v>
      </c>
      <c r="EP25" s="47">
        <v>0</v>
      </c>
      <c r="EQ25" s="47">
        <v>0</v>
      </c>
      <c r="ER25" s="47">
        <v>0</v>
      </c>
      <c r="ES25" s="47">
        <v>0</v>
      </c>
      <c r="ET25" s="47">
        <v>0</v>
      </c>
      <c r="EU25" s="47">
        <v>0</v>
      </c>
      <c r="EV25">
        <v>0</v>
      </c>
      <c r="EW25">
        <v>0</v>
      </c>
      <c r="EX25">
        <v>1</v>
      </c>
      <c r="EY25">
        <v>1</v>
      </c>
      <c r="EZ25">
        <v>1</v>
      </c>
      <c r="FA25">
        <v>0</v>
      </c>
      <c r="FB25">
        <v>1</v>
      </c>
      <c r="FC25">
        <v>5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 s="47">
        <v>0</v>
      </c>
      <c r="FL25" s="47">
        <v>0</v>
      </c>
      <c r="FM25" s="47">
        <v>0</v>
      </c>
      <c r="FN25" s="47">
        <v>0</v>
      </c>
      <c r="FO25" s="47">
        <v>0</v>
      </c>
      <c r="FP25" s="47">
        <v>0</v>
      </c>
      <c r="FQ25" s="47">
        <v>0</v>
      </c>
      <c r="FR25" s="47">
        <v>1</v>
      </c>
      <c r="FS25" s="47">
        <v>0</v>
      </c>
      <c r="FT25" s="47">
        <v>0</v>
      </c>
      <c r="FU25" s="47">
        <v>0</v>
      </c>
      <c r="FV25" s="47">
        <v>0</v>
      </c>
      <c r="FW25" s="47">
        <v>0</v>
      </c>
      <c r="FX25" s="47">
        <v>0</v>
      </c>
      <c r="FY25" s="47">
        <v>0</v>
      </c>
      <c r="FZ25">
        <f t="shared" si="3"/>
        <v>15</v>
      </c>
    </row>
    <row r="26" spans="1:210" ht="18.5">
      <c r="A26" s="6" t="s">
        <v>24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7">
        <v>1</v>
      </c>
      <c r="AE26" s="46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</v>
      </c>
      <c r="AP26" s="2">
        <v>0</v>
      </c>
      <c r="AQ26" s="2">
        <v>0</v>
      </c>
      <c r="AR26" s="2">
        <v>0</v>
      </c>
      <c r="AS26">
        <v>0</v>
      </c>
      <c r="AT26" s="2">
        <v>0</v>
      </c>
      <c r="AU26" s="46">
        <v>0</v>
      </c>
      <c r="AV26" s="46">
        <v>0</v>
      </c>
      <c r="AW26" s="46">
        <v>0</v>
      </c>
      <c r="AX26" s="46">
        <v>0</v>
      </c>
      <c r="AY26" s="46">
        <v>0</v>
      </c>
      <c r="AZ26" s="46">
        <v>0</v>
      </c>
      <c r="BA26" s="46">
        <v>0</v>
      </c>
      <c r="BB26" s="46">
        <v>0</v>
      </c>
      <c r="BC26" s="46">
        <v>0</v>
      </c>
      <c r="BD26" s="46">
        <v>0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15</v>
      </c>
      <c r="BY26" s="46">
        <v>0</v>
      </c>
      <c r="BZ26" s="46">
        <v>0</v>
      </c>
      <c r="CA26" s="46">
        <v>0</v>
      </c>
      <c r="CB26" s="46">
        <v>0</v>
      </c>
      <c r="CC26" s="46">
        <v>0</v>
      </c>
      <c r="CD26" s="46">
        <v>0</v>
      </c>
      <c r="CE26" s="46">
        <v>0</v>
      </c>
      <c r="CF26" s="46">
        <v>0</v>
      </c>
      <c r="CG26" s="46">
        <v>0</v>
      </c>
      <c r="CH26" s="46">
        <v>0</v>
      </c>
      <c r="CI26" s="46">
        <v>0</v>
      </c>
      <c r="CJ26" s="46">
        <v>0</v>
      </c>
      <c r="CK26" s="46">
        <v>0</v>
      </c>
      <c r="CL26" s="46">
        <v>0</v>
      </c>
      <c r="CM26" s="46">
        <v>0</v>
      </c>
      <c r="CN26" s="2">
        <v>0</v>
      </c>
      <c r="CO26" s="2">
        <v>1</v>
      </c>
      <c r="CP26" s="2">
        <v>0</v>
      </c>
      <c r="CQ26" s="2">
        <v>0</v>
      </c>
      <c r="CR26" s="2">
        <v>1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47">
        <v>0</v>
      </c>
      <c r="DD26" s="47">
        <v>0</v>
      </c>
      <c r="DE26" s="47">
        <v>0</v>
      </c>
      <c r="DF26" s="47">
        <v>0</v>
      </c>
      <c r="DG26" s="47">
        <v>0</v>
      </c>
      <c r="DH26" s="47">
        <v>0</v>
      </c>
      <c r="DI26" s="47">
        <v>0</v>
      </c>
      <c r="DJ26" s="47">
        <v>0</v>
      </c>
      <c r="DK26" s="47">
        <v>0</v>
      </c>
      <c r="DL26" s="47">
        <v>0</v>
      </c>
      <c r="DM26" s="47">
        <v>0</v>
      </c>
      <c r="DN26" s="47">
        <v>0</v>
      </c>
      <c r="DO26" s="47">
        <v>0</v>
      </c>
      <c r="DP26" s="47">
        <v>0</v>
      </c>
      <c r="DQ26" s="47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 s="47">
        <v>0</v>
      </c>
      <c r="EH26" s="47">
        <v>0</v>
      </c>
      <c r="EI26" s="47">
        <v>0</v>
      </c>
      <c r="EJ26" s="47">
        <v>0</v>
      </c>
      <c r="EK26" s="47">
        <v>0</v>
      </c>
      <c r="EL26" s="47">
        <v>0</v>
      </c>
      <c r="EM26" s="47">
        <v>0</v>
      </c>
      <c r="EN26" s="47">
        <v>0</v>
      </c>
      <c r="EO26" s="47">
        <v>0</v>
      </c>
      <c r="EP26" s="47">
        <v>0</v>
      </c>
      <c r="EQ26" s="47">
        <v>0</v>
      </c>
      <c r="ER26" s="47">
        <v>0</v>
      </c>
      <c r="ES26" s="47">
        <v>0</v>
      </c>
      <c r="ET26" s="47">
        <v>0</v>
      </c>
      <c r="EU26" s="47">
        <v>0</v>
      </c>
      <c r="EV26">
        <v>0</v>
      </c>
      <c r="EW26">
        <v>0</v>
      </c>
      <c r="EX26">
        <v>1</v>
      </c>
      <c r="EY26">
        <v>1</v>
      </c>
      <c r="EZ26">
        <v>0</v>
      </c>
      <c r="FA26">
        <v>0</v>
      </c>
      <c r="FB26">
        <v>0</v>
      </c>
      <c r="FC26">
        <v>0</v>
      </c>
      <c r="FD26">
        <v>1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 s="47">
        <v>0</v>
      </c>
      <c r="FL26" s="47">
        <v>0</v>
      </c>
      <c r="FM26" s="47">
        <v>0</v>
      </c>
      <c r="FN26" s="47">
        <v>0</v>
      </c>
      <c r="FO26" s="47">
        <v>1</v>
      </c>
      <c r="FP26" s="47">
        <v>0</v>
      </c>
      <c r="FQ26" s="47">
        <v>0</v>
      </c>
      <c r="FR26" s="47">
        <v>0</v>
      </c>
      <c r="FS26" s="47">
        <v>0</v>
      </c>
      <c r="FT26" s="47">
        <v>0</v>
      </c>
      <c r="FU26" s="47">
        <v>0</v>
      </c>
      <c r="FV26" s="47">
        <v>0</v>
      </c>
      <c r="FW26" s="47">
        <v>0</v>
      </c>
      <c r="FX26" s="47">
        <v>0</v>
      </c>
      <c r="FY26" s="47">
        <v>0</v>
      </c>
      <c r="FZ26">
        <f t="shared" si="3"/>
        <v>23</v>
      </c>
    </row>
    <row r="27" spans="1:210" s="15" customFormat="1" ht="18.5">
      <c r="A27" s="14" t="s">
        <v>25</v>
      </c>
      <c r="B27" s="16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  <c r="AC27" s="46">
        <v>0</v>
      </c>
      <c r="AD27" s="46">
        <v>0</v>
      </c>
      <c r="AE27" s="46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>
        <v>0</v>
      </c>
      <c r="AQ27" s="2">
        <v>0</v>
      </c>
      <c r="AR27">
        <v>0</v>
      </c>
      <c r="AS27">
        <v>0</v>
      </c>
      <c r="AT27" s="2">
        <v>0</v>
      </c>
      <c r="AU27" s="46">
        <v>0</v>
      </c>
      <c r="AV27" s="46">
        <v>0</v>
      </c>
      <c r="AW27" s="46">
        <v>0</v>
      </c>
      <c r="AX27" s="46">
        <v>0</v>
      </c>
      <c r="AY27" s="46">
        <v>0</v>
      </c>
      <c r="AZ27" s="46">
        <v>0</v>
      </c>
      <c r="BA27" s="46">
        <v>0</v>
      </c>
      <c r="BB27" s="46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46">
        <v>0</v>
      </c>
      <c r="BZ27" s="46">
        <v>0</v>
      </c>
      <c r="CA27" s="46">
        <v>0</v>
      </c>
      <c r="CB27" s="46">
        <v>0</v>
      </c>
      <c r="CC27" s="46">
        <v>0</v>
      </c>
      <c r="CD27" s="46">
        <v>0</v>
      </c>
      <c r="CE27" s="46">
        <v>0</v>
      </c>
      <c r="CF27" s="46">
        <v>0</v>
      </c>
      <c r="CG27" s="46">
        <v>0</v>
      </c>
      <c r="CH27" s="46">
        <v>0</v>
      </c>
      <c r="CI27" s="46">
        <v>0</v>
      </c>
      <c r="CJ27" s="46">
        <v>0</v>
      </c>
      <c r="CK27" s="46">
        <v>0</v>
      </c>
      <c r="CL27" s="46">
        <v>0</v>
      </c>
      <c r="CM27" s="46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47">
        <v>0</v>
      </c>
      <c r="DD27" s="47">
        <v>0</v>
      </c>
      <c r="DE27" s="47">
        <v>0</v>
      </c>
      <c r="DF27" s="47">
        <v>0</v>
      </c>
      <c r="DG27" s="47">
        <v>0</v>
      </c>
      <c r="DH27" s="47">
        <v>0</v>
      </c>
      <c r="DI27" s="47">
        <v>0</v>
      </c>
      <c r="DJ27" s="47">
        <v>0</v>
      </c>
      <c r="DK27" s="47">
        <v>0</v>
      </c>
      <c r="DL27" s="47">
        <v>0</v>
      </c>
      <c r="DM27" s="47">
        <v>0</v>
      </c>
      <c r="DN27" s="47">
        <v>0</v>
      </c>
      <c r="DO27" s="47">
        <v>0</v>
      </c>
      <c r="DP27" s="47">
        <v>0</v>
      </c>
      <c r="DQ27" s="4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 s="47">
        <v>0</v>
      </c>
      <c r="EH27" s="47">
        <v>0</v>
      </c>
      <c r="EI27" s="47">
        <v>0</v>
      </c>
      <c r="EJ27" s="47">
        <v>0</v>
      </c>
      <c r="EK27" s="47">
        <v>0</v>
      </c>
      <c r="EL27" s="47">
        <v>0</v>
      </c>
      <c r="EM27" s="47">
        <v>0</v>
      </c>
      <c r="EN27" s="47">
        <v>0</v>
      </c>
      <c r="EO27" s="47">
        <v>0</v>
      </c>
      <c r="EP27" s="47">
        <v>0</v>
      </c>
      <c r="EQ27" s="47">
        <v>0</v>
      </c>
      <c r="ER27" s="47">
        <v>0</v>
      </c>
      <c r="ES27" s="47">
        <v>0</v>
      </c>
      <c r="ET27" s="47">
        <v>0</v>
      </c>
      <c r="EU27" s="4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 s="47">
        <v>0</v>
      </c>
      <c r="FL27" s="47">
        <v>0</v>
      </c>
      <c r="FM27" s="47">
        <v>0</v>
      </c>
      <c r="FN27" s="47">
        <v>0</v>
      </c>
      <c r="FO27" s="47">
        <v>0</v>
      </c>
      <c r="FP27" s="47">
        <v>0</v>
      </c>
      <c r="FQ27" s="47">
        <v>0</v>
      </c>
      <c r="FR27" s="47">
        <v>0</v>
      </c>
      <c r="FS27" s="47">
        <v>0</v>
      </c>
      <c r="FT27" s="47">
        <v>0</v>
      </c>
      <c r="FU27" s="47">
        <v>0</v>
      </c>
      <c r="FV27" s="47">
        <v>0</v>
      </c>
      <c r="FW27" s="47">
        <v>0</v>
      </c>
      <c r="FX27" s="47">
        <v>0</v>
      </c>
      <c r="FY27" s="47">
        <v>0</v>
      </c>
      <c r="FZ27">
        <f t="shared" si="3"/>
        <v>0</v>
      </c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</row>
    <row r="28" spans="1:210" ht="18.5">
      <c r="A28" s="6" t="s">
        <v>26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>
        <v>0</v>
      </c>
      <c r="AT28" s="2">
        <v>0</v>
      </c>
      <c r="AU28" s="46">
        <v>0</v>
      </c>
      <c r="AV28" s="46">
        <v>0</v>
      </c>
      <c r="AW28" s="46">
        <v>0</v>
      </c>
      <c r="AX28" s="46">
        <v>0</v>
      </c>
      <c r="AY28" s="46">
        <v>0</v>
      </c>
      <c r="AZ28" s="46">
        <v>0</v>
      </c>
      <c r="BA28" s="46">
        <v>0</v>
      </c>
      <c r="BB28" s="46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0</v>
      </c>
      <c r="BH28" s="46">
        <v>0</v>
      </c>
      <c r="BI28" s="46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7</v>
      </c>
      <c r="BT28" s="2">
        <v>0</v>
      </c>
      <c r="BU28" s="2">
        <v>0</v>
      </c>
      <c r="BV28" s="2">
        <v>0</v>
      </c>
      <c r="BW28" s="2">
        <v>1</v>
      </c>
      <c r="BX28" s="2">
        <v>0</v>
      </c>
      <c r="BY28" s="46">
        <v>2</v>
      </c>
      <c r="BZ28" s="46">
        <v>1</v>
      </c>
      <c r="CA28" s="46">
        <v>0</v>
      </c>
      <c r="CB28" s="46">
        <v>2</v>
      </c>
      <c r="CC28" s="46">
        <v>0</v>
      </c>
      <c r="CD28" s="46">
        <v>1</v>
      </c>
      <c r="CE28" s="46">
        <v>0</v>
      </c>
      <c r="CF28" s="46">
        <v>0</v>
      </c>
      <c r="CG28" s="46">
        <v>0</v>
      </c>
      <c r="CH28" s="46">
        <v>0</v>
      </c>
      <c r="CI28" s="46">
        <v>0</v>
      </c>
      <c r="CJ28" s="47"/>
      <c r="CK28" s="47">
        <v>1</v>
      </c>
      <c r="CL28" s="47">
        <v>4</v>
      </c>
      <c r="CM28" s="46">
        <v>0</v>
      </c>
      <c r="CN28" s="2">
        <v>0</v>
      </c>
      <c r="CO28" s="2">
        <v>0</v>
      </c>
      <c r="CP28">
        <v>1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47">
        <v>0</v>
      </c>
      <c r="DD28" s="47">
        <v>0</v>
      </c>
      <c r="DE28" s="47">
        <v>0</v>
      </c>
      <c r="DF28" s="47">
        <v>0</v>
      </c>
      <c r="DG28" s="47">
        <v>0</v>
      </c>
      <c r="DH28" s="47">
        <v>0</v>
      </c>
      <c r="DI28" s="47">
        <v>0</v>
      </c>
      <c r="DJ28" s="47">
        <v>0</v>
      </c>
      <c r="DK28" s="47">
        <v>0</v>
      </c>
      <c r="DL28" s="47">
        <v>0</v>
      </c>
      <c r="DM28" s="47">
        <v>0</v>
      </c>
      <c r="DN28" s="47">
        <v>0</v>
      </c>
      <c r="DO28" s="47">
        <v>0</v>
      </c>
      <c r="DP28" s="47">
        <v>0</v>
      </c>
      <c r="DQ28" s="47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47">
        <v>0</v>
      </c>
      <c r="EU28" s="47">
        <v>1</v>
      </c>
      <c r="EV28">
        <v>0</v>
      </c>
      <c r="EW28">
        <v>2</v>
      </c>
      <c r="EX28">
        <v>0</v>
      </c>
      <c r="EY28">
        <v>1</v>
      </c>
      <c r="EZ28">
        <v>0</v>
      </c>
      <c r="FA28">
        <v>0</v>
      </c>
      <c r="FB28">
        <v>3</v>
      </c>
      <c r="FC28">
        <v>2</v>
      </c>
      <c r="FD28">
        <v>0</v>
      </c>
      <c r="FE28">
        <v>4</v>
      </c>
      <c r="FF28">
        <v>1</v>
      </c>
      <c r="FG28">
        <v>0</v>
      </c>
      <c r="FH28">
        <v>0</v>
      </c>
      <c r="FI28">
        <v>0</v>
      </c>
      <c r="FJ28">
        <v>6</v>
      </c>
      <c r="FK28" s="47">
        <v>7</v>
      </c>
      <c r="FL28" s="47">
        <v>0</v>
      </c>
      <c r="FM28" s="47">
        <v>0</v>
      </c>
      <c r="FN28" s="47">
        <v>0</v>
      </c>
      <c r="FO28" s="47">
        <v>2</v>
      </c>
      <c r="FP28" s="47">
        <v>0</v>
      </c>
      <c r="FQ28" s="47">
        <v>0</v>
      </c>
      <c r="FR28" s="47">
        <v>1</v>
      </c>
      <c r="FS28" s="47">
        <v>7</v>
      </c>
      <c r="FT28" s="47">
        <v>1</v>
      </c>
      <c r="FU28" s="47">
        <v>1</v>
      </c>
      <c r="FV28" s="47">
        <v>3</v>
      </c>
      <c r="FW28" s="47">
        <v>7</v>
      </c>
      <c r="FX28" s="47">
        <v>0</v>
      </c>
      <c r="FY28" s="47">
        <v>0</v>
      </c>
      <c r="FZ28">
        <f t="shared" si="3"/>
        <v>69</v>
      </c>
    </row>
    <row r="29" spans="1:210" ht="18.5">
      <c r="A29" s="6" t="s">
        <v>27</v>
      </c>
      <c r="B29" s="2">
        <v>18</v>
      </c>
      <c r="C29" s="2">
        <v>6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>
        <v>0</v>
      </c>
      <c r="AT29" s="2">
        <v>0</v>
      </c>
      <c r="AU29" s="46">
        <v>0</v>
      </c>
      <c r="AV29" s="46">
        <v>0</v>
      </c>
      <c r="AW29" s="46">
        <v>0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46">
        <v>0</v>
      </c>
      <c r="BZ29" s="46">
        <v>0</v>
      </c>
      <c r="CA29" s="46">
        <v>0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>
        <v>0</v>
      </c>
      <c r="CH29" s="46">
        <v>0</v>
      </c>
      <c r="CI29" s="46">
        <v>0</v>
      </c>
      <c r="CJ29" s="46">
        <v>0</v>
      </c>
      <c r="CK29" s="46">
        <v>0</v>
      </c>
      <c r="CL29" s="46">
        <v>0</v>
      </c>
      <c r="CM29" s="46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47">
        <v>0</v>
      </c>
      <c r="DD29" s="47">
        <v>0</v>
      </c>
      <c r="DE29" s="47">
        <v>0</v>
      </c>
      <c r="DF29" s="47">
        <v>0</v>
      </c>
      <c r="DG29" s="47">
        <v>0</v>
      </c>
      <c r="DH29" s="47">
        <v>0</v>
      </c>
      <c r="DI29" s="47">
        <v>0</v>
      </c>
      <c r="DJ29" s="47">
        <v>0</v>
      </c>
      <c r="DK29" s="47">
        <v>0</v>
      </c>
      <c r="DL29" s="47">
        <v>0</v>
      </c>
      <c r="DM29" s="47">
        <v>0</v>
      </c>
      <c r="DN29" s="47">
        <v>0</v>
      </c>
      <c r="DO29" s="47">
        <v>0</v>
      </c>
      <c r="DP29" s="47">
        <v>0</v>
      </c>
      <c r="DQ29" s="47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 s="47">
        <v>0</v>
      </c>
      <c r="EH29" s="47">
        <v>0</v>
      </c>
      <c r="EI29" s="47">
        <v>0</v>
      </c>
      <c r="EJ29" s="47">
        <v>0</v>
      </c>
      <c r="EK29" s="47">
        <v>0</v>
      </c>
      <c r="EL29" s="47">
        <v>0</v>
      </c>
      <c r="EM29" s="47">
        <v>0</v>
      </c>
      <c r="EN29" s="47">
        <v>0</v>
      </c>
      <c r="EO29" s="47">
        <v>0</v>
      </c>
      <c r="EP29" s="47">
        <v>0</v>
      </c>
      <c r="EQ29" s="47">
        <v>0</v>
      </c>
      <c r="ER29" s="47">
        <v>0</v>
      </c>
      <c r="ES29" s="47">
        <v>0</v>
      </c>
      <c r="ET29" s="47">
        <v>0</v>
      </c>
      <c r="EU29" s="47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 s="47">
        <v>0</v>
      </c>
      <c r="FL29" s="47">
        <v>0</v>
      </c>
      <c r="FM29" s="47">
        <v>0</v>
      </c>
      <c r="FN29" s="47">
        <v>0</v>
      </c>
      <c r="FO29" s="47">
        <v>0</v>
      </c>
      <c r="FP29" s="47">
        <v>0</v>
      </c>
      <c r="FQ29" s="47">
        <v>0</v>
      </c>
      <c r="FR29" s="47">
        <v>0</v>
      </c>
      <c r="FS29" s="47">
        <v>0</v>
      </c>
      <c r="FT29" s="47">
        <v>0</v>
      </c>
      <c r="FU29" s="47">
        <v>0</v>
      </c>
      <c r="FV29" s="47">
        <v>0</v>
      </c>
      <c r="FW29" s="47">
        <v>0</v>
      </c>
      <c r="FX29" s="47">
        <v>0</v>
      </c>
      <c r="FY29" s="47">
        <v>0</v>
      </c>
      <c r="FZ29">
        <f t="shared" si="3"/>
        <v>24</v>
      </c>
    </row>
    <row r="30" spans="1:210" ht="18.5">
      <c r="A30" s="6" t="s">
        <v>269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2">
        <v>33</v>
      </c>
      <c r="AG30" s="2">
        <v>34</v>
      </c>
      <c r="AH30" s="2">
        <v>12</v>
      </c>
      <c r="AI30" s="2">
        <v>28</v>
      </c>
      <c r="AJ30" s="2">
        <v>17</v>
      </c>
      <c r="AK30" s="2">
        <v>25</v>
      </c>
      <c r="AL30" s="2">
        <v>61</v>
      </c>
      <c r="AM30" s="2">
        <v>57</v>
      </c>
      <c r="AN30" s="2">
        <v>55</v>
      </c>
      <c r="AO30" s="2">
        <v>6</v>
      </c>
      <c r="AP30" s="2">
        <v>0</v>
      </c>
      <c r="AQ30" s="2">
        <v>56</v>
      </c>
      <c r="AR30" s="2">
        <v>91</v>
      </c>
      <c r="AS30">
        <v>75</v>
      </c>
      <c r="AT30" s="2">
        <v>10</v>
      </c>
      <c r="AU30" s="46">
        <v>30</v>
      </c>
      <c r="AV30" s="46">
        <v>20</v>
      </c>
      <c r="AW30" s="46">
        <v>40</v>
      </c>
      <c r="AX30" s="46">
        <v>20</v>
      </c>
      <c r="AY30" s="46">
        <v>25</v>
      </c>
      <c r="AZ30" s="46">
        <v>25</v>
      </c>
      <c r="BA30" s="46">
        <v>40</v>
      </c>
      <c r="BB30" s="46">
        <v>25</v>
      </c>
      <c r="BC30" s="46">
        <v>5</v>
      </c>
      <c r="BD30" s="46">
        <v>0</v>
      </c>
      <c r="BE30" s="46">
        <v>30</v>
      </c>
      <c r="BF30" s="46">
        <v>20</v>
      </c>
      <c r="BG30" s="46">
        <v>10</v>
      </c>
      <c r="BH30" s="46">
        <v>20</v>
      </c>
      <c r="BI30" s="46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>
        <v>0</v>
      </c>
      <c r="CH30" s="46">
        <v>0</v>
      </c>
      <c r="CI30" s="46">
        <v>0</v>
      </c>
      <c r="CJ30" s="46">
        <v>0</v>
      </c>
      <c r="CK30" s="46">
        <v>0</v>
      </c>
      <c r="CL30" s="46">
        <v>0</v>
      </c>
      <c r="CM30" s="46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47">
        <v>0</v>
      </c>
      <c r="DD30" s="47">
        <v>0</v>
      </c>
      <c r="DE30" s="47">
        <v>0</v>
      </c>
      <c r="DF30" s="47">
        <v>0</v>
      </c>
      <c r="DG30" s="47">
        <v>0</v>
      </c>
      <c r="DH30" s="47">
        <v>0</v>
      </c>
      <c r="DI30" s="47">
        <v>0</v>
      </c>
      <c r="DJ30" s="47">
        <v>0</v>
      </c>
      <c r="DK30" s="47">
        <v>0</v>
      </c>
      <c r="DL30" s="47">
        <v>0</v>
      </c>
      <c r="DM30" s="47">
        <v>0</v>
      </c>
      <c r="DN30" s="47">
        <v>0</v>
      </c>
      <c r="DO30" s="47">
        <v>0</v>
      </c>
      <c r="DP30" s="47">
        <v>0</v>
      </c>
      <c r="DQ30" s="47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 s="47">
        <v>0</v>
      </c>
      <c r="EH30" s="47">
        <v>0</v>
      </c>
      <c r="EI30" s="47">
        <v>0</v>
      </c>
      <c r="EJ30" s="47">
        <v>0</v>
      </c>
      <c r="EK30" s="47">
        <v>0</v>
      </c>
      <c r="EL30" s="47">
        <v>0</v>
      </c>
      <c r="EM30" s="47">
        <v>0</v>
      </c>
      <c r="EN30" s="47">
        <v>0</v>
      </c>
      <c r="EO30" s="47">
        <v>0</v>
      </c>
      <c r="EP30" s="47">
        <v>0</v>
      </c>
      <c r="EQ30" s="47">
        <v>0</v>
      </c>
      <c r="ER30" s="47">
        <v>0</v>
      </c>
      <c r="ES30" s="47">
        <v>0</v>
      </c>
      <c r="ET30" s="47">
        <v>0</v>
      </c>
      <c r="EU30" s="47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 s="47">
        <v>0</v>
      </c>
      <c r="FL30" s="47">
        <v>0</v>
      </c>
      <c r="FM30" s="47">
        <v>0</v>
      </c>
      <c r="FN30" s="47">
        <v>0</v>
      </c>
      <c r="FO30" s="47">
        <v>0</v>
      </c>
      <c r="FP30" s="47">
        <v>0</v>
      </c>
      <c r="FQ30" s="47">
        <v>0</v>
      </c>
      <c r="FR30" s="47">
        <v>0</v>
      </c>
      <c r="FS30" s="47">
        <v>0</v>
      </c>
      <c r="FT30" s="47">
        <v>0</v>
      </c>
      <c r="FU30" s="47">
        <v>0</v>
      </c>
      <c r="FV30" s="47">
        <v>0</v>
      </c>
      <c r="FW30" s="47">
        <v>0</v>
      </c>
      <c r="FX30" s="47">
        <v>0</v>
      </c>
      <c r="FY30" s="47">
        <v>0</v>
      </c>
      <c r="FZ30">
        <f t="shared" si="3"/>
        <v>872</v>
      </c>
    </row>
    <row r="31" spans="1:210" ht="18.5">
      <c r="A31" s="6" t="s">
        <v>29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>
        <v>0</v>
      </c>
      <c r="AT31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6">
        <v>0</v>
      </c>
      <c r="BJ31">
        <v>0</v>
      </c>
      <c r="BK31" s="2">
        <v>0</v>
      </c>
      <c r="BL31" s="2">
        <v>0</v>
      </c>
      <c r="BM31" s="2">
        <v>0</v>
      </c>
      <c r="BN31" s="2">
        <v>0</v>
      </c>
      <c r="BO31" s="2">
        <v>2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46">
        <v>0</v>
      </c>
      <c r="BZ31" s="46">
        <v>0</v>
      </c>
      <c r="CA31" s="46">
        <v>0</v>
      </c>
      <c r="CB31" s="46">
        <v>0</v>
      </c>
      <c r="CC31" s="46">
        <v>0</v>
      </c>
      <c r="CD31" s="46">
        <v>0</v>
      </c>
      <c r="CE31" s="46">
        <v>0</v>
      </c>
      <c r="CF31" s="46">
        <v>0</v>
      </c>
      <c r="CG31" s="46">
        <v>0</v>
      </c>
      <c r="CH31" s="46">
        <v>0</v>
      </c>
      <c r="CI31" s="46">
        <v>0</v>
      </c>
      <c r="CJ31" s="46">
        <v>0</v>
      </c>
      <c r="CK31" s="46">
        <v>0</v>
      </c>
      <c r="CL31" s="46">
        <v>0</v>
      </c>
      <c r="CM31" s="46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47">
        <v>0</v>
      </c>
      <c r="DD31" s="47">
        <v>0</v>
      </c>
      <c r="DE31" s="47">
        <v>0</v>
      </c>
      <c r="DF31" s="47">
        <v>0</v>
      </c>
      <c r="DG31" s="47">
        <v>0</v>
      </c>
      <c r="DH31" s="47">
        <v>0</v>
      </c>
      <c r="DI31" s="47">
        <v>0</v>
      </c>
      <c r="DJ31" s="47">
        <v>0</v>
      </c>
      <c r="DK31" s="47">
        <v>0</v>
      </c>
      <c r="DL31" s="47">
        <v>0</v>
      </c>
      <c r="DM31" s="47">
        <v>0</v>
      </c>
      <c r="DN31" s="47">
        <v>0</v>
      </c>
      <c r="DO31" s="47">
        <v>0</v>
      </c>
      <c r="DP31" s="47">
        <v>0</v>
      </c>
      <c r="DQ31" s="47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 s="47">
        <v>0</v>
      </c>
      <c r="EH31" s="47">
        <v>0</v>
      </c>
      <c r="EI31" s="47">
        <v>0</v>
      </c>
      <c r="EJ31" s="47">
        <v>0</v>
      </c>
      <c r="EK31" s="47">
        <v>0</v>
      </c>
      <c r="EL31" s="47">
        <v>0</v>
      </c>
      <c r="EM31" s="47">
        <v>0</v>
      </c>
      <c r="EN31" s="47">
        <v>0</v>
      </c>
      <c r="EO31" s="47">
        <v>0</v>
      </c>
      <c r="EP31" s="47">
        <v>0</v>
      </c>
      <c r="EQ31" s="47">
        <v>0</v>
      </c>
      <c r="ER31" s="47">
        <v>0</v>
      </c>
      <c r="ES31" s="47">
        <v>0</v>
      </c>
      <c r="ET31" s="47">
        <v>0</v>
      </c>
      <c r="EU31" s="47">
        <v>0</v>
      </c>
      <c r="EV31">
        <v>0</v>
      </c>
      <c r="EW31">
        <v>0</v>
      </c>
      <c r="EX31">
        <v>6</v>
      </c>
      <c r="EY31">
        <v>0</v>
      </c>
      <c r="EZ31">
        <v>0</v>
      </c>
      <c r="FA31">
        <v>4</v>
      </c>
      <c r="FB31">
        <v>0</v>
      </c>
      <c r="FC31">
        <v>0</v>
      </c>
      <c r="FD31">
        <v>0</v>
      </c>
      <c r="FE31">
        <v>0</v>
      </c>
      <c r="FF31">
        <v>4</v>
      </c>
      <c r="FG31">
        <v>1</v>
      </c>
      <c r="FH31">
        <v>0</v>
      </c>
      <c r="FI31">
        <v>4</v>
      </c>
      <c r="FJ31">
        <v>0</v>
      </c>
      <c r="FK31" s="47">
        <v>0</v>
      </c>
      <c r="FL31" s="47">
        <v>0</v>
      </c>
      <c r="FM31" s="47">
        <v>0</v>
      </c>
      <c r="FN31" s="47">
        <v>0</v>
      </c>
      <c r="FO31" s="47">
        <v>0</v>
      </c>
      <c r="FP31" s="47">
        <v>0</v>
      </c>
      <c r="FQ31" s="47">
        <v>0</v>
      </c>
      <c r="FR31" s="47">
        <v>0</v>
      </c>
      <c r="FS31" s="47">
        <v>0</v>
      </c>
      <c r="FT31" s="47">
        <v>0</v>
      </c>
      <c r="FU31" s="47">
        <v>0</v>
      </c>
      <c r="FV31" s="47">
        <v>0</v>
      </c>
      <c r="FW31" s="47">
        <v>0</v>
      </c>
      <c r="FX31" s="47">
        <v>0</v>
      </c>
      <c r="FY31" s="47">
        <v>0</v>
      </c>
      <c r="FZ31">
        <f t="shared" si="3"/>
        <v>21</v>
      </c>
    </row>
    <row r="32" spans="1:210" ht="18.5">
      <c r="A32" s="6" t="s">
        <v>32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>
        <v>0</v>
      </c>
      <c r="AT32">
        <v>0</v>
      </c>
      <c r="AU32" s="47">
        <v>0</v>
      </c>
      <c r="AV32" s="47">
        <v>0</v>
      </c>
      <c r="AW32" s="47">
        <v>0</v>
      </c>
      <c r="AX32" s="47">
        <v>0</v>
      </c>
      <c r="AY32" s="47">
        <v>0</v>
      </c>
      <c r="AZ32" s="47">
        <v>0</v>
      </c>
      <c r="BA32" s="47">
        <v>0</v>
      </c>
      <c r="BB32" s="47">
        <v>0</v>
      </c>
      <c r="BC32" s="47">
        <v>0</v>
      </c>
      <c r="BD32" s="47">
        <v>0</v>
      </c>
      <c r="BE32" s="47">
        <v>0</v>
      </c>
      <c r="BF32" s="47">
        <v>0</v>
      </c>
      <c r="BG32" s="47">
        <v>0</v>
      </c>
      <c r="BH32" s="47">
        <v>0</v>
      </c>
      <c r="BI32" s="46">
        <v>0</v>
      </c>
      <c r="BJ32">
        <v>0</v>
      </c>
      <c r="BK32" s="2">
        <v>0</v>
      </c>
      <c r="BL32">
        <v>28</v>
      </c>
      <c r="BM32" s="2">
        <v>0</v>
      </c>
      <c r="BN32" s="2">
        <v>0</v>
      </c>
      <c r="BO32" s="2">
        <v>1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46">
        <v>0</v>
      </c>
      <c r="BZ32" s="46">
        <v>0</v>
      </c>
      <c r="CA32" s="46">
        <v>0</v>
      </c>
      <c r="CB32" s="46">
        <v>0</v>
      </c>
      <c r="CC32" s="46">
        <v>0</v>
      </c>
      <c r="CD32" s="46">
        <v>0</v>
      </c>
      <c r="CE32" s="46">
        <v>0</v>
      </c>
      <c r="CF32" s="46">
        <v>0</v>
      </c>
      <c r="CG32" s="46">
        <v>0</v>
      </c>
      <c r="CH32" s="46">
        <v>0</v>
      </c>
      <c r="CI32" s="46">
        <v>0</v>
      </c>
      <c r="CJ32" s="46">
        <v>0</v>
      </c>
      <c r="CK32" s="46">
        <v>0</v>
      </c>
      <c r="CL32" s="46">
        <v>0</v>
      </c>
      <c r="CM32" s="46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47">
        <v>0</v>
      </c>
      <c r="DD32" s="47">
        <v>0</v>
      </c>
      <c r="DE32" s="47">
        <v>0</v>
      </c>
      <c r="DF32" s="47">
        <v>0</v>
      </c>
      <c r="DG32" s="47">
        <v>0</v>
      </c>
      <c r="DH32" s="47">
        <v>0</v>
      </c>
      <c r="DI32" s="47">
        <v>0</v>
      </c>
      <c r="DJ32" s="47">
        <v>0</v>
      </c>
      <c r="DK32" s="47">
        <v>0</v>
      </c>
      <c r="DL32" s="47">
        <v>0</v>
      </c>
      <c r="DM32" s="47">
        <v>0</v>
      </c>
      <c r="DN32" s="47">
        <v>0</v>
      </c>
      <c r="DO32" s="47">
        <v>0</v>
      </c>
      <c r="DP32" s="47">
        <v>0</v>
      </c>
      <c r="DQ32" s="47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 s="47">
        <v>0</v>
      </c>
      <c r="EH32" s="47">
        <v>0</v>
      </c>
      <c r="EI32" s="47">
        <v>0</v>
      </c>
      <c r="EJ32" s="47">
        <v>0</v>
      </c>
      <c r="EK32" s="47">
        <v>0</v>
      </c>
      <c r="EL32" s="47">
        <v>0</v>
      </c>
      <c r="EM32" s="47">
        <v>0</v>
      </c>
      <c r="EN32" s="47">
        <v>0</v>
      </c>
      <c r="EO32" s="47">
        <v>0</v>
      </c>
      <c r="EP32" s="47">
        <v>0</v>
      </c>
      <c r="EQ32" s="47">
        <v>0</v>
      </c>
      <c r="ER32" s="47">
        <v>0</v>
      </c>
      <c r="ES32" s="47">
        <v>0</v>
      </c>
      <c r="ET32" s="47">
        <v>0</v>
      </c>
      <c r="EU32" s="47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 s="47">
        <v>0</v>
      </c>
      <c r="FL32" s="47">
        <v>0</v>
      </c>
      <c r="FM32" s="47">
        <v>0</v>
      </c>
      <c r="FN32" s="47">
        <v>0</v>
      </c>
      <c r="FO32" s="47">
        <v>0</v>
      </c>
      <c r="FP32" s="47">
        <v>0</v>
      </c>
      <c r="FQ32" s="47">
        <v>0</v>
      </c>
      <c r="FR32" s="47">
        <v>0</v>
      </c>
      <c r="FS32" s="47">
        <v>0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>
        <f t="shared" si="3"/>
        <v>29</v>
      </c>
    </row>
    <row r="33" spans="1:210" ht="18.5">
      <c r="A33" s="6" t="s">
        <v>33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>
        <v>0</v>
      </c>
      <c r="AT33">
        <v>0</v>
      </c>
      <c r="AU33" s="47">
        <v>0</v>
      </c>
      <c r="AV33" s="47">
        <v>0</v>
      </c>
      <c r="AW33" s="47">
        <v>0</v>
      </c>
      <c r="AX33" s="47">
        <v>0</v>
      </c>
      <c r="AY33" s="47">
        <v>0</v>
      </c>
      <c r="AZ33" s="47">
        <v>0</v>
      </c>
      <c r="BA33" s="47">
        <v>0</v>
      </c>
      <c r="BB33" s="47">
        <v>0</v>
      </c>
      <c r="BC33" s="47">
        <v>0</v>
      </c>
      <c r="BD33" s="47">
        <v>0</v>
      </c>
      <c r="BE33" s="47">
        <v>0</v>
      </c>
      <c r="BF33" s="47">
        <v>0</v>
      </c>
      <c r="BG33" s="47">
        <v>0</v>
      </c>
      <c r="BH33" s="47">
        <v>0</v>
      </c>
      <c r="BI33" s="46">
        <v>0</v>
      </c>
      <c r="BJ33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4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46">
        <v>0</v>
      </c>
      <c r="BZ33" s="46">
        <v>0</v>
      </c>
      <c r="CA33" s="46">
        <v>0</v>
      </c>
      <c r="CB33" s="46">
        <v>0</v>
      </c>
      <c r="CC33" s="46">
        <v>0</v>
      </c>
      <c r="CD33" s="46">
        <v>0</v>
      </c>
      <c r="CE33" s="46">
        <v>0</v>
      </c>
      <c r="CF33" s="46">
        <v>0</v>
      </c>
      <c r="CG33" s="46">
        <v>0</v>
      </c>
      <c r="CH33" s="46">
        <v>0</v>
      </c>
      <c r="CI33" s="46">
        <v>0</v>
      </c>
      <c r="CJ33" s="46">
        <v>0</v>
      </c>
      <c r="CK33" s="46">
        <v>0</v>
      </c>
      <c r="CL33" s="46">
        <v>0</v>
      </c>
      <c r="CM33" s="46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47">
        <v>0</v>
      </c>
      <c r="DD33" s="47">
        <v>0</v>
      </c>
      <c r="DE33" s="47">
        <v>0</v>
      </c>
      <c r="DF33" s="47">
        <v>0</v>
      </c>
      <c r="DG33" s="47">
        <v>0</v>
      </c>
      <c r="DH33" s="47">
        <v>0</v>
      </c>
      <c r="DI33" s="47">
        <v>0</v>
      </c>
      <c r="DJ33" s="47">
        <v>0</v>
      </c>
      <c r="DK33" s="47">
        <v>0</v>
      </c>
      <c r="DL33" s="47">
        <v>0</v>
      </c>
      <c r="DM33" s="47">
        <v>0</v>
      </c>
      <c r="DN33" s="47">
        <v>0</v>
      </c>
      <c r="DO33" s="47">
        <v>0</v>
      </c>
      <c r="DP33" s="47">
        <v>0</v>
      </c>
      <c r="DQ33" s="47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 s="47">
        <v>0</v>
      </c>
      <c r="EH33" s="47">
        <v>0</v>
      </c>
      <c r="EI33" s="47">
        <v>0</v>
      </c>
      <c r="EJ33" s="47">
        <v>0</v>
      </c>
      <c r="EK33" s="47">
        <v>0</v>
      </c>
      <c r="EL33" s="47">
        <v>0</v>
      </c>
      <c r="EM33" s="47">
        <v>0</v>
      </c>
      <c r="EN33" s="47">
        <v>0</v>
      </c>
      <c r="EO33" s="47">
        <v>0</v>
      </c>
      <c r="EP33" s="47">
        <v>0</v>
      </c>
      <c r="EQ33" s="47">
        <v>0</v>
      </c>
      <c r="ER33" s="47">
        <v>0</v>
      </c>
      <c r="ES33" s="47">
        <v>0</v>
      </c>
      <c r="ET33" s="47">
        <v>0</v>
      </c>
      <c r="EU33" s="47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 s="47">
        <v>0</v>
      </c>
      <c r="FL33" s="47">
        <v>0</v>
      </c>
      <c r="FM33" s="47">
        <v>0</v>
      </c>
      <c r="FN33" s="47">
        <v>0</v>
      </c>
      <c r="FO33" s="47">
        <v>0</v>
      </c>
      <c r="FP33" s="47">
        <v>0</v>
      </c>
      <c r="FQ33" s="47">
        <v>0</v>
      </c>
      <c r="FR33" s="47">
        <v>0</v>
      </c>
      <c r="FS33" s="47">
        <v>0</v>
      </c>
      <c r="FT33" s="47">
        <v>0</v>
      </c>
      <c r="FU33" s="47">
        <v>0</v>
      </c>
      <c r="FV33" s="47">
        <v>0</v>
      </c>
      <c r="FW33" s="47">
        <v>0</v>
      </c>
      <c r="FX33" s="47">
        <v>0</v>
      </c>
      <c r="FY33" s="47">
        <v>0</v>
      </c>
      <c r="FZ33">
        <f t="shared" si="3"/>
        <v>4</v>
      </c>
    </row>
    <row r="34" spans="1:210" ht="18.5">
      <c r="A34" s="6" t="s">
        <v>34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>
        <v>0</v>
      </c>
      <c r="AT34">
        <v>0</v>
      </c>
      <c r="AU34" s="47">
        <v>0</v>
      </c>
      <c r="AV34" s="47">
        <v>0</v>
      </c>
      <c r="AW34" s="47">
        <v>0</v>
      </c>
      <c r="AX34" s="47">
        <v>0</v>
      </c>
      <c r="AY34" s="47">
        <v>0</v>
      </c>
      <c r="AZ34" s="47">
        <v>0</v>
      </c>
      <c r="BA34" s="47">
        <v>0</v>
      </c>
      <c r="BB34" s="47">
        <v>0</v>
      </c>
      <c r="BC34" s="47">
        <v>0</v>
      </c>
      <c r="BD34" s="47">
        <v>0</v>
      </c>
      <c r="BE34" s="47">
        <v>0</v>
      </c>
      <c r="BF34" s="47">
        <v>0</v>
      </c>
      <c r="BG34" s="47">
        <v>0</v>
      </c>
      <c r="BH34" s="47">
        <v>0</v>
      </c>
      <c r="BI34" s="46">
        <v>0</v>
      </c>
      <c r="BJ34">
        <v>0</v>
      </c>
      <c r="BK34" s="2">
        <v>0</v>
      </c>
      <c r="BL34" s="2">
        <v>0</v>
      </c>
      <c r="BM34" s="2">
        <v>0</v>
      </c>
      <c r="BN34" s="2">
        <v>0</v>
      </c>
      <c r="BO34" s="2">
        <v>8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46">
        <v>0</v>
      </c>
      <c r="BZ34" s="46">
        <v>0</v>
      </c>
      <c r="CA34" s="46">
        <v>0</v>
      </c>
      <c r="CB34" s="46">
        <v>0</v>
      </c>
      <c r="CC34" s="46">
        <v>0</v>
      </c>
      <c r="CD34" s="46">
        <v>0</v>
      </c>
      <c r="CE34" s="46">
        <v>0</v>
      </c>
      <c r="CF34" s="46">
        <v>0</v>
      </c>
      <c r="CG34" s="46">
        <v>0</v>
      </c>
      <c r="CH34" s="46">
        <v>0</v>
      </c>
      <c r="CI34" s="46">
        <v>0</v>
      </c>
      <c r="CJ34" s="46">
        <v>0</v>
      </c>
      <c r="CK34" s="46">
        <v>0</v>
      </c>
      <c r="CL34" s="46">
        <v>0</v>
      </c>
      <c r="CM34" s="46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47">
        <v>0</v>
      </c>
      <c r="DD34" s="47">
        <v>0</v>
      </c>
      <c r="DE34" s="47">
        <v>0</v>
      </c>
      <c r="DF34" s="47">
        <v>0</v>
      </c>
      <c r="DG34" s="47">
        <v>0</v>
      </c>
      <c r="DH34" s="47">
        <v>0</v>
      </c>
      <c r="DI34" s="47">
        <v>0</v>
      </c>
      <c r="DJ34" s="47">
        <v>0</v>
      </c>
      <c r="DK34" s="47">
        <v>0</v>
      </c>
      <c r="DL34" s="47">
        <v>0</v>
      </c>
      <c r="DM34" s="47">
        <v>0</v>
      </c>
      <c r="DN34" s="47">
        <v>0</v>
      </c>
      <c r="DO34" s="47">
        <v>0</v>
      </c>
      <c r="DP34" s="47">
        <v>0</v>
      </c>
      <c r="DQ34" s="47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 s="47">
        <v>0</v>
      </c>
      <c r="EH34" s="47">
        <v>0</v>
      </c>
      <c r="EI34" s="47">
        <v>0</v>
      </c>
      <c r="EJ34" s="47">
        <v>0</v>
      </c>
      <c r="EK34" s="47">
        <v>0</v>
      </c>
      <c r="EL34" s="47">
        <v>0</v>
      </c>
      <c r="EM34" s="47">
        <v>0</v>
      </c>
      <c r="EN34" s="47">
        <v>0</v>
      </c>
      <c r="EO34" s="47">
        <v>0</v>
      </c>
      <c r="EP34" s="47">
        <v>0</v>
      </c>
      <c r="EQ34" s="47">
        <v>0</v>
      </c>
      <c r="ER34" s="47">
        <v>0</v>
      </c>
      <c r="ES34" s="47">
        <v>0</v>
      </c>
      <c r="ET34" s="47">
        <v>0</v>
      </c>
      <c r="EU34" s="47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 s="47">
        <v>0</v>
      </c>
      <c r="FL34" s="47">
        <v>0</v>
      </c>
      <c r="FM34" s="47">
        <v>0</v>
      </c>
      <c r="FN34" s="47">
        <v>0</v>
      </c>
      <c r="FO34" s="47">
        <v>0</v>
      </c>
      <c r="FP34" s="47">
        <v>0</v>
      </c>
      <c r="FQ34" s="47">
        <v>0</v>
      </c>
      <c r="FR34" s="47">
        <v>0</v>
      </c>
      <c r="FS34" s="47">
        <v>0</v>
      </c>
      <c r="FT34" s="47">
        <v>0</v>
      </c>
      <c r="FU34" s="47">
        <v>0</v>
      </c>
      <c r="FV34" s="47">
        <v>0</v>
      </c>
      <c r="FW34" s="47">
        <v>0</v>
      </c>
      <c r="FX34" s="47">
        <v>0</v>
      </c>
      <c r="FY34" s="47">
        <v>0</v>
      </c>
      <c r="FZ34">
        <f t="shared" si="3"/>
        <v>8</v>
      </c>
    </row>
    <row r="35" spans="1:210" ht="18.5">
      <c r="A35" s="6" t="s">
        <v>257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>
        <v>0</v>
      </c>
      <c r="AT35">
        <v>0</v>
      </c>
      <c r="AU35" s="47">
        <v>0</v>
      </c>
      <c r="AV35" s="47">
        <v>0</v>
      </c>
      <c r="AW35" s="47">
        <v>0</v>
      </c>
      <c r="AX35" s="47">
        <v>0</v>
      </c>
      <c r="AY35" s="47">
        <v>0</v>
      </c>
      <c r="AZ35" s="47"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6">
        <v>0</v>
      </c>
      <c r="BJ35">
        <v>27</v>
      </c>
      <c r="BK35">
        <v>43</v>
      </c>
      <c r="BL35" s="2">
        <v>50</v>
      </c>
      <c r="BM35">
        <v>51</v>
      </c>
      <c r="BN35">
        <v>51</v>
      </c>
      <c r="BO35">
        <v>83</v>
      </c>
      <c r="BP35">
        <v>54</v>
      </c>
      <c r="BQ35">
        <v>46</v>
      </c>
      <c r="BR35">
        <v>60</v>
      </c>
      <c r="BS35">
        <v>45</v>
      </c>
      <c r="BT35">
        <v>45</v>
      </c>
      <c r="BU35">
        <v>61</v>
      </c>
      <c r="BV35">
        <v>52</v>
      </c>
      <c r="BW35">
        <v>41</v>
      </c>
      <c r="BX35" s="2">
        <v>46</v>
      </c>
      <c r="BY35" s="47">
        <v>30</v>
      </c>
      <c r="BZ35" s="47">
        <v>30</v>
      </c>
      <c r="CA35" s="47">
        <v>25</v>
      </c>
      <c r="CB35" s="47">
        <v>15</v>
      </c>
      <c r="CC35" s="46">
        <v>0</v>
      </c>
      <c r="CD35" s="47">
        <v>25</v>
      </c>
      <c r="CE35" s="47">
        <v>25</v>
      </c>
      <c r="CF35" s="47">
        <v>40</v>
      </c>
      <c r="CG35" s="46">
        <v>0</v>
      </c>
      <c r="CH35" s="46">
        <v>0</v>
      </c>
      <c r="CI35" s="46">
        <v>0</v>
      </c>
      <c r="CJ35" s="46">
        <v>0</v>
      </c>
      <c r="CK35" s="46">
        <v>0</v>
      </c>
      <c r="CL35" s="46">
        <v>0</v>
      </c>
      <c r="CM35" s="46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47">
        <v>0</v>
      </c>
      <c r="DD35" s="47">
        <v>0</v>
      </c>
      <c r="DE35" s="47">
        <v>0</v>
      </c>
      <c r="DF35" s="47">
        <v>0</v>
      </c>
      <c r="DG35" s="47">
        <v>0</v>
      </c>
      <c r="DH35" s="47">
        <v>0</v>
      </c>
      <c r="DI35" s="47">
        <v>0</v>
      </c>
      <c r="DJ35" s="47">
        <v>0</v>
      </c>
      <c r="DK35" s="47">
        <v>0</v>
      </c>
      <c r="DL35" s="47">
        <v>0</v>
      </c>
      <c r="DM35" s="47">
        <v>0</v>
      </c>
      <c r="DN35" s="47">
        <v>0</v>
      </c>
      <c r="DO35" s="47">
        <v>0</v>
      </c>
      <c r="DP35" s="47">
        <v>0</v>
      </c>
      <c r="DQ35" s="47">
        <v>0</v>
      </c>
      <c r="DR35">
        <v>38</v>
      </c>
      <c r="DS35">
        <v>66</v>
      </c>
      <c r="DT35">
        <v>60</v>
      </c>
      <c r="DU35">
        <v>89</v>
      </c>
      <c r="DV35">
        <v>16</v>
      </c>
      <c r="DW35">
        <v>49</v>
      </c>
      <c r="DX35">
        <v>10</v>
      </c>
      <c r="DY35">
        <v>34</v>
      </c>
      <c r="DZ35">
        <v>56</v>
      </c>
      <c r="EA35">
        <v>6</v>
      </c>
      <c r="EB35">
        <v>11</v>
      </c>
      <c r="EC35">
        <v>59</v>
      </c>
      <c r="ED35">
        <v>16</v>
      </c>
      <c r="EE35">
        <v>14</v>
      </c>
      <c r="EF35">
        <v>18</v>
      </c>
      <c r="EG35" s="47">
        <v>0</v>
      </c>
      <c r="EH35" s="47">
        <v>0</v>
      </c>
      <c r="EI35" s="47">
        <v>10</v>
      </c>
      <c r="EJ35" s="47">
        <v>20</v>
      </c>
      <c r="EK35" s="47">
        <v>20</v>
      </c>
      <c r="EL35" s="47">
        <v>10</v>
      </c>
      <c r="EM35" s="47">
        <v>40</v>
      </c>
      <c r="EN35" s="47">
        <v>0</v>
      </c>
      <c r="EO35" s="47">
        <v>10</v>
      </c>
      <c r="EP35" s="47">
        <v>50</v>
      </c>
      <c r="EQ35" s="47">
        <v>30</v>
      </c>
      <c r="ER35" s="47">
        <v>30</v>
      </c>
      <c r="ES35" s="47">
        <v>10</v>
      </c>
      <c r="ET35" s="47">
        <v>60</v>
      </c>
      <c r="EU35" s="47">
        <v>10</v>
      </c>
      <c r="EV35">
        <v>0</v>
      </c>
      <c r="EW35">
        <v>14</v>
      </c>
      <c r="EX35">
        <v>4</v>
      </c>
      <c r="EY35">
        <v>0</v>
      </c>
      <c r="EZ35">
        <v>0</v>
      </c>
      <c r="FA35">
        <v>5</v>
      </c>
      <c r="FB35">
        <v>28</v>
      </c>
      <c r="FC35">
        <v>10</v>
      </c>
      <c r="FD35">
        <v>5</v>
      </c>
      <c r="FE35">
        <v>0</v>
      </c>
      <c r="FF35">
        <v>0</v>
      </c>
      <c r="FG35">
        <v>0</v>
      </c>
      <c r="FH35">
        <v>3</v>
      </c>
      <c r="FI35">
        <v>0</v>
      </c>
      <c r="FJ35">
        <v>0</v>
      </c>
      <c r="FK35" s="47">
        <v>0</v>
      </c>
      <c r="FL35" s="47">
        <v>0</v>
      </c>
      <c r="FM35" s="47">
        <v>0</v>
      </c>
      <c r="FN35" s="47">
        <v>0</v>
      </c>
      <c r="FO35" s="47">
        <v>0</v>
      </c>
      <c r="FP35" s="47">
        <v>0</v>
      </c>
      <c r="FQ35" s="47">
        <v>0</v>
      </c>
      <c r="FR35" s="47">
        <v>0</v>
      </c>
      <c r="FS35" s="47">
        <v>0</v>
      </c>
      <c r="FT35" s="47">
        <v>0</v>
      </c>
      <c r="FU35" s="47">
        <v>0</v>
      </c>
      <c r="FV35" s="47">
        <v>0</v>
      </c>
      <c r="FW35" s="47">
        <v>0</v>
      </c>
      <c r="FX35" s="47">
        <v>0</v>
      </c>
      <c r="FY35" s="47">
        <v>0</v>
      </c>
      <c r="FZ35">
        <f t="shared" si="3"/>
        <v>1856</v>
      </c>
    </row>
    <row r="36" spans="1:210" ht="18.5">
      <c r="A36" s="6" t="s">
        <v>36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>
        <v>0</v>
      </c>
      <c r="AT36">
        <v>0</v>
      </c>
      <c r="AU36" s="47">
        <v>0</v>
      </c>
      <c r="AV36" s="47">
        <v>0</v>
      </c>
      <c r="AW36" s="47">
        <v>0</v>
      </c>
      <c r="AX36" s="47">
        <v>0</v>
      </c>
      <c r="AY36" s="47">
        <v>0</v>
      </c>
      <c r="AZ36" s="47"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6">
        <v>0</v>
      </c>
      <c r="BJ36">
        <v>0</v>
      </c>
      <c r="BK36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46">
        <v>0</v>
      </c>
      <c r="BZ36" s="46">
        <v>0</v>
      </c>
      <c r="CA36" s="46">
        <v>0</v>
      </c>
      <c r="CB36" s="46">
        <v>0</v>
      </c>
      <c r="CC36" s="46">
        <v>0</v>
      </c>
      <c r="CD36" s="46">
        <v>0</v>
      </c>
      <c r="CE36" s="46">
        <v>0</v>
      </c>
      <c r="CF36" s="46">
        <v>0</v>
      </c>
      <c r="CG36" s="46">
        <v>0</v>
      </c>
      <c r="CH36" s="46">
        <v>0</v>
      </c>
      <c r="CI36" s="46">
        <v>0</v>
      </c>
      <c r="CJ36" s="46">
        <v>0</v>
      </c>
      <c r="CK36" s="46">
        <v>0</v>
      </c>
      <c r="CL36" s="47">
        <v>20</v>
      </c>
      <c r="CM36" s="46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47">
        <v>0</v>
      </c>
      <c r="DD36" s="47">
        <v>0</v>
      </c>
      <c r="DE36" s="47">
        <v>0</v>
      </c>
      <c r="DF36" s="47">
        <v>0</v>
      </c>
      <c r="DG36" s="47">
        <v>0</v>
      </c>
      <c r="DH36" s="47">
        <v>0</v>
      </c>
      <c r="DI36" s="47">
        <v>0</v>
      </c>
      <c r="DJ36" s="47">
        <v>0</v>
      </c>
      <c r="DK36" s="47">
        <v>0</v>
      </c>
      <c r="DL36" s="47">
        <v>0</v>
      </c>
      <c r="DM36" s="47">
        <v>0</v>
      </c>
      <c r="DN36" s="47">
        <v>0</v>
      </c>
      <c r="DO36" s="47">
        <v>0</v>
      </c>
      <c r="DP36" s="47">
        <v>0</v>
      </c>
      <c r="DQ36" s="47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 s="47">
        <v>10</v>
      </c>
      <c r="EH36" s="47">
        <v>40</v>
      </c>
      <c r="EI36" s="47">
        <v>0</v>
      </c>
      <c r="EJ36" s="47">
        <v>0</v>
      </c>
      <c r="EK36" s="47">
        <v>0</v>
      </c>
      <c r="EL36" s="47">
        <v>0</v>
      </c>
      <c r="EM36" s="47">
        <v>0</v>
      </c>
      <c r="EN36" s="47">
        <v>0</v>
      </c>
      <c r="EO36" s="47">
        <v>0</v>
      </c>
      <c r="EP36" s="47">
        <v>0</v>
      </c>
      <c r="EQ36" s="47">
        <v>0</v>
      </c>
      <c r="ER36" s="47">
        <v>0</v>
      </c>
      <c r="ES36" s="47">
        <v>0</v>
      </c>
      <c r="ET36" s="47">
        <v>0</v>
      </c>
      <c r="EU36" s="47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 s="47">
        <v>0</v>
      </c>
      <c r="FL36" s="47">
        <v>0</v>
      </c>
      <c r="FM36" s="47">
        <v>0</v>
      </c>
      <c r="FN36" s="47">
        <v>0</v>
      </c>
      <c r="FO36" s="47">
        <v>0</v>
      </c>
      <c r="FP36" s="47">
        <v>2</v>
      </c>
      <c r="FQ36" s="47">
        <v>0</v>
      </c>
      <c r="FR36" s="47">
        <v>0</v>
      </c>
      <c r="FS36" s="47">
        <v>0</v>
      </c>
      <c r="FT36" s="47">
        <v>0</v>
      </c>
      <c r="FU36" s="47">
        <v>0</v>
      </c>
      <c r="FV36" s="47">
        <v>0</v>
      </c>
      <c r="FW36" s="47">
        <v>0</v>
      </c>
      <c r="FX36" s="47">
        <v>0</v>
      </c>
      <c r="FY36" s="47">
        <v>0</v>
      </c>
      <c r="FZ36">
        <f t="shared" si="3"/>
        <v>72</v>
      </c>
    </row>
    <row r="37" spans="1:210" ht="18.5">
      <c r="A37" s="6" t="s">
        <v>37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>
        <v>0</v>
      </c>
      <c r="AT37">
        <v>0</v>
      </c>
      <c r="AU37" s="47">
        <v>0</v>
      </c>
      <c r="AV37" s="47">
        <v>0</v>
      </c>
      <c r="AW37" s="47">
        <v>0</v>
      </c>
      <c r="AX37" s="47">
        <v>0</v>
      </c>
      <c r="AY37" s="47">
        <v>0</v>
      </c>
      <c r="AZ37" s="47"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6">
        <v>0</v>
      </c>
      <c r="BJ37">
        <v>0</v>
      </c>
      <c r="BK37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46">
        <v>0</v>
      </c>
      <c r="BZ37" s="46">
        <v>0</v>
      </c>
      <c r="CA37" s="46">
        <v>0</v>
      </c>
      <c r="CB37" s="46">
        <v>0</v>
      </c>
      <c r="CC37" s="46">
        <v>0</v>
      </c>
      <c r="CD37" s="46">
        <v>0</v>
      </c>
      <c r="CE37" s="46">
        <v>0</v>
      </c>
      <c r="CF37" s="46">
        <v>0</v>
      </c>
      <c r="CG37" s="46">
        <v>0</v>
      </c>
      <c r="CH37" s="46">
        <v>0</v>
      </c>
      <c r="CI37" s="46">
        <v>0</v>
      </c>
      <c r="CJ37" s="46">
        <v>0</v>
      </c>
      <c r="CK37" s="46">
        <v>0</v>
      </c>
      <c r="CL37" s="46">
        <v>0</v>
      </c>
      <c r="CM37" s="46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47">
        <v>0</v>
      </c>
      <c r="DD37" s="47">
        <v>0</v>
      </c>
      <c r="DE37" s="47">
        <v>0</v>
      </c>
      <c r="DF37" s="47">
        <v>0</v>
      </c>
      <c r="DG37" s="47">
        <v>0</v>
      </c>
      <c r="DH37" s="47">
        <v>0</v>
      </c>
      <c r="DI37" s="47">
        <v>0</v>
      </c>
      <c r="DJ37" s="47">
        <v>0</v>
      </c>
      <c r="DK37" s="47">
        <v>0</v>
      </c>
      <c r="DL37" s="47">
        <v>0</v>
      </c>
      <c r="DM37" s="47">
        <v>0</v>
      </c>
      <c r="DN37" s="47">
        <v>0</v>
      </c>
      <c r="DO37" s="47">
        <v>0</v>
      </c>
      <c r="DP37" s="47">
        <v>0</v>
      </c>
      <c r="DQ37" s="4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 s="47">
        <v>0</v>
      </c>
      <c r="EH37" s="47">
        <v>0</v>
      </c>
      <c r="EI37" s="47">
        <v>0</v>
      </c>
      <c r="EJ37" s="47">
        <v>0</v>
      </c>
      <c r="EK37" s="47">
        <v>0</v>
      </c>
      <c r="EL37" s="47">
        <v>0</v>
      </c>
      <c r="EM37" s="47">
        <v>0</v>
      </c>
      <c r="EN37" s="47">
        <v>0</v>
      </c>
      <c r="EO37" s="47">
        <v>0</v>
      </c>
      <c r="EP37" s="47">
        <v>0</v>
      </c>
      <c r="EQ37" s="47">
        <v>0</v>
      </c>
      <c r="ER37" s="47">
        <v>0</v>
      </c>
      <c r="ES37" s="47">
        <v>0</v>
      </c>
      <c r="ET37" s="47">
        <v>0</v>
      </c>
      <c r="EU37" s="4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 s="47">
        <v>0</v>
      </c>
      <c r="FL37" s="47">
        <v>0</v>
      </c>
      <c r="FM37" s="47">
        <v>0</v>
      </c>
      <c r="FN37" s="47">
        <v>0</v>
      </c>
      <c r="FO37" s="47">
        <v>0</v>
      </c>
      <c r="FP37" s="47">
        <v>0</v>
      </c>
      <c r="FQ37" s="47">
        <v>0</v>
      </c>
      <c r="FR37" s="47">
        <v>0</v>
      </c>
      <c r="FS37" s="47">
        <v>0</v>
      </c>
      <c r="FT37" s="47">
        <v>0</v>
      </c>
      <c r="FU37" s="47">
        <v>0</v>
      </c>
      <c r="FV37" s="47">
        <v>0</v>
      </c>
      <c r="FW37" s="47">
        <v>0</v>
      </c>
      <c r="FX37" s="47">
        <v>0</v>
      </c>
      <c r="FY37" s="47">
        <v>0</v>
      </c>
      <c r="FZ37">
        <f t="shared" si="3"/>
        <v>0</v>
      </c>
    </row>
    <row r="38" spans="1:210" ht="18.5">
      <c r="A38" s="6" t="s">
        <v>38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>
        <v>0</v>
      </c>
      <c r="AT38">
        <v>0</v>
      </c>
      <c r="AU38" s="47">
        <v>0</v>
      </c>
      <c r="AV38" s="47">
        <v>0</v>
      </c>
      <c r="AW38" s="47">
        <v>0</v>
      </c>
      <c r="AX38" s="47">
        <v>0</v>
      </c>
      <c r="AY38" s="47">
        <v>0</v>
      </c>
      <c r="AZ38" s="47">
        <v>0</v>
      </c>
      <c r="BA38" s="47">
        <v>0</v>
      </c>
      <c r="BB38" s="47">
        <v>0</v>
      </c>
      <c r="BC38" s="47">
        <v>0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6">
        <v>0</v>
      </c>
      <c r="BJ38">
        <v>0</v>
      </c>
      <c r="BK38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46">
        <v>0</v>
      </c>
      <c r="BZ38" s="46">
        <v>0</v>
      </c>
      <c r="CA38" s="46">
        <v>0</v>
      </c>
      <c r="CB38" s="46">
        <v>0</v>
      </c>
      <c r="CC38" s="46">
        <v>0</v>
      </c>
      <c r="CD38" s="46">
        <v>0</v>
      </c>
      <c r="CE38" s="46">
        <v>0</v>
      </c>
      <c r="CF38" s="46">
        <v>0</v>
      </c>
      <c r="CG38" s="46">
        <v>0</v>
      </c>
      <c r="CH38" s="46">
        <v>0</v>
      </c>
      <c r="CI38" s="46">
        <v>0</v>
      </c>
      <c r="CJ38" s="46">
        <v>0</v>
      </c>
      <c r="CK38" s="46">
        <v>0</v>
      </c>
      <c r="CL38" s="46">
        <v>0</v>
      </c>
      <c r="CM38" s="46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47">
        <v>0</v>
      </c>
      <c r="DD38" s="47">
        <v>0</v>
      </c>
      <c r="DE38" s="47">
        <v>0</v>
      </c>
      <c r="DF38" s="47">
        <v>0</v>
      </c>
      <c r="DG38" s="47">
        <v>0</v>
      </c>
      <c r="DH38" s="47">
        <v>0</v>
      </c>
      <c r="DI38" s="47">
        <v>0</v>
      </c>
      <c r="DJ38" s="47">
        <v>0</v>
      </c>
      <c r="DK38" s="47">
        <v>0</v>
      </c>
      <c r="DL38" s="47">
        <v>0</v>
      </c>
      <c r="DM38" s="47">
        <v>0</v>
      </c>
      <c r="DN38" s="47">
        <v>0</v>
      </c>
      <c r="DO38" s="47">
        <v>0</v>
      </c>
      <c r="DP38" s="47">
        <v>0</v>
      </c>
      <c r="DQ38" s="47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 s="47">
        <v>0</v>
      </c>
      <c r="EH38" s="47">
        <v>0</v>
      </c>
      <c r="EI38" s="47">
        <v>0</v>
      </c>
      <c r="EJ38" s="47">
        <v>0</v>
      </c>
      <c r="EK38" s="47">
        <v>0</v>
      </c>
      <c r="EL38" s="47">
        <v>0</v>
      </c>
      <c r="EM38" s="47">
        <v>0</v>
      </c>
      <c r="EN38" s="47">
        <v>0</v>
      </c>
      <c r="EO38" s="47">
        <v>0</v>
      </c>
      <c r="EP38" s="47">
        <v>0</v>
      </c>
      <c r="EQ38" s="47">
        <v>0</v>
      </c>
      <c r="ER38" s="47">
        <v>0</v>
      </c>
      <c r="ES38" s="47">
        <v>0</v>
      </c>
      <c r="ET38" s="47">
        <v>0</v>
      </c>
      <c r="EU38" s="47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 s="47">
        <v>0</v>
      </c>
      <c r="FL38" s="47">
        <v>0</v>
      </c>
      <c r="FM38" s="47">
        <v>0</v>
      </c>
      <c r="FN38" s="47">
        <v>0</v>
      </c>
      <c r="FO38" s="47">
        <v>0</v>
      </c>
      <c r="FP38" s="47">
        <v>0</v>
      </c>
      <c r="FQ38" s="47">
        <v>0</v>
      </c>
      <c r="FR38" s="47">
        <v>0</v>
      </c>
      <c r="FS38" s="47">
        <v>0</v>
      </c>
      <c r="FT38" s="47">
        <v>0</v>
      </c>
      <c r="FU38" s="47">
        <v>0</v>
      </c>
      <c r="FV38" s="47">
        <v>0</v>
      </c>
      <c r="FW38" s="47">
        <v>0</v>
      </c>
      <c r="FX38" s="47">
        <v>0</v>
      </c>
      <c r="FY38" s="47">
        <v>0</v>
      </c>
      <c r="FZ38">
        <f t="shared" si="3"/>
        <v>0</v>
      </c>
    </row>
    <row r="39" spans="1:210" ht="18.5">
      <c r="A39" s="1" t="s">
        <v>39</v>
      </c>
      <c r="B39" s="2">
        <v>53</v>
      </c>
      <c r="C39" s="2">
        <v>13</v>
      </c>
      <c r="D39" s="2">
        <v>0</v>
      </c>
      <c r="E39" s="2">
        <v>15</v>
      </c>
      <c r="F39" s="2">
        <v>69</v>
      </c>
      <c r="G39" s="2">
        <v>88</v>
      </c>
      <c r="H39" s="2">
        <v>59</v>
      </c>
      <c r="I39" s="2">
        <v>83</v>
      </c>
      <c r="J39" s="2">
        <v>76</v>
      </c>
      <c r="K39" s="2">
        <v>82</v>
      </c>
      <c r="L39" s="2">
        <v>88</v>
      </c>
      <c r="M39" s="2">
        <v>76</v>
      </c>
      <c r="N39" s="2">
        <v>74</v>
      </c>
      <c r="O39" s="2">
        <v>42</v>
      </c>
      <c r="P39" s="2">
        <v>71</v>
      </c>
      <c r="Q39" s="46">
        <v>100</v>
      </c>
      <c r="R39" s="46">
        <v>70</v>
      </c>
      <c r="S39" s="46">
        <v>10</v>
      </c>
      <c r="T39" s="46">
        <v>10</v>
      </c>
      <c r="U39" s="46">
        <v>10</v>
      </c>
      <c r="V39" s="46">
        <v>30</v>
      </c>
      <c r="W39" s="46">
        <v>20</v>
      </c>
      <c r="X39" s="46">
        <v>10</v>
      </c>
      <c r="Y39" s="46">
        <v>0</v>
      </c>
      <c r="Z39" s="46">
        <v>0</v>
      </c>
      <c r="AA39" s="46">
        <v>40</v>
      </c>
      <c r="AB39" s="46">
        <v>20</v>
      </c>
      <c r="AC39" s="46">
        <v>10</v>
      </c>
      <c r="AD39" s="46">
        <v>30</v>
      </c>
      <c r="AE39" s="46">
        <v>70</v>
      </c>
      <c r="AF39" s="2">
        <v>100</v>
      </c>
      <c r="AG39" s="2">
        <v>100</v>
      </c>
      <c r="AH39" s="2">
        <v>100</v>
      </c>
      <c r="AI39" s="2">
        <v>100</v>
      </c>
      <c r="AJ39" s="2">
        <v>100</v>
      </c>
      <c r="AK39" s="2">
        <v>100</v>
      </c>
      <c r="AL39" s="2">
        <v>100</v>
      </c>
      <c r="AM39" s="2">
        <v>100</v>
      </c>
      <c r="AN39" s="2">
        <v>93</v>
      </c>
      <c r="AO39" s="2">
        <v>79</v>
      </c>
      <c r="AP39" s="2">
        <v>100</v>
      </c>
      <c r="AQ39" s="2">
        <v>100</v>
      </c>
      <c r="AR39" s="2">
        <v>100</v>
      </c>
      <c r="AS39" s="2">
        <v>100</v>
      </c>
      <c r="AT39" s="2">
        <v>80</v>
      </c>
      <c r="AU39" s="46">
        <v>60</v>
      </c>
      <c r="AV39" s="46">
        <v>80</v>
      </c>
      <c r="AW39" s="46">
        <v>60</v>
      </c>
      <c r="AX39" s="46">
        <v>80</v>
      </c>
      <c r="AY39" s="46">
        <v>75</v>
      </c>
      <c r="AZ39" s="46">
        <v>75</v>
      </c>
      <c r="BA39" s="46">
        <v>60</v>
      </c>
      <c r="BB39" s="46">
        <v>70</v>
      </c>
      <c r="BC39" s="46">
        <v>95</v>
      </c>
      <c r="BD39" s="46">
        <v>100</v>
      </c>
      <c r="BE39" s="46">
        <v>70</v>
      </c>
      <c r="BF39" s="46">
        <v>80</v>
      </c>
      <c r="BG39" s="46">
        <v>90</v>
      </c>
      <c r="BH39" s="46">
        <v>80</v>
      </c>
      <c r="BI39" s="46">
        <v>100</v>
      </c>
      <c r="BJ39" s="2">
        <v>49</v>
      </c>
      <c r="BK39" s="2">
        <v>7</v>
      </c>
      <c r="BL39" s="2">
        <v>4</v>
      </c>
      <c r="BM39" s="2">
        <v>33</v>
      </c>
      <c r="BN39" s="2">
        <v>44</v>
      </c>
      <c r="BO39" s="2">
        <v>7</v>
      </c>
      <c r="BP39" s="2">
        <v>46</v>
      </c>
      <c r="BQ39" s="2">
        <v>38</v>
      </c>
      <c r="BR39" s="2">
        <v>35</v>
      </c>
      <c r="BS39" s="2">
        <v>22</v>
      </c>
      <c r="BT39" s="2">
        <v>42</v>
      </c>
      <c r="BU39" s="2">
        <v>0</v>
      </c>
      <c r="BV39" s="2">
        <v>29</v>
      </c>
      <c r="BW39" s="2">
        <v>46</v>
      </c>
      <c r="BX39" s="2">
        <v>48</v>
      </c>
      <c r="BY39" s="46">
        <v>10</v>
      </c>
      <c r="BZ39" s="46">
        <v>60</v>
      </c>
      <c r="CA39" s="46">
        <v>5</v>
      </c>
      <c r="CB39" s="46">
        <v>25</v>
      </c>
      <c r="CC39" s="46">
        <v>30</v>
      </c>
      <c r="CD39" s="46">
        <v>0</v>
      </c>
      <c r="CE39" s="46">
        <v>75</v>
      </c>
      <c r="CF39" s="46">
        <v>60</v>
      </c>
      <c r="CG39" s="46">
        <v>10</v>
      </c>
      <c r="CH39" s="46">
        <v>15</v>
      </c>
      <c r="CI39" s="46">
        <v>10</v>
      </c>
      <c r="CJ39" s="46">
        <v>5</v>
      </c>
      <c r="CK39" s="46">
        <v>20</v>
      </c>
      <c r="CL39" s="46">
        <v>35</v>
      </c>
      <c r="CM39" s="46">
        <v>0</v>
      </c>
      <c r="CN39" s="2">
        <v>100</v>
      </c>
      <c r="CO39" s="2">
        <v>100</v>
      </c>
      <c r="CP39" s="2">
        <v>100</v>
      </c>
      <c r="CQ39" s="2">
        <v>100</v>
      </c>
      <c r="CR39" s="2">
        <v>100</v>
      </c>
      <c r="CS39" s="2">
        <v>100</v>
      </c>
      <c r="CT39" s="2">
        <v>100</v>
      </c>
      <c r="CU39" s="2">
        <v>100</v>
      </c>
      <c r="CV39" s="2">
        <v>100</v>
      </c>
      <c r="CW39" s="2">
        <v>100</v>
      </c>
      <c r="CX39" s="2">
        <v>100</v>
      </c>
      <c r="CY39" s="2">
        <v>100</v>
      </c>
      <c r="CZ39" s="2">
        <v>100</v>
      </c>
      <c r="DA39" s="2">
        <v>100</v>
      </c>
      <c r="DB39" s="2">
        <v>100</v>
      </c>
      <c r="DC39" s="47">
        <v>100</v>
      </c>
      <c r="DD39" s="47">
        <v>100</v>
      </c>
      <c r="DE39" s="47">
        <v>100</v>
      </c>
      <c r="DF39" s="47">
        <v>100</v>
      </c>
      <c r="DG39" s="47">
        <v>100</v>
      </c>
      <c r="DH39" s="47">
        <v>100</v>
      </c>
      <c r="DI39" s="47">
        <v>100</v>
      </c>
      <c r="DJ39" s="47">
        <v>100</v>
      </c>
      <c r="DK39" s="47">
        <v>100</v>
      </c>
      <c r="DL39" s="47">
        <v>100</v>
      </c>
      <c r="DM39" s="47">
        <v>100</v>
      </c>
      <c r="DN39" s="47">
        <v>100</v>
      </c>
      <c r="DO39" s="47">
        <v>100</v>
      </c>
      <c r="DP39" s="47">
        <v>100</v>
      </c>
      <c r="DQ39" s="47">
        <v>100</v>
      </c>
      <c r="DR39">
        <v>13</v>
      </c>
      <c r="DS39">
        <v>4</v>
      </c>
      <c r="DT39">
        <v>0</v>
      </c>
      <c r="DU39">
        <v>0</v>
      </c>
      <c r="DV39">
        <v>6</v>
      </c>
      <c r="DW39">
        <v>16</v>
      </c>
      <c r="DX39">
        <v>6</v>
      </c>
      <c r="DY39">
        <v>6</v>
      </c>
      <c r="DZ39">
        <v>10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12</v>
      </c>
      <c r="EG39" s="47">
        <v>0</v>
      </c>
      <c r="EH39" s="47">
        <v>0</v>
      </c>
      <c r="EI39" s="47">
        <v>0</v>
      </c>
      <c r="EJ39" s="47">
        <v>0</v>
      </c>
      <c r="EK39" s="47">
        <v>0</v>
      </c>
      <c r="EL39" s="47">
        <v>0</v>
      </c>
      <c r="EM39" s="47">
        <v>40</v>
      </c>
      <c r="EN39" s="47">
        <v>70</v>
      </c>
      <c r="EO39" s="47">
        <v>10</v>
      </c>
      <c r="EP39" s="47">
        <v>20</v>
      </c>
      <c r="EQ39" s="47">
        <v>0</v>
      </c>
      <c r="ER39" s="47">
        <v>0</v>
      </c>
      <c r="ES39" s="47">
        <v>0</v>
      </c>
      <c r="ET39" s="47">
        <v>0</v>
      </c>
      <c r="EU39" s="47">
        <v>0</v>
      </c>
      <c r="EV39">
        <v>5</v>
      </c>
      <c r="EW39">
        <v>10</v>
      </c>
      <c r="EX39">
        <v>0</v>
      </c>
      <c r="EY39">
        <v>6</v>
      </c>
      <c r="EZ39">
        <v>13</v>
      </c>
      <c r="FA39">
        <v>0</v>
      </c>
      <c r="FB39">
        <v>9</v>
      </c>
      <c r="FC39">
        <v>18</v>
      </c>
      <c r="FD39">
        <v>15</v>
      </c>
      <c r="FE39">
        <v>0</v>
      </c>
      <c r="FF39">
        <v>11</v>
      </c>
      <c r="FG39">
        <v>0</v>
      </c>
      <c r="FH39">
        <v>10</v>
      </c>
      <c r="FI39">
        <v>26</v>
      </c>
      <c r="FJ39">
        <v>27</v>
      </c>
      <c r="FK39" s="47">
        <v>10</v>
      </c>
      <c r="FL39" s="47">
        <v>0</v>
      </c>
      <c r="FM39" s="47">
        <v>0</v>
      </c>
      <c r="FN39" s="47">
        <v>0</v>
      </c>
      <c r="FO39" s="47">
        <v>0</v>
      </c>
      <c r="FP39" s="47">
        <v>0</v>
      </c>
      <c r="FQ39" s="47">
        <v>0</v>
      </c>
      <c r="FR39" s="47">
        <v>0</v>
      </c>
      <c r="FS39" s="47">
        <v>0</v>
      </c>
      <c r="FT39" s="47">
        <v>0</v>
      </c>
      <c r="FU39" s="47">
        <v>30</v>
      </c>
      <c r="FV39" s="47">
        <v>10</v>
      </c>
      <c r="FW39" s="47">
        <v>0</v>
      </c>
      <c r="FX39" s="47">
        <v>0</v>
      </c>
      <c r="FY39" s="47">
        <v>0</v>
      </c>
      <c r="FZ39">
        <f t="shared" si="3"/>
        <v>8169</v>
      </c>
    </row>
    <row r="40" spans="1:210" ht="18.5">
      <c r="A40" s="1" t="s">
        <v>44</v>
      </c>
      <c r="B40" s="2">
        <v>0</v>
      </c>
      <c r="C40" s="2">
        <v>87</v>
      </c>
      <c r="D40" s="2">
        <v>100</v>
      </c>
      <c r="E40" s="2">
        <v>85</v>
      </c>
      <c r="F40" s="2">
        <v>31</v>
      </c>
      <c r="G40" s="2">
        <v>22</v>
      </c>
      <c r="H40" s="2">
        <v>41</v>
      </c>
      <c r="I40" s="2">
        <v>17</v>
      </c>
      <c r="J40" s="2">
        <v>24</v>
      </c>
      <c r="K40" s="2">
        <v>18</v>
      </c>
      <c r="L40" s="2">
        <v>12</v>
      </c>
      <c r="M40" s="2">
        <v>24</v>
      </c>
      <c r="N40" s="2">
        <v>26</v>
      </c>
      <c r="O40" s="2">
        <v>58</v>
      </c>
      <c r="P40" s="2">
        <v>29</v>
      </c>
      <c r="Q40" s="46">
        <v>0</v>
      </c>
      <c r="R40" s="46">
        <v>30</v>
      </c>
      <c r="S40" s="46">
        <v>80</v>
      </c>
      <c r="T40" s="46">
        <v>90</v>
      </c>
      <c r="U40" s="46">
        <v>90</v>
      </c>
      <c r="V40" s="46">
        <v>60</v>
      </c>
      <c r="W40" s="46">
        <v>80</v>
      </c>
      <c r="X40" s="46">
        <v>90</v>
      </c>
      <c r="Y40" s="46">
        <v>100</v>
      </c>
      <c r="Z40" s="46">
        <v>100</v>
      </c>
      <c r="AA40" s="46">
        <v>60</v>
      </c>
      <c r="AB40" s="46">
        <v>80</v>
      </c>
      <c r="AC40" s="46">
        <v>90</v>
      </c>
      <c r="AD40" s="46">
        <v>70</v>
      </c>
      <c r="AE40" s="46">
        <v>20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>
        <v>0</v>
      </c>
      <c r="AT40" s="2">
        <v>10</v>
      </c>
      <c r="AU40" s="46">
        <v>10</v>
      </c>
      <c r="AV40" s="46">
        <v>0</v>
      </c>
      <c r="AW40" s="46">
        <v>0</v>
      </c>
      <c r="AX40" s="46">
        <v>0</v>
      </c>
      <c r="AY40" s="46">
        <v>0</v>
      </c>
      <c r="AZ40" s="46">
        <v>0</v>
      </c>
      <c r="BA40" s="46">
        <v>0</v>
      </c>
      <c r="BB40" s="46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2">
        <v>10</v>
      </c>
      <c r="BK40" s="2">
        <v>50</v>
      </c>
      <c r="BL40">
        <v>0</v>
      </c>
      <c r="BM40">
        <v>16</v>
      </c>
      <c r="BN40">
        <v>5</v>
      </c>
      <c r="BO40">
        <v>10</v>
      </c>
      <c r="BP40" s="2">
        <v>0</v>
      </c>
      <c r="BQ40">
        <v>16</v>
      </c>
      <c r="BR40">
        <v>5</v>
      </c>
      <c r="BS40">
        <v>33</v>
      </c>
      <c r="BT40">
        <v>13</v>
      </c>
      <c r="BU40" s="2">
        <v>0</v>
      </c>
      <c r="BV40">
        <v>19</v>
      </c>
      <c r="BW40">
        <v>9</v>
      </c>
      <c r="BX40" s="2">
        <v>6</v>
      </c>
      <c r="BY40" s="46">
        <v>50</v>
      </c>
      <c r="BZ40" s="46">
        <v>0</v>
      </c>
      <c r="CA40" s="46">
        <v>70</v>
      </c>
      <c r="CB40" s="46">
        <v>50</v>
      </c>
      <c r="CC40" s="46">
        <v>50</v>
      </c>
      <c r="CD40" s="46">
        <v>75</v>
      </c>
      <c r="CE40" s="46">
        <v>0</v>
      </c>
      <c r="CF40" s="46">
        <v>0</v>
      </c>
      <c r="CG40" s="46">
        <v>80</v>
      </c>
      <c r="CH40" s="46">
        <v>80</v>
      </c>
      <c r="CI40" s="46">
        <v>50</v>
      </c>
      <c r="CJ40" s="46">
        <v>75</v>
      </c>
      <c r="CK40" s="46">
        <v>80</v>
      </c>
      <c r="CL40" s="46">
        <v>35</v>
      </c>
      <c r="CM40" s="46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47">
        <v>0</v>
      </c>
      <c r="DD40" s="47">
        <v>0</v>
      </c>
      <c r="DE40" s="47">
        <v>0</v>
      </c>
      <c r="DF40" s="47">
        <v>0</v>
      </c>
      <c r="DG40" s="47">
        <v>0</v>
      </c>
      <c r="DH40" s="47">
        <v>0</v>
      </c>
      <c r="DI40" s="47">
        <v>0</v>
      </c>
      <c r="DJ40" s="47">
        <v>0</v>
      </c>
      <c r="DK40" s="47">
        <v>0</v>
      </c>
      <c r="DL40" s="47">
        <v>0</v>
      </c>
      <c r="DM40" s="47">
        <v>0</v>
      </c>
      <c r="DN40" s="47">
        <v>0</v>
      </c>
      <c r="DO40" s="47">
        <v>0</v>
      </c>
      <c r="DP40" s="47">
        <v>0</v>
      </c>
      <c r="DQ40" s="47">
        <v>0</v>
      </c>
      <c r="DR40">
        <v>48</v>
      </c>
      <c r="DS40">
        <v>30</v>
      </c>
      <c r="DT40">
        <v>40</v>
      </c>
      <c r="DU40">
        <v>11</v>
      </c>
      <c r="DV40">
        <v>73</v>
      </c>
      <c r="DW40">
        <v>35</v>
      </c>
      <c r="DX40">
        <v>84</v>
      </c>
      <c r="DY40">
        <v>60</v>
      </c>
      <c r="DZ40">
        <v>34</v>
      </c>
      <c r="EA40">
        <v>94</v>
      </c>
      <c r="EB40">
        <v>89</v>
      </c>
      <c r="EC40">
        <v>41</v>
      </c>
      <c r="ED40">
        <v>84</v>
      </c>
      <c r="EE40">
        <v>86</v>
      </c>
      <c r="EF40">
        <v>70</v>
      </c>
      <c r="EG40" s="47">
        <v>90</v>
      </c>
      <c r="EH40" s="47">
        <v>60</v>
      </c>
      <c r="EI40" s="47">
        <v>90</v>
      </c>
      <c r="EJ40" s="47">
        <v>80</v>
      </c>
      <c r="EK40" s="47">
        <v>80</v>
      </c>
      <c r="EL40" s="47">
        <v>90</v>
      </c>
      <c r="EM40" s="47">
        <v>20</v>
      </c>
      <c r="EN40" s="47">
        <v>30</v>
      </c>
      <c r="EO40" s="47">
        <v>80</v>
      </c>
      <c r="EP40" s="47">
        <v>30</v>
      </c>
      <c r="EQ40" s="47">
        <v>70</v>
      </c>
      <c r="ER40" s="47">
        <v>70</v>
      </c>
      <c r="ES40" s="47">
        <v>90</v>
      </c>
      <c r="ET40" s="47">
        <v>40</v>
      </c>
      <c r="EU40" s="47">
        <v>90</v>
      </c>
      <c r="EV40">
        <v>76</v>
      </c>
      <c r="EW40">
        <v>76</v>
      </c>
      <c r="EX40">
        <v>86</v>
      </c>
      <c r="EY40">
        <v>94</v>
      </c>
      <c r="EZ40">
        <v>76</v>
      </c>
      <c r="FA40">
        <v>100</v>
      </c>
      <c r="FB40">
        <v>35</v>
      </c>
      <c r="FC40">
        <v>72</v>
      </c>
      <c r="FD40">
        <v>60</v>
      </c>
      <c r="FE40">
        <v>77</v>
      </c>
      <c r="FF40">
        <v>0</v>
      </c>
      <c r="FG40">
        <v>76</v>
      </c>
      <c r="FH40">
        <v>0</v>
      </c>
      <c r="FI40">
        <v>0</v>
      </c>
      <c r="FJ40">
        <v>47</v>
      </c>
      <c r="FK40" s="47">
        <v>0</v>
      </c>
      <c r="FL40" s="47">
        <v>0</v>
      </c>
      <c r="FM40" s="47">
        <v>0</v>
      </c>
      <c r="FN40" s="47">
        <v>0</v>
      </c>
      <c r="FO40" s="47">
        <v>0</v>
      </c>
      <c r="FP40" s="47">
        <v>0</v>
      </c>
      <c r="FQ40" s="47">
        <v>0</v>
      </c>
      <c r="FR40" s="47">
        <v>10</v>
      </c>
      <c r="FS40" s="47">
        <v>0</v>
      </c>
      <c r="FT40" s="47">
        <v>0</v>
      </c>
      <c r="FU40" s="47">
        <v>0</v>
      </c>
      <c r="FV40" s="47">
        <v>0</v>
      </c>
      <c r="FW40" s="47">
        <v>0</v>
      </c>
      <c r="FX40" s="47">
        <v>0</v>
      </c>
      <c r="FY40" s="47">
        <v>0</v>
      </c>
      <c r="FZ40">
        <f t="shared" si="3"/>
        <v>5295</v>
      </c>
    </row>
    <row r="41" spans="1:210" ht="18.5">
      <c r="A41" s="1" t="s">
        <v>40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>
        <v>0</v>
      </c>
      <c r="AT41">
        <v>0</v>
      </c>
      <c r="AU41" s="47">
        <v>0</v>
      </c>
      <c r="AV41" s="47">
        <v>0</v>
      </c>
      <c r="AW41" s="47">
        <v>0</v>
      </c>
      <c r="AX41" s="47">
        <v>0</v>
      </c>
      <c r="AY41" s="47">
        <v>0</v>
      </c>
      <c r="AZ41" s="47">
        <v>0</v>
      </c>
      <c r="BA41" s="47">
        <v>0</v>
      </c>
      <c r="BB41" s="47">
        <v>0</v>
      </c>
      <c r="BC41" s="47">
        <v>0</v>
      </c>
      <c r="BD41" s="47">
        <v>0</v>
      </c>
      <c r="BE41" s="47">
        <v>0</v>
      </c>
      <c r="BF41" s="47">
        <v>0</v>
      </c>
      <c r="BG41" s="47">
        <v>0</v>
      </c>
      <c r="BH41" s="47">
        <v>0</v>
      </c>
      <c r="BI41" s="46">
        <v>0</v>
      </c>
      <c r="BJ41">
        <v>0</v>
      </c>
      <c r="BK41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46">
        <v>0</v>
      </c>
      <c r="BZ41" s="46">
        <v>0</v>
      </c>
      <c r="CA41" s="46">
        <v>0</v>
      </c>
      <c r="CB41" s="46">
        <v>0</v>
      </c>
      <c r="CC41" s="46">
        <v>0</v>
      </c>
      <c r="CD41" s="46">
        <v>0</v>
      </c>
      <c r="CE41" s="46">
        <v>0</v>
      </c>
      <c r="CF41" s="46">
        <v>0</v>
      </c>
      <c r="CG41" s="46">
        <v>0</v>
      </c>
      <c r="CH41" s="46">
        <v>0</v>
      </c>
      <c r="CI41" s="46">
        <v>0</v>
      </c>
      <c r="CJ41" s="46">
        <v>0</v>
      </c>
      <c r="CK41" s="46">
        <v>0</v>
      </c>
      <c r="CL41" s="46">
        <v>0</v>
      </c>
      <c r="CM41" s="46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47">
        <v>0</v>
      </c>
      <c r="DD41" s="47">
        <v>0</v>
      </c>
      <c r="DE41" s="47">
        <v>0</v>
      </c>
      <c r="DF41" s="47">
        <v>0</v>
      </c>
      <c r="DG41" s="47">
        <v>0</v>
      </c>
      <c r="DH41" s="47">
        <v>0</v>
      </c>
      <c r="DI41" s="47">
        <v>0</v>
      </c>
      <c r="DJ41" s="47">
        <v>0</v>
      </c>
      <c r="DK41" s="47">
        <v>0</v>
      </c>
      <c r="DL41" s="47">
        <v>0</v>
      </c>
      <c r="DM41" s="47">
        <v>0</v>
      </c>
      <c r="DN41" s="47">
        <v>0</v>
      </c>
      <c r="DO41" s="47">
        <v>0</v>
      </c>
      <c r="DP41" s="47">
        <v>0</v>
      </c>
      <c r="DQ41" s="47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 s="47">
        <v>0</v>
      </c>
      <c r="EH41" s="47">
        <v>0</v>
      </c>
      <c r="EI41" s="47">
        <v>0</v>
      </c>
      <c r="EJ41" s="47">
        <v>0</v>
      </c>
      <c r="EK41" s="47">
        <v>0</v>
      </c>
      <c r="EL41" s="47">
        <v>0</v>
      </c>
      <c r="EM41" s="47">
        <v>0</v>
      </c>
      <c r="EN41" s="47">
        <v>0</v>
      </c>
      <c r="EO41" s="47">
        <v>0</v>
      </c>
      <c r="EP41" s="47">
        <v>0</v>
      </c>
      <c r="EQ41" s="47">
        <v>0</v>
      </c>
      <c r="ER41" s="47">
        <v>0</v>
      </c>
      <c r="ES41" s="47">
        <v>0</v>
      </c>
      <c r="ET41" s="47">
        <v>0</v>
      </c>
      <c r="EU41" s="47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 s="47">
        <v>0</v>
      </c>
      <c r="FL41" s="47">
        <v>0</v>
      </c>
      <c r="FM41" s="47">
        <v>0</v>
      </c>
      <c r="FN41" s="47">
        <v>0</v>
      </c>
      <c r="FO41" s="47">
        <v>0</v>
      </c>
      <c r="FP41" s="47">
        <v>0</v>
      </c>
      <c r="FQ41" s="47">
        <v>0</v>
      </c>
      <c r="FR41" s="47">
        <v>0</v>
      </c>
      <c r="FS41" s="47">
        <v>0</v>
      </c>
      <c r="FT41" s="47">
        <v>0</v>
      </c>
      <c r="FU41" s="47">
        <v>0</v>
      </c>
      <c r="FV41" s="47">
        <v>0</v>
      </c>
      <c r="FW41" s="47">
        <v>0</v>
      </c>
      <c r="FX41" s="47">
        <v>0</v>
      </c>
      <c r="FY41" s="47">
        <v>0</v>
      </c>
      <c r="FZ41">
        <f t="shared" si="3"/>
        <v>0</v>
      </c>
    </row>
    <row r="42" spans="1:210" ht="18.5">
      <c r="A42" s="1" t="s">
        <v>41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7</v>
      </c>
      <c r="AO42" s="2">
        <v>21</v>
      </c>
      <c r="AP42" s="2">
        <v>0</v>
      </c>
      <c r="AQ42" s="2">
        <v>0</v>
      </c>
      <c r="AR42" s="2">
        <v>0</v>
      </c>
      <c r="AS42">
        <v>0</v>
      </c>
      <c r="AT42">
        <v>0</v>
      </c>
      <c r="AU42" s="47">
        <v>0</v>
      </c>
      <c r="AV42" s="47">
        <v>0</v>
      </c>
      <c r="AW42" s="47">
        <v>0</v>
      </c>
      <c r="AX42" s="47">
        <v>0</v>
      </c>
      <c r="AY42" s="47">
        <v>0</v>
      </c>
      <c r="AZ42" s="47">
        <v>0</v>
      </c>
      <c r="BA42" s="47">
        <v>0</v>
      </c>
      <c r="BB42" s="47">
        <v>0</v>
      </c>
      <c r="BC42" s="47">
        <v>0</v>
      </c>
      <c r="BD42" s="47">
        <v>0</v>
      </c>
      <c r="BE42" s="47">
        <v>0</v>
      </c>
      <c r="BF42" s="47">
        <v>0</v>
      </c>
      <c r="BG42" s="47">
        <v>0</v>
      </c>
      <c r="BH42" s="47">
        <v>0</v>
      </c>
      <c r="BI42" s="46">
        <v>0</v>
      </c>
      <c r="BJ42">
        <v>14</v>
      </c>
      <c r="BK4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46">
        <v>0</v>
      </c>
      <c r="BZ42" s="46">
        <v>0</v>
      </c>
      <c r="CA42" s="46">
        <v>0</v>
      </c>
      <c r="CB42" s="46">
        <v>0</v>
      </c>
      <c r="CC42" s="46">
        <v>0</v>
      </c>
      <c r="CD42" s="46">
        <v>0</v>
      </c>
      <c r="CE42" s="46">
        <v>0</v>
      </c>
      <c r="CF42" s="46">
        <v>0</v>
      </c>
      <c r="CG42" s="46">
        <v>0</v>
      </c>
      <c r="CH42" s="46">
        <v>0</v>
      </c>
      <c r="CI42" s="46">
        <v>0</v>
      </c>
      <c r="CJ42" s="46">
        <v>0</v>
      </c>
      <c r="CK42" s="46">
        <v>0</v>
      </c>
      <c r="CL42" s="46">
        <v>0</v>
      </c>
      <c r="CM42" s="46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47">
        <v>0</v>
      </c>
      <c r="DD42" s="47">
        <v>0</v>
      </c>
      <c r="DE42" s="47">
        <v>0</v>
      </c>
      <c r="DF42" s="47">
        <v>0</v>
      </c>
      <c r="DG42" s="47">
        <v>0</v>
      </c>
      <c r="DH42" s="47">
        <v>0</v>
      </c>
      <c r="DI42" s="47">
        <v>0</v>
      </c>
      <c r="DJ42" s="47">
        <v>0</v>
      </c>
      <c r="DK42" s="47">
        <v>0</v>
      </c>
      <c r="DL42" s="47">
        <v>0</v>
      </c>
      <c r="DM42" s="47">
        <v>0</v>
      </c>
      <c r="DN42" s="47">
        <v>0</v>
      </c>
      <c r="DO42" s="47">
        <v>0</v>
      </c>
      <c r="DP42" s="47">
        <v>0</v>
      </c>
      <c r="DQ42" s="47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 s="47">
        <v>0</v>
      </c>
      <c r="EH42" s="47">
        <v>0</v>
      </c>
      <c r="EI42" s="47">
        <v>0</v>
      </c>
      <c r="EJ42" s="47">
        <v>0</v>
      </c>
      <c r="EK42" s="47">
        <v>0</v>
      </c>
      <c r="EL42" s="47">
        <v>0</v>
      </c>
      <c r="EM42" s="47">
        <v>0</v>
      </c>
      <c r="EN42" s="47">
        <v>0</v>
      </c>
      <c r="EO42" s="47">
        <v>0</v>
      </c>
      <c r="EP42" s="47">
        <v>0</v>
      </c>
      <c r="EQ42" s="47">
        <v>0</v>
      </c>
      <c r="ER42" s="47">
        <v>0</v>
      </c>
      <c r="ES42" s="47">
        <v>0</v>
      </c>
      <c r="ET42" s="47">
        <v>0</v>
      </c>
      <c r="EU42" s="47">
        <v>0</v>
      </c>
      <c r="EV42">
        <v>19</v>
      </c>
      <c r="EW42">
        <v>0</v>
      </c>
      <c r="EX42">
        <v>10</v>
      </c>
      <c r="EY42">
        <v>0</v>
      </c>
      <c r="EZ42">
        <v>11</v>
      </c>
      <c r="FA42">
        <v>0</v>
      </c>
      <c r="FB42">
        <v>28</v>
      </c>
      <c r="FC42">
        <v>30</v>
      </c>
      <c r="FD42">
        <v>20</v>
      </c>
      <c r="FE42">
        <v>23</v>
      </c>
      <c r="FF42">
        <v>89</v>
      </c>
      <c r="FG42">
        <v>24</v>
      </c>
      <c r="FH42">
        <v>90</v>
      </c>
      <c r="FI42">
        <v>74</v>
      </c>
      <c r="FJ42">
        <v>26</v>
      </c>
      <c r="FK42" s="47">
        <v>90</v>
      </c>
      <c r="FL42" s="47">
        <v>100</v>
      </c>
      <c r="FM42" s="47">
        <v>100</v>
      </c>
      <c r="FN42" s="47">
        <v>100</v>
      </c>
      <c r="FO42" s="47">
        <v>100</v>
      </c>
      <c r="FP42" s="47">
        <v>100</v>
      </c>
      <c r="FQ42" s="47">
        <v>100</v>
      </c>
      <c r="FR42" s="47">
        <v>90</v>
      </c>
      <c r="FS42" s="47">
        <v>100</v>
      </c>
      <c r="FT42" s="47">
        <v>100</v>
      </c>
      <c r="FU42" s="47">
        <v>70</v>
      </c>
      <c r="FV42" s="47">
        <v>90</v>
      </c>
      <c r="FW42" s="47">
        <v>100</v>
      </c>
      <c r="FX42" s="47">
        <v>100</v>
      </c>
      <c r="FY42" s="47">
        <v>0</v>
      </c>
      <c r="FZ42">
        <f t="shared" si="3"/>
        <v>1826</v>
      </c>
    </row>
    <row r="43" spans="1:210" ht="18.5">
      <c r="A43" s="6" t="s">
        <v>43</v>
      </c>
      <c r="B43" s="2">
        <v>47</v>
      </c>
      <c r="C43" s="2">
        <v>0</v>
      </c>
      <c r="D43" s="2">
        <v>0</v>
      </c>
      <c r="E43" s="2">
        <v>9</v>
      </c>
      <c r="F43" s="2">
        <v>0</v>
      </c>
      <c r="G43" s="2">
        <v>10</v>
      </c>
      <c r="H43" s="2">
        <v>0</v>
      </c>
      <c r="I43" s="2">
        <v>33</v>
      </c>
      <c r="J43" s="2">
        <v>0</v>
      </c>
      <c r="K43" s="2">
        <v>0</v>
      </c>
      <c r="L43" s="2">
        <v>0</v>
      </c>
      <c r="M43" s="2">
        <v>0</v>
      </c>
      <c r="N43" s="2">
        <v>7</v>
      </c>
      <c r="O43" s="2">
        <v>0</v>
      </c>
      <c r="P43" s="2">
        <v>0</v>
      </c>
      <c r="Q43" s="46">
        <v>0</v>
      </c>
      <c r="R43" s="46">
        <v>0</v>
      </c>
      <c r="S43" s="46">
        <v>10</v>
      </c>
      <c r="T43" s="46">
        <v>0</v>
      </c>
      <c r="U43" s="46">
        <v>0</v>
      </c>
      <c r="V43" s="47">
        <v>10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7">
        <v>10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>
        <v>0</v>
      </c>
      <c r="AT43">
        <v>0</v>
      </c>
      <c r="AU43" s="47">
        <v>0</v>
      </c>
      <c r="AV43" s="47">
        <v>0</v>
      </c>
      <c r="AW43" s="47">
        <v>0</v>
      </c>
      <c r="AX43" s="47">
        <v>0</v>
      </c>
      <c r="AY43" s="47">
        <v>0</v>
      </c>
      <c r="AZ43" s="47">
        <v>0</v>
      </c>
      <c r="BA43" s="47">
        <v>0</v>
      </c>
      <c r="BB43" s="47">
        <v>0</v>
      </c>
      <c r="BC43" s="47">
        <v>0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6">
        <v>0</v>
      </c>
      <c r="BJ43">
        <v>0</v>
      </c>
      <c r="BK43">
        <v>0</v>
      </c>
      <c r="BL43">
        <v>46</v>
      </c>
      <c r="BM43">
        <v>12</v>
      </c>
      <c r="BN43" s="2">
        <v>0</v>
      </c>
      <c r="BO43" s="2">
        <v>0</v>
      </c>
      <c r="BP43" s="2">
        <v>0</v>
      </c>
      <c r="BQ43" s="2">
        <v>20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45</v>
      </c>
      <c r="BX43" s="2">
        <v>0</v>
      </c>
      <c r="BY43" s="47">
        <v>10</v>
      </c>
      <c r="BZ43" s="47">
        <v>10</v>
      </c>
      <c r="CA43" s="46">
        <v>0</v>
      </c>
      <c r="CB43" s="47">
        <v>10</v>
      </c>
      <c r="CC43" s="47">
        <v>20</v>
      </c>
      <c r="CD43" s="46">
        <v>0</v>
      </c>
      <c r="CE43" s="46">
        <v>0</v>
      </c>
      <c r="CF43" s="46">
        <v>0</v>
      </c>
      <c r="CG43" s="47">
        <v>10</v>
      </c>
      <c r="CH43" s="47">
        <v>5</v>
      </c>
      <c r="CI43" s="47">
        <v>40</v>
      </c>
      <c r="CJ43" s="46">
        <v>0</v>
      </c>
      <c r="CK43" s="46">
        <v>0</v>
      </c>
      <c r="CL43" s="47">
        <v>10</v>
      </c>
      <c r="CM43" s="46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47">
        <v>0</v>
      </c>
      <c r="DD43" s="47">
        <v>0</v>
      </c>
      <c r="DE43" s="47">
        <v>0</v>
      </c>
      <c r="DF43" s="47">
        <v>0</v>
      </c>
      <c r="DG43" s="47">
        <v>0</v>
      </c>
      <c r="DH43" s="47">
        <v>0</v>
      </c>
      <c r="DI43" s="47">
        <v>0</v>
      </c>
      <c r="DJ43" s="47">
        <v>0</v>
      </c>
      <c r="DK43" s="47">
        <v>0</v>
      </c>
      <c r="DL43" s="47">
        <v>0</v>
      </c>
      <c r="DM43" s="47">
        <v>0</v>
      </c>
      <c r="DN43" s="47">
        <v>0</v>
      </c>
      <c r="DO43" s="47">
        <v>0</v>
      </c>
      <c r="DP43" s="47">
        <v>0</v>
      </c>
      <c r="DQ43" s="47">
        <v>0</v>
      </c>
      <c r="DR43">
        <v>0</v>
      </c>
      <c r="DS43">
        <v>11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 s="47">
        <v>0</v>
      </c>
      <c r="EH43" s="47">
        <v>0</v>
      </c>
      <c r="EI43" s="47">
        <v>0</v>
      </c>
      <c r="EJ43" s="47">
        <v>0</v>
      </c>
      <c r="EK43" s="47">
        <v>0</v>
      </c>
      <c r="EL43" s="47">
        <v>0</v>
      </c>
      <c r="EM43" s="47">
        <v>0</v>
      </c>
      <c r="EN43" s="47">
        <v>0</v>
      </c>
      <c r="EO43" s="47">
        <v>0</v>
      </c>
      <c r="EP43" s="47">
        <v>0</v>
      </c>
      <c r="EQ43" s="47">
        <v>0</v>
      </c>
      <c r="ER43" s="47">
        <v>0</v>
      </c>
      <c r="ES43" s="47">
        <v>0</v>
      </c>
      <c r="ET43" s="47">
        <v>0</v>
      </c>
      <c r="EU43" s="47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 s="47">
        <v>0</v>
      </c>
      <c r="FL43" s="47">
        <v>0</v>
      </c>
      <c r="FM43" s="47">
        <v>0</v>
      </c>
      <c r="FN43" s="47">
        <v>0</v>
      </c>
      <c r="FO43" s="47">
        <v>0</v>
      </c>
      <c r="FP43" s="47">
        <v>0</v>
      </c>
      <c r="FQ43" s="47">
        <v>0</v>
      </c>
      <c r="FR43" s="47">
        <v>0</v>
      </c>
      <c r="FS43" s="47">
        <v>0</v>
      </c>
      <c r="FT43" s="47">
        <v>0</v>
      </c>
      <c r="FU43" s="47">
        <v>0</v>
      </c>
      <c r="FV43" s="47">
        <v>0</v>
      </c>
      <c r="FW43" s="47">
        <v>0</v>
      </c>
      <c r="FX43" s="47">
        <v>0</v>
      </c>
      <c r="FY43" s="47">
        <v>0</v>
      </c>
      <c r="FZ43">
        <f t="shared" si="3"/>
        <v>385</v>
      </c>
    </row>
    <row r="44" spans="1:210" s="15" customFormat="1" ht="18.5">
      <c r="A44" s="14" t="s">
        <v>51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>
        <v>0</v>
      </c>
      <c r="H44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>
        <v>0</v>
      </c>
      <c r="AQ44" s="2">
        <v>0</v>
      </c>
      <c r="AR44" s="2">
        <v>0</v>
      </c>
      <c r="AS44">
        <v>0</v>
      </c>
      <c r="AT44">
        <v>0</v>
      </c>
      <c r="AU44" s="47">
        <v>0</v>
      </c>
      <c r="AV44" s="47">
        <v>0</v>
      </c>
      <c r="AW44" s="47">
        <v>0</v>
      </c>
      <c r="AX44" s="47">
        <v>0</v>
      </c>
      <c r="AY44" s="47">
        <v>0</v>
      </c>
      <c r="AZ44" s="47">
        <v>0</v>
      </c>
      <c r="BA44" s="47">
        <v>0</v>
      </c>
      <c r="BB44" s="47">
        <v>0</v>
      </c>
      <c r="BC44" s="47">
        <v>0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6">
        <v>0</v>
      </c>
      <c r="BJ44">
        <v>0</v>
      </c>
      <c r="BK44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46">
        <v>0</v>
      </c>
      <c r="BZ44" s="46">
        <v>0</v>
      </c>
      <c r="CA44" s="46">
        <v>0</v>
      </c>
      <c r="CB44" s="46">
        <v>0</v>
      </c>
      <c r="CC44" s="46">
        <v>0</v>
      </c>
      <c r="CD44" s="46">
        <v>0</v>
      </c>
      <c r="CE44" s="46">
        <v>0</v>
      </c>
      <c r="CF44" s="46">
        <v>0</v>
      </c>
      <c r="CG44" s="46">
        <v>0</v>
      </c>
      <c r="CH44" s="46">
        <v>0</v>
      </c>
      <c r="CI44" s="46">
        <v>0</v>
      </c>
      <c r="CJ44" s="46">
        <v>0</v>
      </c>
      <c r="CK44" s="46">
        <v>0</v>
      </c>
      <c r="CL44" s="46">
        <v>0</v>
      </c>
      <c r="CM44" s="46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47">
        <v>0</v>
      </c>
      <c r="DD44" s="47">
        <v>0</v>
      </c>
      <c r="DE44" s="47">
        <v>0</v>
      </c>
      <c r="DF44" s="47">
        <v>0</v>
      </c>
      <c r="DG44" s="47">
        <v>0</v>
      </c>
      <c r="DH44" s="47">
        <v>0</v>
      </c>
      <c r="DI44" s="47">
        <v>0</v>
      </c>
      <c r="DJ44" s="47">
        <v>0</v>
      </c>
      <c r="DK44" s="47">
        <v>0</v>
      </c>
      <c r="DL44" s="47">
        <v>0</v>
      </c>
      <c r="DM44" s="47">
        <v>0</v>
      </c>
      <c r="DN44" s="47">
        <v>0</v>
      </c>
      <c r="DO44" s="47">
        <v>0</v>
      </c>
      <c r="DP44" s="47">
        <v>0</v>
      </c>
      <c r="DQ44" s="47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 s="47">
        <v>0</v>
      </c>
      <c r="EH44" s="47">
        <v>0</v>
      </c>
      <c r="EI44" s="47">
        <v>0</v>
      </c>
      <c r="EJ44" s="47">
        <v>0</v>
      </c>
      <c r="EK44" s="47">
        <v>0</v>
      </c>
      <c r="EL44" s="47">
        <v>0</v>
      </c>
      <c r="EM44" s="47">
        <v>0</v>
      </c>
      <c r="EN44" s="47">
        <v>0</v>
      </c>
      <c r="EO44" s="47">
        <v>0</v>
      </c>
      <c r="EP44" s="47">
        <v>0</v>
      </c>
      <c r="EQ44" s="47">
        <v>0</v>
      </c>
      <c r="ER44" s="47">
        <v>0</v>
      </c>
      <c r="ES44" s="47">
        <v>0</v>
      </c>
      <c r="ET44" s="47">
        <v>0</v>
      </c>
      <c r="EU44" s="47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 s="47">
        <v>0</v>
      </c>
      <c r="FL44" s="47">
        <v>0</v>
      </c>
      <c r="FM44" s="47">
        <v>0</v>
      </c>
      <c r="FN44" s="47">
        <v>0</v>
      </c>
      <c r="FO44" s="47">
        <v>0</v>
      </c>
      <c r="FP44" s="47">
        <v>0</v>
      </c>
      <c r="FQ44" s="47">
        <v>0</v>
      </c>
      <c r="FR44" s="47">
        <v>0</v>
      </c>
      <c r="FS44" s="47">
        <v>0</v>
      </c>
      <c r="FT44" s="47">
        <v>0</v>
      </c>
      <c r="FU44" s="47">
        <v>0</v>
      </c>
      <c r="FV44" s="47">
        <v>0</v>
      </c>
      <c r="FW44" s="47">
        <v>0</v>
      </c>
      <c r="FX44" s="47">
        <v>0</v>
      </c>
      <c r="FY44" s="47">
        <v>0</v>
      </c>
      <c r="FZ44">
        <f t="shared" si="3"/>
        <v>0</v>
      </c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</row>
    <row r="45" spans="1:210" s="15" customFormat="1" ht="18.5">
      <c r="A45" s="14" t="s">
        <v>52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>
        <v>0</v>
      </c>
      <c r="H45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>
        <v>0</v>
      </c>
      <c r="AQ45" s="2">
        <v>0</v>
      </c>
      <c r="AR45" s="2">
        <v>0</v>
      </c>
      <c r="AS45">
        <v>0</v>
      </c>
      <c r="AT45">
        <v>0</v>
      </c>
      <c r="AU45" s="47">
        <v>0</v>
      </c>
      <c r="AV45" s="47">
        <v>0</v>
      </c>
      <c r="AW45" s="47">
        <v>0</v>
      </c>
      <c r="AX45" s="47">
        <v>0</v>
      </c>
      <c r="AY45" s="47">
        <v>0</v>
      </c>
      <c r="AZ45" s="47">
        <v>0</v>
      </c>
      <c r="BA45" s="47">
        <v>0</v>
      </c>
      <c r="BB45" s="47">
        <v>0</v>
      </c>
      <c r="BC45" s="47">
        <v>0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6">
        <v>0</v>
      </c>
      <c r="BJ45">
        <v>0</v>
      </c>
      <c r="BK45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46">
        <v>0</v>
      </c>
      <c r="BZ45" s="46">
        <v>0</v>
      </c>
      <c r="CA45" s="46">
        <v>0</v>
      </c>
      <c r="CB45" s="46">
        <v>0</v>
      </c>
      <c r="CC45" s="46">
        <v>0</v>
      </c>
      <c r="CD45" s="46">
        <v>0</v>
      </c>
      <c r="CE45" s="46">
        <v>0</v>
      </c>
      <c r="CF45" s="46">
        <v>0</v>
      </c>
      <c r="CG45" s="46">
        <v>0</v>
      </c>
      <c r="CH45" s="46">
        <v>0</v>
      </c>
      <c r="CI45" s="46">
        <v>0</v>
      </c>
      <c r="CJ45" s="46">
        <v>0</v>
      </c>
      <c r="CK45" s="46">
        <v>0</v>
      </c>
      <c r="CL45" s="46">
        <v>0</v>
      </c>
      <c r="CM45" s="46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47">
        <v>0</v>
      </c>
      <c r="DD45" s="47">
        <v>0</v>
      </c>
      <c r="DE45" s="47">
        <v>0</v>
      </c>
      <c r="DF45" s="47">
        <v>0</v>
      </c>
      <c r="DG45" s="47">
        <v>0</v>
      </c>
      <c r="DH45" s="47">
        <v>0</v>
      </c>
      <c r="DI45" s="47">
        <v>0</v>
      </c>
      <c r="DJ45" s="47">
        <v>0</v>
      </c>
      <c r="DK45" s="47">
        <v>0</v>
      </c>
      <c r="DL45" s="47">
        <v>0</v>
      </c>
      <c r="DM45" s="47">
        <v>0</v>
      </c>
      <c r="DN45" s="47">
        <v>0</v>
      </c>
      <c r="DO45" s="47">
        <v>0</v>
      </c>
      <c r="DP45" s="47">
        <v>0</v>
      </c>
      <c r="DQ45" s="47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 s="47">
        <v>0</v>
      </c>
      <c r="EH45" s="47">
        <v>0</v>
      </c>
      <c r="EI45" s="47">
        <v>0</v>
      </c>
      <c r="EJ45" s="47">
        <v>0</v>
      </c>
      <c r="EK45" s="47">
        <v>0</v>
      </c>
      <c r="EL45" s="47">
        <v>0</v>
      </c>
      <c r="EM45" s="47">
        <v>0</v>
      </c>
      <c r="EN45" s="47">
        <v>0</v>
      </c>
      <c r="EO45" s="47">
        <v>0</v>
      </c>
      <c r="EP45" s="47">
        <v>0</v>
      </c>
      <c r="EQ45" s="47">
        <v>0</v>
      </c>
      <c r="ER45" s="47">
        <v>0</v>
      </c>
      <c r="ES45" s="47">
        <v>0</v>
      </c>
      <c r="ET45" s="47">
        <v>0</v>
      </c>
      <c r="EU45" s="47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 s="47">
        <v>0</v>
      </c>
      <c r="FL45" s="47">
        <v>0</v>
      </c>
      <c r="FM45" s="47">
        <v>0</v>
      </c>
      <c r="FN45" s="47">
        <v>0</v>
      </c>
      <c r="FO45" s="47">
        <v>0</v>
      </c>
      <c r="FP45" s="47">
        <v>0</v>
      </c>
      <c r="FQ45" s="47">
        <v>0</v>
      </c>
      <c r="FR45" s="47">
        <v>0</v>
      </c>
      <c r="FS45" s="47">
        <v>0</v>
      </c>
      <c r="FT45" s="47">
        <v>0</v>
      </c>
      <c r="FU45" s="47">
        <v>0</v>
      </c>
      <c r="FV45" s="47">
        <v>0</v>
      </c>
      <c r="FW45" s="47">
        <v>0</v>
      </c>
      <c r="FX45" s="47">
        <v>0</v>
      </c>
      <c r="FY45" s="47">
        <v>0</v>
      </c>
      <c r="FZ45">
        <f t="shared" si="3"/>
        <v>0</v>
      </c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</row>
    <row r="46" spans="1:210" ht="18.5">
      <c r="A46" s="4" t="s">
        <v>272</v>
      </c>
    </row>
    <row r="47" spans="1:210" ht="18.5">
      <c r="A47" s="1" t="s">
        <v>248</v>
      </c>
    </row>
    <row r="48" spans="1:210" s="2" customFormat="1" ht="18.5">
      <c r="A48" s="1" t="s">
        <v>249</v>
      </c>
      <c r="B48" s="2">
        <f>SUM(B5:B7)</f>
        <v>0</v>
      </c>
      <c r="C48" s="2">
        <f t="shared" ref="C48:BN48" si="4">SUM(C5:C7)</f>
        <v>0</v>
      </c>
      <c r="D48" s="2">
        <f t="shared" si="4"/>
        <v>1</v>
      </c>
      <c r="E48" s="2">
        <f t="shared" si="4"/>
        <v>0</v>
      </c>
      <c r="F48" s="2">
        <f t="shared" si="4"/>
        <v>0</v>
      </c>
      <c r="G48" s="2">
        <f t="shared" si="4"/>
        <v>0</v>
      </c>
      <c r="H48" s="2">
        <f t="shared" si="4"/>
        <v>0</v>
      </c>
      <c r="I48" s="2">
        <f t="shared" si="4"/>
        <v>0</v>
      </c>
      <c r="J48" s="2">
        <f t="shared" si="4"/>
        <v>0</v>
      </c>
      <c r="K48" s="2">
        <f t="shared" si="4"/>
        <v>0</v>
      </c>
      <c r="L48" s="2">
        <f t="shared" si="4"/>
        <v>0</v>
      </c>
      <c r="M48" s="2">
        <f t="shared" si="4"/>
        <v>0</v>
      </c>
      <c r="N48" s="2">
        <f t="shared" si="4"/>
        <v>0</v>
      </c>
      <c r="O48" s="2">
        <f t="shared" si="4"/>
        <v>0</v>
      </c>
      <c r="P48" s="2">
        <f t="shared" si="4"/>
        <v>0</v>
      </c>
      <c r="Q48" s="2">
        <f t="shared" si="4"/>
        <v>0</v>
      </c>
      <c r="R48" s="2">
        <f t="shared" si="4"/>
        <v>1</v>
      </c>
      <c r="S48" s="2">
        <f t="shared" si="4"/>
        <v>1</v>
      </c>
      <c r="T48" s="2">
        <f t="shared" si="4"/>
        <v>0</v>
      </c>
      <c r="U48" s="2">
        <f t="shared" si="4"/>
        <v>0</v>
      </c>
      <c r="V48" s="2">
        <f t="shared" si="4"/>
        <v>0</v>
      </c>
      <c r="W48" s="2">
        <f t="shared" si="4"/>
        <v>0</v>
      </c>
      <c r="X48" s="2">
        <f t="shared" si="4"/>
        <v>0</v>
      </c>
      <c r="Y48" s="2">
        <f t="shared" si="4"/>
        <v>1</v>
      </c>
      <c r="Z48" s="2">
        <f t="shared" si="4"/>
        <v>0</v>
      </c>
      <c r="AA48" s="2">
        <f t="shared" si="4"/>
        <v>0</v>
      </c>
      <c r="AB48" s="2">
        <f t="shared" si="4"/>
        <v>0</v>
      </c>
      <c r="AC48" s="2">
        <f t="shared" si="4"/>
        <v>0</v>
      </c>
      <c r="AD48" s="2">
        <f t="shared" si="4"/>
        <v>0</v>
      </c>
      <c r="AE48" s="2">
        <f t="shared" si="4"/>
        <v>0</v>
      </c>
      <c r="AF48" s="2">
        <f t="shared" si="4"/>
        <v>3</v>
      </c>
      <c r="AG48" s="2">
        <f t="shared" si="4"/>
        <v>3</v>
      </c>
      <c r="AH48" s="2">
        <f t="shared" si="4"/>
        <v>2</v>
      </c>
      <c r="AI48" s="2">
        <f t="shared" si="4"/>
        <v>0</v>
      </c>
      <c r="AJ48" s="2">
        <f t="shared" si="4"/>
        <v>6</v>
      </c>
      <c r="AK48" s="2">
        <f t="shared" si="4"/>
        <v>0</v>
      </c>
      <c r="AL48" s="2">
        <f t="shared" si="4"/>
        <v>1</v>
      </c>
      <c r="AM48" s="2">
        <f t="shared" si="4"/>
        <v>2</v>
      </c>
      <c r="AN48" s="2">
        <f t="shared" si="4"/>
        <v>5</v>
      </c>
      <c r="AO48" s="2">
        <f t="shared" si="4"/>
        <v>6</v>
      </c>
      <c r="AP48" s="2">
        <f t="shared" si="4"/>
        <v>3</v>
      </c>
      <c r="AQ48" s="2">
        <f t="shared" si="4"/>
        <v>5</v>
      </c>
      <c r="AR48" s="2">
        <f t="shared" si="4"/>
        <v>1</v>
      </c>
      <c r="AS48" s="2">
        <f t="shared" si="4"/>
        <v>3</v>
      </c>
      <c r="AT48" s="2">
        <f t="shared" si="4"/>
        <v>2</v>
      </c>
      <c r="AU48" s="2">
        <f t="shared" si="4"/>
        <v>3</v>
      </c>
      <c r="AV48" s="2">
        <f t="shared" si="4"/>
        <v>0</v>
      </c>
      <c r="AW48" s="2">
        <f t="shared" si="4"/>
        <v>4</v>
      </c>
      <c r="AX48" s="2">
        <f t="shared" si="4"/>
        <v>2</v>
      </c>
      <c r="AY48" s="2">
        <f t="shared" si="4"/>
        <v>1</v>
      </c>
      <c r="AZ48" s="2">
        <f t="shared" si="4"/>
        <v>3</v>
      </c>
      <c r="BA48" s="2">
        <f t="shared" si="4"/>
        <v>5</v>
      </c>
      <c r="BB48" s="2">
        <f t="shared" si="4"/>
        <v>4</v>
      </c>
      <c r="BC48" s="2">
        <f t="shared" si="4"/>
        <v>4</v>
      </c>
      <c r="BD48" s="2">
        <f t="shared" si="4"/>
        <v>0</v>
      </c>
      <c r="BE48" s="2">
        <f t="shared" si="4"/>
        <v>1</v>
      </c>
      <c r="BF48" s="2">
        <f t="shared" si="4"/>
        <v>1</v>
      </c>
      <c r="BG48" s="2">
        <f t="shared" si="4"/>
        <v>1</v>
      </c>
      <c r="BH48" s="2">
        <f t="shared" si="4"/>
        <v>1</v>
      </c>
      <c r="BI48" s="2">
        <f t="shared" si="4"/>
        <v>0</v>
      </c>
      <c r="BJ48" s="2">
        <f t="shared" si="4"/>
        <v>36</v>
      </c>
      <c r="BK48" s="2">
        <f t="shared" si="4"/>
        <v>23</v>
      </c>
      <c r="BL48" s="2">
        <f t="shared" si="4"/>
        <v>28</v>
      </c>
      <c r="BM48" s="2">
        <f t="shared" si="4"/>
        <v>34</v>
      </c>
      <c r="BN48" s="2">
        <f t="shared" si="4"/>
        <v>23</v>
      </c>
      <c r="BO48" s="2">
        <f t="shared" ref="BO48:DZ48" si="5">SUM(BO5:BO7)</f>
        <v>25</v>
      </c>
      <c r="BP48" s="2">
        <f t="shared" si="5"/>
        <v>27</v>
      </c>
      <c r="BQ48" s="2">
        <f t="shared" si="5"/>
        <v>26</v>
      </c>
      <c r="BR48" s="2">
        <f t="shared" si="5"/>
        <v>19</v>
      </c>
      <c r="BS48" s="2">
        <f t="shared" si="5"/>
        <v>12</v>
      </c>
      <c r="BT48" s="2">
        <f t="shared" si="5"/>
        <v>16</v>
      </c>
      <c r="BU48" s="2">
        <f t="shared" si="5"/>
        <v>22</v>
      </c>
      <c r="BV48" s="2">
        <f t="shared" si="5"/>
        <v>22</v>
      </c>
      <c r="BW48" s="2">
        <f t="shared" si="5"/>
        <v>24</v>
      </c>
      <c r="BX48" s="2">
        <f t="shared" si="5"/>
        <v>22</v>
      </c>
      <c r="BY48" s="2">
        <f t="shared" si="5"/>
        <v>23</v>
      </c>
      <c r="BZ48" s="2">
        <f t="shared" si="5"/>
        <v>29</v>
      </c>
      <c r="CA48" s="2">
        <f t="shared" si="5"/>
        <v>21</v>
      </c>
      <c r="CB48" s="2">
        <f t="shared" si="5"/>
        <v>17</v>
      </c>
      <c r="CC48" s="2">
        <f t="shared" si="5"/>
        <v>12</v>
      </c>
      <c r="CD48" s="2">
        <f t="shared" si="5"/>
        <v>10</v>
      </c>
      <c r="CE48" s="2">
        <f t="shared" si="5"/>
        <v>26</v>
      </c>
      <c r="CF48" s="2">
        <f t="shared" si="5"/>
        <v>42</v>
      </c>
      <c r="CG48" s="2">
        <f t="shared" si="5"/>
        <v>26</v>
      </c>
      <c r="CH48" s="2">
        <f t="shared" si="5"/>
        <v>11</v>
      </c>
      <c r="CI48" s="2">
        <f t="shared" si="5"/>
        <v>24</v>
      </c>
      <c r="CJ48" s="2">
        <f t="shared" si="5"/>
        <v>30</v>
      </c>
      <c r="CK48" s="2">
        <f t="shared" si="5"/>
        <v>22</v>
      </c>
      <c r="CL48" s="2">
        <f t="shared" si="5"/>
        <v>22</v>
      </c>
      <c r="CM48" s="2">
        <f t="shared" si="5"/>
        <v>16</v>
      </c>
      <c r="CN48" s="2">
        <f t="shared" si="5"/>
        <v>0</v>
      </c>
      <c r="CO48" s="2">
        <f t="shared" si="5"/>
        <v>0</v>
      </c>
      <c r="CP48" s="2">
        <f t="shared" si="5"/>
        <v>0</v>
      </c>
      <c r="CQ48" s="2">
        <f t="shared" si="5"/>
        <v>0</v>
      </c>
      <c r="CR48" s="2">
        <f t="shared" si="5"/>
        <v>0</v>
      </c>
      <c r="CS48" s="2">
        <f t="shared" si="5"/>
        <v>0</v>
      </c>
      <c r="CT48" s="2">
        <f t="shared" si="5"/>
        <v>0</v>
      </c>
      <c r="CU48" s="2">
        <f t="shared" si="5"/>
        <v>0</v>
      </c>
      <c r="CV48" s="2">
        <f t="shared" si="5"/>
        <v>1</v>
      </c>
      <c r="CW48" s="2">
        <f t="shared" si="5"/>
        <v>0</v>
      </c>
      <c r="CX48" s="2">
        <f t="shared" ca="1" si="5"/>
        <v>0</v>
      </c>
      <c r="CY48" s="2">
        <f t="shared" si="5"/>
        <v>0</v>
      </c>
      <c r="CZ48" s="2">
        <f t="shared" si="5"/>
        <v>0</v>
      </c>
      <c r="DA48" s="2">
        <f t="shared" si="5"/>
        <v>0</v>
      </c>
      <c r="DB48" s="2">
        <f t="shared" si="5"/>
        <v>0</v>
      </c>
      <c r="DC48" s="2">
        <f t="shared" si="5"/>
        <v>0</v>
      </c>
      <c r="DD48" s="2">
        <f t="shared" si="5"/>
        <v>0</v>
      </c>
      <c r="DE48" s="2">
        <f t="shared" si="5"/>
        <v>0</v>
      </c>
      <c r="DF48" s="2">
        <f t="shared" si="5"/>
        <v>0</v>
      </c>
      <c r="DG48" s="2">
        <f t="shared" si="5"/>
        <v>0</v>
      </c>
      <c r="DH48" s="2">
        <f t="shared" si="5"/>
        <v>0</v>
      </c>
      <c r="DI48" s="2">
        <f t="shared" si="5"/>
        <v>0</v>
      </c>
      <c r="DJ48" s="2">
        <f t="shared" si="5"/>
        <v>0</v>
      </c>
      <c r="DK48" s="2">
        <f t="shared" si="5"/>
        <v>0</v>
      </c>
      <c r="DL48" s="2">
        <f t="shared" si="5"/>
        <v>0</v>
      </c>
      <c r="DM48" s="2">
        <f t="shared" si="5"/>
        <v>0</v>
      </c>
      <c r="DN48" s="2">
        <f t="shared" si="5"/>
        <v>0</v>
      </c>
      <c r="DO48" s="2">
        <f t="shared" si="5"/>
        <v>0</v>
      </c>
      <c r="DP48" s="2">
        <f t="shared" si="5"/>
        <v>0</v>
      </c>
      <c r="DQ48" s="2">
        <f t="shared" si="5"/>
        <v>0</v>
      </c>
      <c r="DR48" s="2">
        <f t="shared" si="5"/>
        <v>9</v>
      </c>
      <c r="DS48" s="2">
        <f t="shared" si="5"/>
        <v>2</v>
      </c>
      <c r="DT48" s="2">
        <f t="shared" si="5"/>
        <v>9</v>
      </c>
      <c r="DU48" s="2">
        <f t="shared" si="5"/>
        <v>25</v>
      </c>
      <c r="DV48" s="2">
        <f t="shared" si="5"/>
        <v>7</v>
      </c>
      <c r="DW48" s="2">
        <f t="shared" si="5"/>
        <v>11</v>
      </c>
      <c r="DX48" s="2">
        <f t="shared" si="5"/>
        <v>10</v>
      </c>
      <c r="DY48" s="2">
        <f t="shared" si="5"/>
        <v>17</v>
      </c>
      <c r="DZ48" s="2">
        <f t="shared" si="5"/>
        <v>10</v>
      </c>
      <c r="EA48" s="2">
        <f t="shared" ref="EA48:FY48" si="6">SUM(EA5:EA7)</f>
        <v>7</v>
      </c>
      <c r="EB48" s="2">
        <f t="shared" si="6"/>
        <v>3</v>
      </c>
      <c r="EC48" s="2">
        <f t="shared" si="6"/>
        <v>6</v>
      </c>
      <c r="ED48" s="2">
        <f t="shared" si="6"/>
        <v>8</v>
      </c>
      <c r="EE48" s="2">
        <f t="shared" si="6"/>
        <v>7</v>
      </c>
      <c r="EF48" s="2">
        <f t="shared" si="6"/>
        <v>7</v>
      </c>
      <c r="EG48" s="2">
        <f t="shared" si="6"/>
        <v>7</v>
      </c>
      <c r="EH48" s="2">
        <f t="shared" si="6"/>
        <v>9</v>
      </c>
      <c r="EI48" s="2">
        <f t="shared" si="6"/>
        <v>13</v>
      </c>
      <c r="EJ48" s="2">
        <f t="shared" si="6"/>
        <v>8</v>
      </c>
      <c r="EK48" s="2">
        <f t="shared" si="6"/>
        <v>5</v>
      </c>
      <c r="EL48" s="2">
        <f t="shared" si="6"/>
        <v>5</v>
      </c>
      <c r="EM48" s="2">
        <f t="shared" si="6"/>
        <v>8</v>
      </c>
      <c r="EN48" s="2">
        <f t="shared" si="6"/>
        <v>6</v>
      </c>
      <c r="EO48" s="2">
        <f t="shared" si="6"/>
        <v>6</v>
      </c>
      <c r="EP48" s="2">
        <f t="shared" si="6"/>
        <v>12</v>
      </c>
      <c r="EQ48" s="2">
        <f t="shared" si="6"/>
        <v>10</v>
      </c>
      <c r="ER48" s="2">
        <f t="shared" si="6"/>
        <v>15</v>
      </c>
      <c r="ES48" s="2">
        <f t="shared" si="6"/>
        <v>4</v>
      </c>
      <c r="ET48" s="2">
        <f t="shared" si="6"/>
        <v>8</v>
      </c>
      <c r="EU48" s="2">
        <f t="shared" si="6"/>
        <v>11</v>
      </c>
      <c r="EV48" s="2">
        <f t="shared" si="6"/>
        <v>13</v>
      </c>
      <c r="EW48" s="2">
        <f t="shared" si="6"/>
        <v>13</v>
      </c>
      <c r="EX48" s="2">
        <f t="shared" si="6"/>
        <v>5</v>
      </c>
      <c r="EY48" s="2">
        <f t="shared" si="6"/>
        <v>6</v>
      </c>
      <c r="EZ48" s="2">
        <f t="shared" si="6"/>
        <v>3</v>
      </c>
      <c r="FA48" s="2">
        <f t="shared" si="6"/>
        <v>3</v>
      </c>
      <c r="FB48" s="2">
        <f t="shared" si="6"/>
        <v>4</v>
      </c>
      <c r="FC48" s="2">
        <f t="shared" si="6"/>
        <v>2</v>
      </c>
      <c r="FD48" s="2">
        <f t="shared" si="6"/>
        <v>5</v>
      </c>
      <c r="FE48" s="2">
        <f t="shared" si="6"/>
        <v>6</v>
      </c>
      <c r="FF48" s="2">
        <f t="shared" si="6"/>
        <v>11</v>
      </c>
      <c r="FG48" s="2">
        <f t="shared" si="6"/>
        <v>10</v>
      </c>
      <c r="FH48" s="2">
        <f t="shared" si="6"/>
        <v>3</v>
      </c>
      <c r="FI48" s="2">
        <f t="shared" si="6"/>
        <v>4</v>
      </c>
      <c r="FJ48" s="2">
        <f t="shared" si="6"/>
        <v>5</v>
      </c>
      <c r="FK48" s="2">
        <f t="shared" si="6"/>
        <v>5</v>
      </c>
      <c r="FL48" s="2">
        <f t="shared" si="6"/>
        <v>2</v>
      </c>
      <c r="FM48" s="2">
        <f t="shared" si="6"/>
        <v>0</v>
      </c>
      <c r="FN48" s="2">
        <f t="shared" si="6"/>
        <v>3</v>
      </c>
      <c r="FO48" s="2">
        <f t="shared" si="6"/>
        <v>1</v>
      </c>
      <c r="FP48" s="2">
        <f t="shared" si="6"/>
        <v>3</v>
      </c>
      <c r="FQ48" s="2">
        <f t="shared" si="6"/>
        <v>5</v>
      </c>
      <c r="FR48" s="2">
        <f t="shared" si="6"/>
        <v>4</v>
      </c>
      <c r="FS48" s="2">
        <f t="shared" si="6"/>
        <v>4</v>
      </c>
      <c r="FT48" s="2">
        <f t="shared" si="6"/>
        <v>3</v>
      </c>
      <c r="FU48" s="2">
        <f t="shared" si="6"/>
        <v>1</v>
      </c>
      <c r="FV48" s="2">
        <f t="shared" si="6"/>
        <v>1</v>
      </c>
      <c r="FW48" s="2">
        <f t="shared" si="6"/>
        <v>6</v>
      </c>
      <c r="FX48" s="2">
        <f t="shared" si="6"/>
        <v>1</v>
      </c>
      <c r="FY48" s="2">
        <f t="shared" si="6"/>
        <v>2</v>
      </c>
    </row>
    <row r="49" spans="1:181" s="2" customFormat="1" ht="18.5">
      <c r="A49" s="1" t="s">
        <v>250</v>
      </c>
      <c r="B49" s="2">
        <f>SUM(B35:B37)</f>
        <v>0</v>
      </c>
      <c r="C49" s="2">
        <f t="shared" ref="C49:BN49" si="7">SUM(C35:C37)</f>
        <v>0</v>
      </c>
      <c r="D49" s="2">
        <f t="shared" si="7"/>
        <v>0</v>
      </c>
      <c r="E49" s="2">
        <f t="shared" si="7"/>
        <v>0</v>
      </c>
      <c r="F49" s="2">
        <f t="shared" si="7"/>
        <v>0</v>
      </c>
      <c r="G49" s="2">
        <f t="shared" si="7"/>
        <v>0</v>
      </c>
      <c r="H49" s="2">
        <f t="shared" si="7"/>
        <v>0</v>
      </c>
      <c r="I49" s="2">
        <f t="shared" si="7"/>
        <v>0</v>
      </c>
      <c r="J49" s="2">
        <f t="shared" si="7"/>
        <v>0</v>
      </c>
      <c r="K49" s="2">
        <f t="shared" si="7"/>
        <v>0</v>
      </c>
      <c r="L49" s="2">
        <f t="shared" si="7"/>
        <v>0</v>
      </c>
      <c r="M49" s="2">
        <f t="shared" si="7"/>
        <v>0</v>
      </c>
      <c r="N49" s="2">
        <f t="shared" si="7"/>
        <v>0</v>
      </c>
      <c r="O49" s="2">
        <f t="shared" si="7"/>
        <v>0</v>
      </c>
      <c r="P49" s="2">
        <f t="shared" si="7"/>
        <v>0</v>
      </c>
      <c r="Q49" s="2">
        <f t="shared" si="7"/>
        <v>0</v>
      </c>
      <c r="R49" s="2">
        <f t="shared" si="7"/>
        <v>0</v>
      </c>
      <c r="S49" s="2">
        <f t="shared" si="7"/>
        <v>0</v>
      </c>
      <c r="T49" s="2">
        <f t="shared" si="7"/>
        <v>0</v>
      </c>
      <c r="U49" s="2">
        <f t="shared" si="7"/>
        <v>0</v>
      </c>
      <c r="V49" s="2">
        <f t="shared" si="7"/>
        <v>0</v>
      </c>
      <c r="W49" s="2">
        <f t="shared" si="7"/>
        <v>0</v>
      </c>
      <c r="X49" s="2">
        <f t="shared" si="7"/>
        <v>0</v>
      </c>
      <c r="Y49" s="2">
        <f t="shared" si="7"/>
        <v>0</v>
      </c>
      <c r="Z49" s="2">
        <f t="shared" si="7"/>
        <v>0</v>
      </c>
      <c r="AA49" s="2">
        <f t="shared" si="7"/>
        <v>0</v>
      </c>
      <c r="AB49" s="2">
        <f t="shared" si="7"/>
        <v>0</v>
      </c>
      <c r="AC49" s="2">
        <f t="shared" si="7"/>
        <v>0</v>
      </c>
      <c r="AD49" s="2">
        <f t="shared" si="7"/>
        <v>0</v>
      </c>
      <c r="AE49" s="2">
        <f t="shared" si="7"/>
        <v>0</v>
      </c>
      <c r="AF49" s="2">
        <f t="shared" si="7"/>
        <v>0</v>
      </c>
      <c r="AG49" s="2">
        <f t="shared" si="7"/>
        <v>0</v>
      </c>
      <c r="AH49" s="2">
        <f t="shared" si="7"/>
        <v>0</v>
      </c>
      <c r="AI49" s="2">
        <f t="shared" si="7"/>
        <v>0</v>
      </c>
      <c r="AJ49" s="2">
        <f t="shared" si="7"/>
        <v>0</v>
      </c>
      <c r="AK49" s="2">
        <f t="shared" si="7"/>
        <v>0</v>
      </c>
      <c r="AL49" s="2">
        <f t="shared" si="7"/>
        <v>0</v>
      </c>
      <c r="AM49" s="2">
        <f t="shared" si="7"/>
        <v>0</v>
      </c>
      <c r="AN49" s="2">
        <f t="shared" si="7"/>
        <v>0</v>
      </c>
      <c r="AO49" s="2">
        <f t="shared" si="7"/>
        <v>0</v>
      </c>
      <c r="AP49" s="2">
        <f t="shared" si="7"/>
        <v>0</v>
      </c>
      <c r="AQ49" s="2">
        <f t="shared" si="7"/>
        <v>0</v>
      </c>
      <c r="AR49" s="2">
        <f t="shared" si="7"/>
        <v>0</v>
      </c>
      <c r="AS49" s="2">
        <f t="shared" si="7"/>
        <v>0</v>
      </c>
      <c r="AT49" s="2">
        <f t="shared" si="7"/>
        <v>0</v>
      </c>
      <c r="AU49" s="2">
        <f t="shared" si="7"/>
        <v>0</v>
      </c>
      <c r="AV49" s="2">
        <f t="shared" si="7"/>
        <v>0</v>
      </c>
      <c r="AW49" s="2">
        <f t="shared" si="7"/>
        <v>0</v>
      </c>
      <c r="AX49" s="2">
        <f t="shared" si="7"/>
        <v>0</v>
      </c>
      <c r="AY49" s="2">
        <f t="shared" si="7"/>
        <v>0</v>
      </c>
      <c r="AZ49" s="2">
        <f t="shared" si="7"/>
        <v>0</v>
      </c>
      <c r="BA49" s="2">
        <f t="shared" si="7"/>
        <v>0</v>
      </c>
      <c r="BB49" s="2">
        <f t="shared" si="7"/>
        <v>0</v>
      </c>
      <c r="BC49" s="2">
        <f t="shared" si="7"/>
        <v>0</v>
      </c>
      <c r="BD49" s="2">
        <f t="shared" si="7"/>
        <v>0</v>
      </c>
      <c r="BE49" s="2">
        <f t="shared" si="7"/>
        <v>0</v>
      </c>
      <c r="BF49" s="2">
        <f t="shared" si="7"/>
        <v>0</v>
      </c>
      <c r="BG49" s="2">
        <f t="shared" si="7"/>
        <v>0</v>
      </c>
      <c r="BH49" s="2">
        <f t="shared" si="7"/>
        <v>0</v>
      </c>
      <c r="BI49" s="2">
        <f t="shared" si="7"/>
        <v>0</v>
      </c>
      <c r="BJ49" s="2">
        <f t="shared" si="7"/>
        <v>27</v>
      </c>
      <c r="BK49" s="2">
        <f t="shared" si="7"/>
        <v>43</v>
      </c>
      <c r="BL49" s="2">
        <f t="shared" si="7"/>
        <v>50</v>
      </c>
      <c r="BM49" s="2">
        <f t="shared" si="7"/>
        <v>51</v>
      </c>
      <c r="BN49" s="2">
        <f t="shared" si="7"/>
        <v>51</v>
      </c>
      <c r="BO49" s="2">
        <f t="shared" ref="BO49:DZ49" si="8">SUM(BO35:BO37)</f>
        <v>83</v>
      </c>
      <c r="BP49" s="2">
        <f t="shared" si="8"/>
        <v>54</v>
      </c>
      <c r="BQ49" s="2">
        <f t="shared" si="8"/>
        <v>46</v>
      </c>
      <c r="BR49" s="2">
        <f t="shared" si="8"/>
        <v>60</v>
      </c>
      <c r="BS49" s="2">
        <f t="shared" si="8"/>
        <v>45</v>
      </c>
      <c r="BT49" s="2">
        <f t="shared" si="8"/>
        <v>45</v>
      </c>
      <c r="BU49" s="2">
        <f t="shared" si="8"/>
        <v>61</v>
      </c>
      <c r="BV49" s="2">
        <f t="shared" si="8"/>
        <v>52</v>
      </c>
      <c r="BW49" s="2">
        <f t="shared" si="8"/>
        <v>41</v>
      </c>
      <c r="BX49" s="2">
        <f t="shared" si="8"/>
        <v>46</v>
      </c>
      <c r="BY49" s="2">
        <f t="shared" si="8"/>
        <v>30</v>
      </c>
      <c r="BZ49" s="2">
        <f t="shared" si="8"/>
        <v>30</v>
      </c>
      <c r="CA49" s="2">
        <f t="shared" si="8"/>
        <v>25</v>
      </c>
      <c r="CB49" s="2">
        <f t="shared" si="8"/>
        <v>15</v>
      </c>
      <c r="CC49" s="2">
        <f t="shared" si="8"/>
        <v>0</v>
      </c>
      <c r="CD49" s="2">
        <f t="shared" si="8"/>
        <v>25</v>
      </c>
      <c r="CE49" s="2">
        <f t="shared" si="8"/>
        <v>25</v>
      </c>
      <c r="CF49" s="2">
        <f t="shared" si="8"/>
        <v>40</v>
      </c>
      <c r="CG49" s="2">
        <f t="shared" si="8"/>
        <v>0</v>
      </c>
      <c r="CH49" s="2">
        <f t="shared" si="8"/>
        <v>0</v>
      </c>
      <c r="CI49" s="2">
        <f t="shared" si="8"/>
        <v>0</v>
      </c>
      <c r="CJ49" s="2">
        <f t="shared" si="8"/>
        <v>0</v>
      </c>
      <c r="CK49" s="2">
        <f t="shared" si="8"/>
        <v>0</v>
      </c>
      <c r="CL49" s="2">
        <f t="shared" si="8"/>
        <v>20</v>
      </c>
      <c r="CM49" s="2">
        <f t="shared" si="8"/>
        <v>0</v>
      </c>
      <c r="CN49" s="2">
        <f t="shared" si="8"/>
        <v>0</v>
      </c>
      <c r="CO49" s="2">
        <f t="shared" si="8"/>
        <v>0</v>
      </c>
      <c r="CP49" s="2">
        <f t="shared" si="8"/>
        <v>0</v>
      </c>
      <c r="CQ49" s="2">
        <f t="shared" si="8"/>
        <v>0</v>
      </c>
      <c r="CR49" s="2">
        <f t="shared" si="8"/>
        <v>0</v>
      </c>
      <c r="CS49" s="2">
        <f t="shared" si="8"/>
        <v>0</v>
      </c>
      <c r="CT49" s="2">
        <f t="shared" si="8"/>
        <v>0</v>
      </c>
      <c r="CU49" s="2">
        <f t="shared" si="8"/>
        <v>0</v>
      </c>
      <c r="CV49" s="2">
        <f t="shared" si="8"/>
        <v>0</v>
      </c>
      <c r="CW49" s="2">
        <f t="shared" si="8"/>
        <v>0</v>
      </c>
      <c r="CX49" s="2">
        <f t="shared" si="8"/>
        <v>0</v>
      </c>
      <c r="CY49" s="2">
        <f t="shared" si="8"/>
        <v>0</v>
      </c>
      <c r="CZ49" s="2">
        <f t="shared" si="8"/>
        <v>0</v>
      </c>
      <c r="DA49" s="2">
        <f t="shared" si="8"/>
        <v>0</v>
      </c>
      <c r="DB49" s="2">
        <f t="shared" si="8"/>
        <v>0</v>
      </c>
      <c r="DC49" s="2">
        <f t="shared" si="8"/>
        <v>0</v>
      </c>
      <c r="DD49" s="2">
        <f t="shared" si="8"/>
        <v>0</v>
      </c>
      <c r="DE49" s="2">
        <f t="shared" si="8"/>
        <v>0</v>
      </c>
      <c r="DF49" s="2">
        <f t="shared" si="8"/>
        <v>0</v>
      </c>
      <c r="DG49" s="2">
        <f t="shared" si="8"/>
        <v>0</v>
      </c>
      <c r="DH49" s="2">
        <f t="shared" si="8"/>
        <v>0</v>
      </c>
      <c r="DI49" s="2">
        <f t="shared" si="8"/>
        <v>0</v>
      </c>
      <c r="DJ49" s="2">
        <f t="shared" si="8"/>
        <v>0</v>
      </c>
      <c r="DK49" s="2">
        <f t="shared" si="8"/>
        <v>0</v>
      </c>
      <c r="DL49" s="2">
        <f t="shared" si="8"/>
        <v>0</v>
      </c>
      <c r="DM49" s="2">
        <f t="shared" si="8"/>
        <v>0</v>
      </c>
      <c r="DN49" s="2">
        <f t="shared" si="8"/>
        <v>0</v>
      </c>
      <c r="DO49" s="2">
        <f t="shared" si="8"/>
        <v>0</v>
      </c>
      <c r="DP49" s="2">
        <f t="shared" si="8"/>
        <v>0</v>
      </c>
      <c r="DQ49" s="2">
        <f t="shared" si="8"/>
        <v>0</v>
      </c>
      <c r="DR49" s="2">
        <f t="shared" si="8"/>
        <v>38</v>
      </c>
      <c r="DS49" s="2">
        <f t="shared" si="8"/>
        <v>66</v>
      </c>
      <c r="DT49" s="2">
        <f t="shared" si="8"/>
        <v>60</v>
      </c>
      <c r="DU49" s="2">
        <f t="shared" si="8"/>
        <v>89</v>
      </c>
      <c r="DV49" s="2">
        <f t="shared" si="8"/>
        <v>16</v>
      </c>
      <c r="DW49" s="2">
        <f t="shared" si="8"/>
        <v>49</v>
      </c>
      <c r="DX49" s="2">
        <f t="shared" si="8"/>
        <v>10</v>
      </c>
      <c r="DY49" s="2">
        <f t="shared" si="8"/>
        <v>34</v>
      </c>
      <c r="DZ49" s="2">
        <f t="shared" si="8"/>
        <v>56</v>
      </c>
      <c r="EA49" s="2">
        <f t="shared" ref="EA49:FY49" si="9">SUM(EA35:EA37)</f>
        <v>6</v>
      </c>
      <c r="EB49" s="2">
        <f t="shared" si="9"/>
        <v>11</v>
      </c>
      <c r="EC49" s="2">
        <f t="shared" si="9"/>
        <v>59</v>
      </c>
      <c r="ED49" s="2">
        <f t="shared" si="9"/>
        <v>16</v>
      </c>
      <c r="EE49" s="2">
        <f t="shared" si="9"/>
        <v>14</v>
      </c>
      <c r="EF49" s="2">
        <f t="shared" si="9"/>
        <v>18</v>
      </c>
      <c r="EG49" s="2">
        <f t="shared" si="9"/>
        <v>10</v>
      </c>
      <c r="EH49" s="2">
        <f t="shared" si="9"/>
        <v>40</v>
      </c>
      <c r="EI49" s="2">
        <f t="shared" si="9"/>
        <v>10</v>
      </c>
      <c r="EJ49" s="2">
        <f t="shared" si="9"/>
        <v>20</v>
      </c>
      <c r="EK49" s="2">
        <f t="shared" si="9"/>
        <v>20</v>
      </c>
      <c r="EL49" s="2">
        <f t="shared" si="9"/>
        <v>10</v>
      </c>
      <c r="EM49" s="2">
        <f t="shared" si="9"/>
        <v>40</v>
      </c>
      <c r="EN49" s="2">
        <f t="shared" si="9"/>
        <v>0</v>
      </c>
      <c r="EO49" s="2">
        <f t="shared" si="9"/>
        <v>10</v>
      </c>
      <c r="EP49" s="2">
        <f t="shared" si="9"/>
        <v>50</v>
      </c>
      <c r="EQ49" s="2">
        <f t="shared" si="9"/>
        <v>30</v>
      </c>
      <c r="ER49" s="2">
        <f t="shared" si="9"/>
        <v>30</v>
      </c>
      <c r="ES49" s="2">
        <f t="shared" si="9"/>
        <v>10</v>
      </c>
      <c r="ET49" s="2">
        <f t="shared" si="9"/>
        <v>60</v>
      </c>
      <c r="EU49" s="2">
        <f t="shared" si="9"/>
        <v>10</v>
      </c>
      <c r="EV49" s="2">
        <f t="shared" si="9"/>
        <v>0</v>
      </c>
      <c r="EW49" s="2">
        <f t="shared" si="9"/>
        <v>14</v>
      </c>
      <c r="EX49" s="2">
        <f t="shared" si="9"/>
        <v>4</v>
      </c>
      <c r="EY49" s="2">
        <f t="shared" si="9"/>
        <v>0</v>
      </c>
      <c r="EZ49" s="2">
        <f t="shared" si="9"/>
        <v>0</v>
      </c>
      <c r="FA49" s="2">
        <f t="shared" si="9"/>
        <v>5</v>
      </c>
      <c r="FB49" s="2">
        <f t="shared" si="9"/>
        <v>28</v>
      </c>
      <c r="FC49" s="2">
        <f t="shared" si="9"/>
        <v>10</v>
      </c>
      <c r="FD49" s="2">
        <f t="shared" si="9"/>
        <v>5</v>
      </c>
      <c r="FE49" s="2">
        <f t="shared" si="9"/>
        <v>0</v>
      </c>
      <c r="FF49" s="2">
        <f t="shared" si="9"/>
        <v>0</v>
      </c>
      <c r="FG49" s="2">
        <f t="shared" si="9"/>
        <v>0</v>
      </c>
      <c r="FH49" s="2">
        <f t="shared" si="9"/>
        <v>3</v>
      </c>
      <c r="FI49" s="2">
        <f t="shared" si="9"/>
        <v>0</v>
      </c>
      <c r="FJ49" s="2">
        <f t="shared" si="9"/>
        <v>0</v>
      </c>
      <c r="FK49" s="2">
        <f t="shared" si="9"/>
        <v>0</v>
      </c>
      <c r="FL49" s="2">
        <f t="shared" si="9"/>
        <v>0</v>
      </c>
      <c r="FM49" s="2">
        <f t="shared" si="9"/>
        <v>0</v>
      </c>
      <c r="FN49" s="2">
        <f t="shared" si="9"/>
        <v>0</v>
      </c>
      <c r="FO49" s="2">
        <f t="shared" si="9"/>
        <v>0</v>
      </c>
      <c r="FP49" s="2">
        <f t="shared" si="9"/>
        <v>2</v>
      </c>
      <c r="FQ49" s="2">
        <f t="shared" si="9"/>
        <v>0</v>
      </c>
      <c r="FR49" s="2">
        <f t="shared" si="9"/>
        <v>0</v>
      </c>
      <c r="FS49" s="2">
        <f t="shared" si="9"/>
        <v>0</v>
      </c>
      <c r="FT49" s="2">
        <f t="shared" si="9"/>
        <v>0</v>
      </c>
      <c r="FU49" s="2">
        <f t="shared" si="9"/>
        <v>0</v>
      </c>
      <c r="FV49" s="2">
        <f t="shared" si="9"/>
        <v>0</v>
      </c>
      <c r="FW49" s="2">
        <f t="shared" si="9"/>
        <v>0</v>
      </c>
      <c r="FX49" s="2">
        <f t="shared" si="9"/>
        <v>0</v>
      </c>
      <c r="FY49" s="2">
        <f t="shared" si="9"/>
        <v>0</v>
      </c>
    </row>
    <row r="50" spans="1:181" s="2" customFormat="1" ht="18.5">
      <c r="A50" s="1" t="s">
        <v>251</v>
      </c>
      <c r="B50" s="2">
        <f>SUM(B14,B15,B16,B17,B18,B19)</f>
        <v>0</v>
      </c>
      <c r="C50" s="2">
        <f t="shared" ref="C50:BN50" si="10">SUM(C14,C15,C16,C17,C18,C19)</f>
        <v>0</v>
      </c>
      <c r="D50" s="2">
        <f t="shared" si="10"/>
        <v>0</v>
      </c>
      <c r="E50" s="2">
        <f t="shared" si="10"/>
        <v>1</v>
      </c>
      <c r="F50" s="2">
        <f t="shared" si="10"/>
        <v>1</v>
      </c>
      <c r="G50" s="2">
        <f t="shared" si="10"/>
        <v>0</v>
      </c>
      <c r="H50" s="2">
        <f t="shared" si="10"/>
        <v>0</v>
      </c>
      <c r="I50" s="2">
        <f t="shared" si="10"/>
        <v>0</v>
      </c>
      <c r="J50" s="2">
        <f t="shared" si="10"/>
        <v>0</v>
      </c>
      <c r="K50" s="2">
        <f t="shared" si="10"/>
        <v>2</v>
      </c>
      <c r="L50" s="2">
        <f t="shared" si="10"/>
        <v>0</v>
      </c>
      <c r="M50" s="2">
        <f t="shared" si="10"/>
        <v>0</v>
      </c>
      <c r="N50" s="2">
        <f t="shared" si="10"/>
        <v>0</v>
      </c>
      <c r="O50" s="2">
        <f t="shared" si="10"/>
        <v>0</v>
      </c>
      <c r="P50" s="2">
        <f t="shared" si="10"/>
        <v>0</v>
      </c>
      <c r="Q50" s="2">
        <f t="shared" si="10"/>
        <v>0</v>
      </c>
      <c r="R50" s="2">
        <f t="shared" si="10"/>
        <v>0</v>
      </c>
      <c r="S50" s="2">
        <f t="shared" si="10"/>
        <v>0</v>
      </c>
      <c r="T50" s="2">
        <f t="shared" si="10"/>
        <v>0</v>
      </c>
      <c r="U50" s="2">
        <f t="shared" si="10"/>
        <v>1</v>
      </c>
      <c r="V50" s="2">
        <f t="shared" si="10"/>
        <v>0</v>
      </c>
      <c r="W50" s="2">
        <f t="shared" si="10"/>
        <v>0</v>
      </c>
      <c r="X50" s="2">
        <f t="shared" si="10"/>
        <v>0</v>
      </c>
      <c r="Y50" s="2">
        <f t="shared" si="10"/>
        <v>0</v>
      </c>
      <c r="Z50" s="2">
        <f t="shared" si="10"/>
        <v>0</v>
      </c>
      <c r="AA50" s="2">
        <f t="shared" si="10"/>
        <v>0</v>
      </c>
      <c r="AB50" s="2">
        <f t="shared" si="10"/>
        <v>0</v>
      </c>
      <c r="AC50" s="2">
        <f t="shared" si="10"/>
        <v>1</v>
      </c>
      <c r="AD50" s="2">
        <f t="shared" si="10"/>
        <v>0</v>
      </c>
      <c r="AE50" s="2">
        <f t="shared" si="10"/>
        <v>1</v>
      </c>
      <c r="AF50" s="2">
        <f t="shared" si="10"/>
        <v>0</v>
      </c>
      <c r="AG50" s="2">
        <f t="shared" si="10"/>
        <v>1</v>
      </c>
      <c r="AH50" s="2">
        <f t="shared" si="10"/>
        <v>0</v>
      </c>
      <c r="AI50" s="2">
        <f t="shared" si="10"/>
        <v>0</v>
      </c>
      <c r="AJ50" s="2">
        <f t="shared" si="10"/>
        <v>0</v>
      </c>
      <c r="AK50" s="2">
        <f t="shared" si="10"/>
        <v>1</v>
      </c>
      <c r="AL50" s="2">
        <f t="shared" si="10"/>
        <v>0</v>
      </c>
      <c r="AM50" s="2">
        <f t="shared" si="10"/>
        <v>0</v>
      </c>
      <c r="AN50" s="2">
        <f t="shared" si="10"/>
        <v>0</v>
      </c>
      <c r="AO50" s="2">
        <f t="shared" si="10"/>
        <v>0</v>
      </c>
      <c r="AP50" s="2">
        <f t="shared" si="10"/>
        <v>0</v>
      </c>
      <c r="AQ50" s="2">
        <f t="shared" si="10"/>
        <v>0</v>
      </c>
      <c r="AR50" s="2">
        <f t="shared" si="10"/>
        <v>1</v>
      </c>
      <c r="AS50" s="2">
        <f t="shared" si="10"/>
        <v>1</v>
      </c>
      <c r="AT50" s="2">
        <f t="shared" si="10"/>
        <v>0</v>
      </c>
      <c r="AU50" s="2">
        <f t="shared" si="10"/>
        <v>0</v>
      </c>
      <c r="AV50" s="2">
        <f t="shared" si="10"/>
        <v>0</v>
      </c>
      <c r="AW50" s="2">
        <f t="shared" si="10"/>
        <v>0</v>
      </c>
      <c r="AX50" s="2">
        <f t="shared" si="10"/>
        <v>0</v>
      </c>
      <c r="AY50" s="2">
        <f t="shared" si="10"/>
        <v>0</v>
      </c>
      <c r="AZ50" s="2">
        <f t="shared" si="10"/>
        <v>0</v>
      </c>
      <c r="BA50" s="2">
        <f t="shared" si="10"/>
        <v>0</v>
      </c>
      <c r="BB50" s="2">
        <f t="shared" si="10"/>
        <v>0</v>
      </c>
      <c r="BC50" s="2">
        <f t="shared" si="10"/>
        <v>0</v>
      </c>
      <c r="BD50" s="2">
        <f t="shared" si="10"/>
        <v>0</v>
      </c>
      <c r="BE50" s="2">
        <f t="shared" si="10"/>
        <v>0</v>
      </c>
      <c r="BF50" s="2">
        <f t="shared" si="10"/>
        <v>1</v>
      </c>
      <c r="BG50" s="2">
        <f t="shared" si="10"/>
        <v>0</v>
      </c>
      <c r="BH50" s="2">
        <f t="shared" si="10"/>
        <v>1</v>
      </c>
      <c r="BI50" s="2">
        <f t="shared" si="10"/>
        <v>0</v>
      </c>
      <c r="BJ50" s="2">
        <f t="shared" si="10"/>
        <v>0</v>
      </c>
      <c r="BK50" s="2">
        <f t="shared" si="10"/>
        <v>0</v>
      </c>
      <c r="BL50" s="2">
        <f t="shared" si="10"/>
        <v>0</v>
      </c>
      <c r="BM50" s="2">
        <f t="shared" si="10"/>
        <v>0</v>
      </c>
      <c r="BN50" s="2">
        <f t="shared" si="10"/>
        <v>0</v>
      </c>
      <c r="BO50" s="2">
        <f t="shared" ref="BO50:DZ50" si="11">SUM(BO14,BO15,BO16,BO17,BO18,BO19)</f>
        <v>0</v>
      </c>
      <c r="BP50" s="2">
        <f t="shared" si="11"/>
        <v>0</v>
      </c>
      <c r="BQ50" s="2">
        <f t="shared" si="11"/>
        <v>0</v>
      </c>
      <c r="BR50" s="2">
        <f t="shared" si="11"/>
        <v>0</v>
      </c>
      <c r="BS50" s="2">
        <f t="shared" si="11"/>
        <v>0</v>
      </c>
      <c r="BT50" s="2">
        <f t="shared" si="11"/>
        <v>0</v>
      </c>
      <c r="BU50" s="2">
        <f t="shared" si="11"/>
        <v>0</v>
      </c>
      <c r="BV50" s="2">
        <f t="shared" si="11"/>
        <v>0</v>
      </c>
      <c r="BW50" s="2">
        <f t="shared" si="11"/>
        <v>0</v>
      </c>
      <c r="BX50" s="2">
        <f t="shared" si="11"/>
        <v>0</v>
      </c>
      <c r="BY50" s="2">
        <f t="shared" si="11"/>
        <v>0</v>
      </c>
      <c r="BZ50" s="2">
        <f t="shared" si="11"/>
        <v>0</v>
      </c>
      <c r="CA50" s="2">
        <f t="shared" si="11"/>
        <v>0</v>
      </c>
      <c r="CB50" s="2">
        <f t="shared" si="11"/>
        <v>0</v>
      </c>
      <c r="CC50" s="2">
        <f t="shared" si="11"/>
        <v>0</v>
      </c>
      <c r="CD50" s="2">
        <f t="shared" si="11"/>
        <v>0</v>
      </c>
      <c r="CE50" s="2">
        <f t="shared" si="11"/>
        <v>0</v>
      </c>
      <c r="CF50" s="2">
        <f t="shared" si="11"/>
        <v>0</v>
      </c>
      <c r="CG50" s="2">
        <f t="shared" si="11"/>
        <v>0</v>
      </c>
      <c r="CH50" s="2">
        <f t="shared" si="11"/>
        <v>0</v>
      </c>
      <c r="CI50" s="2">
        <f t="shared" si="11"/>
        <v>0</v>
      </c>
      <c r="CJ50" s="2">
        <f t="shared" si="11"/>
        <v>0</v>
      </c>
      <c r="CK50" s="2">
        <f t="shared" si="11"/>
        <v>0</v>
      </c>
      <c r="CL50" s="2">
        <f t="shared" si="11"/>
        <v>0</v>
      </c>
      <c r="CM50" s="2">
        <f t="shared" si="11"/>
        <v>0</v>
      </c>
      <c r="CN50" s="2">
        <f t="shared" si="11"/>
        <v>1</v>
      </c>
      <c r="CO50" s="2">
        <f t="shared" si="11"/>
        <v>0</v>
      </c>
      <c r="CP50" s="2">
        <f t="shared" si="11"/>
        <v>1</v>
      </c>
      <c r="CQ50" s="2">
        <f t="shared" si="11"/>
        <v>0</v>
      </c>
      <c r="CR50" s="2">
        <f t="shared" si="11"/>
        <v>2</v>
      </c>
      <c r="CS50" s="2">
        <f t="shared" si="11"/>
        <v>1</v>
      </c>
      <c r="CT50" s="2">
        <f t="shared" si="11"/>
        <v>0</v>
      </c>
      <c r="CU50" s="2">
        <f t="shared" si="11"/>
        <v>0</v>
      </c>
      <c r="CV50" s="2">
        <f t="shared" si="11"/>
        <v>1</v>
      </c>
      <c r="CW50" s="2">
        <f t="shared" si="11"/>
        <v>0</v>
      </c>
      <c r="CX50" s="2">
        <f t="shared" si="11"/>
        <v>1</v>
      </c>
      <c r="CY50" s="2">
        <f t="shared" si="11"/>
        <v>1</v>
      </c>
      <c r="CZ50" s="2">
        <f t="shared" si="11"/>
        <v>1</v>
      </c>
      <c r="DA50" s="2">
        <f t="shared" si="11"/>
        <v>0</v>
      </c>
      <c r="DB50" s="2">
        <f t="shared" si="11"/>
        <v>1</v>
      </c>
      <c r="DC50" s="2">
        <f t="shared" si="11"/>
        <v>0</v>
      </c>
      <c r="DD50" s="2">
        <f t="shared" si="11"/>
        <v>0</v>
      </c>
      <c r="DE50" s="2">
        <f t="shared" si="11"/>
        <v>0</v>
      </c>
      <c r="DF50" s="2">
        <f t="shared" si="11"/>
        <v>0</v>
      </c>
      <c r="DG50" s="2">
        <f t="shared" si="11"/>
        <v>0</v>
      </c>
      <c r="DH50" s="2">
        <f t="shared" si="11"/>
        <v>0</v>
      </c>
      <c r="DI50" s="2">
        <f t="shared" si="11"/>
        <v>0</v>
      </c>
      <c r="DJ50" s="2">
        <f t="shared" si="11"/>
        <v>0</v>
      </c>
      <c r="DK50" s="2">
        <f t="shared" si="11"/>
        <v>0</v>
      </c>
      <c r="DL50" s="2">
        <f t="shared" si="11"/>
        <v>1</v>
      </c>
      <c r="DM50" s="2">
        <f t="shared" si="11"/>
        <v>0</v>
      </c>
      <c r="DN50" s="2">
        <f t="shared" si="11"/>
        <v>0</v>
      </c>
      <c r="DO50" s="2">
        <f t="shared" si="11"/>
        <v>0</v>
      </c>
      <c r="DP50" s="2">
        <f t="shared" si="11"/>
        <v>1</v>
      </c>
      <c r="DQ50" s="2">
        <f t="shared" si="11"/>
        <v>0</v>
      </c>
      <c r="DR50" s="2">
        <f t="shared" si="11"/>
        <v>0</v>
      </c>
      <c r="DS50" s="2">
        <f t="shared" si="11"/>
        <v>0</v>
      </c>
      <c r="DT50" s="2">
        <f t="shared" si="11"/>
        <v>0</v>
      </c>
      <c r="DU50" s="2">
        <f t="shared" si="11"/>
        <v>1</v>
      </c>
      <c r="DV50" s="2">
        <f t="shared" si="11"/>
        <v>0</v>
      </c>
      <c r="DW50" s="2">
        <f t="shared" si="11"/>
        <v>0</v>
      </c>
      <c r="DX50" s="2">
        <f t="shared" si="11"/>
        <v>1</v>
      </c>
      <c r="DY50" s="2">
        <f t="shared" si="11"/>
        <v>0</v>
      </c>
      <c r="DZ50" s="2">
        <f t="shared" si="11"/>
        <v>1</v>
      </c>
      <c r="EA50" s="2">
        <f t="shared" ref="EA50:FY50" si="12">SUM(EA14,EA15,EA16,EA17,EA18,EA19)</f>
        <v>0</v>
      </c>
      <c r="EB50" s="2">
        <f t="shared" si="12"/>
        <v>0</v>
      </c>
      <c r="EC50" s="2">
        <f t="shared" si="12"/>
        <v>3</v>
      </c>
      <c r="ED50" s="2">
        <f t="shared" si="12"/>
        <v>2</v>
      </c>
      <c r="EE50" s="2">
        <f t="shared" si="12"/>
        <v>7</v>
      </c>
      <c r="EF50" s="2">
        <f t="shared" si="12"/>
        <v>0</v>
      </c>
      <c r="EG50" s="2">
        <f t="shared" si="12"/>
        <v>0</v>
      </c>
      <c r="EH50" s="2">
        <f t="shared" si="12"/>
        <v>0</v>
      </c>
      <c r="EI50" s="2">
        <f t="shared" si="12"/>
        <v>0</v>
      </c>
      <c r="EJ50" s="2">
        <f t="shared" si="12"/>
        <v>0</v>
      </c>
      <c r="EK50" s="2">
        <f t="shared" si="12"/>
        <v>0</v>
      </c>
      <c r="EL50" s="2">
        <f t="shared" si="12"/>
        <v>0</v>
      </c>
      <c r="EM50" s="2">
        <f t="shared" si="12"/>
        <v>0</v>
      </c>
      <c r="EN50" s="2">
        <f t="shared" si="12"/>
        <v>0</v>
      </c>
      <c r="EO50" s="2">
        <f t="shared" si="12"/>
        <v>0</v>
      </c>
      <c r="EP50" s="2">
        <f t="shared" si="12"/>
        <v>0</v>
      </c>
      <c r="EQ50" s="2">
        <f t="shared" si="12"/>
        <v>0</v>
      </c>
      <c r="ER50" s="2">
        <f t="shared" si="12"/>
        <v>0</v>
      </c>
      <c r="ES50" s="2">
        <f t="shared" si="12"/>
        <v>0</v>
      </c>
      <c r="ET50" s="2">
        <f t="shared" si="12"/>
        <v>0</v>
      </c>
      <c r="EU50" s="2">
        <f t="shared" si="12"/>
        <v>1</v>
      </c>
      <c r="EV50" s="2">
        <f t="shared" si="12"/>
        <v>0</v>
      </c>
      <c r="EW50" s="2">
        <f t="shared" si="12"/>
        <v>0</v>
      </c>
      <c r="EX50" s="2">
        <f t="shared" si="12"/>
        <v>0</v>
      </c>
      <c r="EY50" s="2">
        <f t="shared" si="12"/>
        <v>0</v>
      </c>
      <c r="EZ50" s="2">
        <f t="shared" si="12"/>
        <v>0</v>
      </c>
      <c r="FA50" s="2">
        <f t="shared" si="12"/>
        <v>0</v>
      </c>
      <c r="FB50" s="2">
        <f t="shared" si="12"/>
        <v>0</v>
      </c>
      <c r="FC50" s="2">
        <f t="shared" si="12"/>
        <v>0</v>
      </c>
      <c r="FD50" s="2">
        <f t="shared" si="12"/>
        <v>0</v>
      </c>
      <c r="FE50" s="2">
        <f t="shared" si="12"/>
        <v>0</v>
      </c>
      <c r="FF50" s="2">
        <f t="shared" si="12"/>
        <v>0</v>
      </c>
      <c r="FG50" s="2">
        <f t="shared" si="12"/>
        <v>0</v>
      </c>
      <c r="FH50" s="2">
        <f t="shared" si="12"/>
        <v>0</v>
      </c>
      <c r="FI50" s="2">
        <f t="shared" si="12"/>
        <v>0</v>
      </c>
      <c r="FJ50" s="2">
        <f t="shared" si="12"/>
        <v>0</v>
      </c>
      <c r="FK50" s="2">
        <f t="shared" si="12"/>
        <v>0</v>
      </c>
      <c r="FL50" s="2">
        <f t="shared" si="12"/>
        <v>0</v>
      </c>
      <c r="FM50" s="2">
        <f t="shared" si="12"/>
        <v>0</v>
      </c>
      <c r="FN50" s="2">
        <f t="shared" si="12"/>
        <v>0</v>
      </c>
      <c r="FO50" s="2">
        <f t="shared" si="12"/>
        <v>0</v>
      </c>
      <c r="FP50" s="2">
        <f t="shared" si="12"/>
        <v>0</v>
      </c>
      <c r="FQ50" s="2">
        <f t="shared" si="12"/>
        <v>0</v>
      </c>
      <c r="FR50" s="2">
        <f t="shared" si="12"/>
        <v>0</v>
      </c>
      <c r="FS50" s="2">
        <f t="shared" si="12"/>
        <v>0</v>
      </c>
      <c r="FT50" s="2">
        <f t="shared" si="12"/>
        <v>0</v>
      </c>
      <c r="FU50" s="2">
        <f t="shared" si="12"/>
        <v>0</v>
      </c>
      <c r="FV50" s="2">
        <f t="shared" si="12"/>
        <v>0</v>
      </c>
      <c r="FW50" s="2">
        <f t="shared" si="12"/>
        <v>0</v>
      </c>
      <c r="FX50" s="2">
        <f t="shared" si="12"/>
        <v>0</v>
      </c>
      <c r="FY50" s="2">
        <f t="shared" si="12"/>
        <v>0</v>
      </c>
    </row>
    <row r="51" spans="1:181" s="2" customFormat="1" ht="18.5">
      <c r="A51" s="1" t="s">
        <v>252</v>
      </c>
      <c r="B51" s="2">
        <f>SUM(B10,B11,B21,B24,B25,B26,B44,B27,B28,B45)</f>
        <v>0</v>
      </c>
      <c r="C51" s="2">
        <f t="shared" ref="C51:BN51" si="13">SUM(C10,C11,C21,C24,C25,C26,C44,C27,C28,C45)</f>
        <v>0</v>
      </c>
      <c r="D51" s="2">
        <f t="shared" si="13"/>
        <v>0</v>
      </c>
      <c r="E51" s="2">
        <f t="shared" si="13"/>
        <v>0</v>
      </c>
      <c r="F51" s="2">
        <f t="shared" si="13"/>
        <v>1</v>
      </c>
      <c r="G51" s="2">
        <f t="shared" si="13"/>
        <v>0</v>
      </c>
      <c r="H51" s="2">
        <f t="shared" si="13"/>
        <v>0</v>
      </c>
      <c r="I51" s="2">
        <f t="shared" si="13"/>
        <v>0</v>
      </c>
      <c r="J51" s="2">
        <f t="shared" si="13"/>
        <v>0</v>
      </c>
      <c r="K51" s="2">
        <f t="shared" si="13"/>
        <v>0</v>
      </c>
      <c r="L51" s="2">
        <f t="shared" si="13"/>
        <v>0</v>
      </c>
      <c r="M51" s="2">
        <f t="shared" si="13"/>
        <v>0</v>
      </c>
      <c r="N51" s="2">
        <f t="shared" si="13"/>
        <v>0</v>
      </c>
      <c r="O51" s="2">
        <f t="shared" si="13"/>
        <v>0</v>
      </c>
      <c r="P51" s="2">
        <f t="shared" si="13"/>
        <v>0</v>
      </c>
      <c r="Q51" s="2">
        <f t="shared" si="13"/>
        <v>1</v>
      </c>
      <c r="R51" s="2">
        <f t="shared" si="13"/>
        <v>0</v>
      </c>
      <c r="S51" s="2">
        <f t="shared" si="13"/>
        <v>0</v>
      </c>
      <c r="T51" s="2">
        <f t="shared" si="13"/>
        <v>0</v>
      </c>
      <c r="U51" s="2">
        <f t="shared" si="13"/>
        <v>0</v>
      </c>
      <c r="V51" s="2">
        <f t="shared" si="13"/>
        <v>0</v>
      </c>
      <c r="W51" s="2">
        <f t="shared" si="13"/>
        <v>0</v>
      </c>
      <c r="X51" s="2">
        <f t="shared" si="13"/>
        <v>0</v>
      </c>
      <c r="Y51" s="2">
        <f t="shared" si="13"/>
        <v>0</v>
      </c>
      <c r="Z51" s="2">
        <f t="shared" si="13"/>
        <v>0</v>
      </c>
      <c r="AA51" s="2">
        <f t="shared" si="13"/>
        <v>1</v>
      </c>
      <c r="AB51" s="2">
        <f t="shared" si="13"/>
        <v>1</v>
      </c>
      <c r="AC51" s="2">
        <f t="shared" si="13"/>
        <v>0</v>
      </c>
      <c r="AD51" s="2">
        <f t="shared" si="13"/>
        <v>1</v>
      </c>
      <c r="AE51" s="2">
        <f t="shared" si="13"/>
        <v>0</v>
      </c>
      <c r="AF51" s="2">
        <f t="shared" si="13"/>
        <v>0</v>
      </c>
      <c r="AG51" s="2">
        <f t="shared" si="13"/>
        <v>0</v>
      </c>
      <c r="AH51" s="2">
        <f t="shared" si="13"/>
        <v>0</v>
      </c>
      <c r="AI51" s="2">
        <f t="shared" si="13"/>
        <v>0</v>
      </c>
      <c r="AJ51" s="2">
        <f t="shared" si="13"/>
        <v>1</v>
      </c>
      <c r="AK51" s="2">
        <f t="shared" si="13"/>
        <v>0</v>
      </c>
      <c r="AL51" s="2">
        <f t="shared" si="13"/>
        <v>0</v>
      </c>
      <c r="AM51" s="2">
        <f t="shared" si="13"/>
        <v>0</v>
      </c>
      <c r="AN51" s="2">
        <f t="shared" si="13"/>
        <v>0</v>
      </c>
      <c r="AO51" s="2">
        <f t="shared" si="13"/>
        <v>1</v>
      </c>
      <c r="AP51" s="2">
        <f t="shared" si="13"/>
        <v>2</v>
      </c>
      <c r="AQ51" s="2">
        <f t="shared" si="13"/>
        <v>0</v>
      </c>
      <c r="AR51" s="2">
        <f t="shared" si="13"/>
        <v>0</v>
      </c>
      <c r="AS51" s="2">
        <f t="shared" si="13"/>
        <v>0</v>
      </c>
      <c r="AT51" s="2">
        <f t="shared" si="13"/>
        <v>0</v>
      </c>
      <c r="AU51" s="2">
        <f t="shared" si="13"/>
        <v>0</v>
      </c>
      <c r="AV51" s="2">
        <f t="shared" si="13"/>
        <v>0</v>
      </c>
      <c r="AW51" s="2">
        <f t="shared" si="13"/>
        <v>0</v>
      </c>
      <c r="AX51" s="2">
        <f t="shared" si="13"/>
        <v>0</v>
      </c>
      <c r="AY51" s="2">
        <f t="shared" si="13"/>
        <v>0</v>
      </c>
      <c r="AZ51" s="2">
        <f t="shared" si="13"/>
        <v>0</v>
      </c>
      <c r="BA51" s="2">
        <f t="shared" si="13"/>
        <v>0</v>
      </c>
      <c r="BB51" s="2">
        <f t="shared" si="13"/>
        <v>0</v>
      </c>
      <c r="BC51" s="2">
        <f t="shared" si="13"/>
        <v>0</v>
      </c>
      <c r="BD51" s="2">
        <f t="shared" si="13"/>
        <v>0</v>
      </c>
      <c r="BE51" s="2">
        <f t="shared" si="13"/>
        <v>0</v>
      </c>
      <c r="BF51" s="2">
        <f t="shared" si="13"/>
        <v>0</v>
      </c>
      <c r="BG51" s="2">
        <f t="shared" si="13"/>
        <v>0</v>
      </c>
      <c r="BH51" s="2">
        <f t="shared" si="13"/>
        <v>0</v>
      </c>
      <c r="BI51" s="2">
        <f t="shared" si="13"/>
        <v>0</v>
      </c>
      <c r="BJ51" s="2">
        <f t="shared" si="13"/>
        <v>2</v>
      </c>
      <c r="BK51" s="2">
        <f t="shared" si="13"/>
        <v>1</v>
      </c>
      <c r="BL51" s="2">
        <f t="shared" si="13"/>
        <v>3</v>
      </c>
      <c r="BM51" s="2">
        <f t="shared" si="13"/>
        <v>0</v>
      </c>
      <c r="BN51" s="2">
        <f t="shared" si="13"/>
        <v>6</v>
      </c>
      <c r="BO51" s="2">
        <f t="shared" ref="BO51:DZ51" si="14">SUM(BO10,BO11,BO21,BO24,BO25,BO26,BO44,BO27,BO28,BO45)</f>
        <v>1</v>
      </c>
      <c r="BP51" s="2">
        <f t="shared" si="14"/>
        <v>23</v>
      </c>
      <c r="BQ51" s="2">
        <f t="shared" si="14"/>
        <v>12</v>
      </c>
      <c r="BR51" s="2">
        <f t="shared" si="14"/>
        <v>6</v>
      </c>
      <c r="BS51" s="2">
        <f t="shared" si="14"/>
        <v>13</v>
      </c>
      <c r="BT51" s="2">
        <f t="shared" si="14"/>
        <v>6</v>
      </c>
      <c r="BU51" s="2">
        <f t="shared" si="14"/>
        <v>7</v>
      </c>
      <c r="BV51" s="2">
        <f t="shared" si="14"/>
        <v>5</v>
      </c>
      <c r="BW51" s="2">
        <f t="shared" si="14"/>
        <v>3</v>
      </c>
      <c r="BX51" s="2">
        <f t="shared" si="14"/>
        <v>22</v>
      </c>
      <c r="BY51" s="2">
        <f t="shared" si="14"/>
        <v>3</v>
      </c>
      <c r="BZ51" s="2">
        <f t="shared" si="14"/>
        <v>4</v>
      </c>
      <c r="CA51" s="2">
        <f t="shared" si="14"/>
        <v>4</v>
      </c>
      <c r="CB51" s="2">
        <f t="shared" si="14"/>
        <v>4</v>
      </c>
      <c r="CC51" s="2">
        <f t="shared" si="14"/>
        <v>1</v>
      </c>
      <c r="CD51" s="2">
        <f t="shared" si="14"/>
        <v>6</v>
      </c>
      <c r="CE51" s="2">
        <f t="shared" si="14"/>
        <v>1</v>
      </c>
      <c r="CF51" s="2">
        <f t="shared" si="14"/>
        <v>3</v>
      </c>
      <c r="CG51" s="2">
        <f t="shared" si="14"/>
        <v>5</v>
      </c>
      <c r="CH51" s="2">
        <f t="shared" si="14"/>
        <v>2</v>
      </c>
      <c r="CI51" s="2">
        <f t="shared" si="14"/>
        <v>0</v>
      </c>
      <c r="CJ51" s="2">
        <f t="shared" si="14"/>
        <v>2</v>
      </c>
      <c r="CK51" s="2">
        <f t="shared" si="14"/>
        <v>1</v>
      </c>
      <c r="CL51" s="2">
        <f t="shared" si="14"/>
        <v>7</v>
      </c>
      <c r="CM51" s="2">
        <f t="shared" si="14"/>
        <v>0</v>
      </c>
      <c r="CN51" s="2">
        <f t="shared" si="14"/>
        <v>0</v>
      </c>
      <c r="CO51" s="2">
        <f t="shared" si="14"/>
        <v>1</v>
      </c>
      <c r="CP51" s="2">
        <f t="shared" si="14"/>
        <v>1</v>
      </c>
      <c r="CQ51" s="2">
        <f t="shared" si="14"/>
        <v>0</v>
      </c>
      <c r="CR51" s="2">
        <f t="shared" si="14"/>
        <v>1</v>
      </c>
      <c r="CS51" s="2">
        <f t="shared" si="14"/>
        <v>0</v>
      </c>
      <c r="CT51" s="2">
        <f t="shared" si="14"/>
        <v>0</v>
      </c>
      <c r="CU51" s="2">
        <f t="shared" si="14"/>
        <v>1</v>
      </c>
      <c r="CV51" s="2">
        <f t="shared" si="14"/>
        <v>0</v>
      </c>
      <c r="CW51" s="2">
        <f t="shared" si="14"/>
        <v>0</v>
      </c>
      <c r="CX51" s="2">
        <f t="shared" si="14"/>
        <v>0</v>
      </c>
      <c r="CY51" s="2">
        <f t="shared" si="14"/>
        <v>0</v>
      </c>
      <c r="CZ51" s="2">
        <f t="shared" si="14"/>
        <v>0</v>
      </c>
      <c r="DA51" s="2">
        <f t="shared" si="14"/>
        <v>0</v>
      </c>
      <c r="DB51" s="2">
        <f t="shared" si="14"/>
        <v>0</v>
      </c>
      <c r="DC51" s="2">
        <f t="shared" si="14"/>
        <v>0</v>
      </c>
      <c r="DD51" s="2">
        <f t="shared" si="14"/>
        <v>0</v>
      </c>
      <c r="DE51" s="2">
        <f t="shared" si="14"/>
        <v>0</v>
      </c>
      <c r="DF51" s="2">
        <f t="shared" si="14"/>
        <v>0</v>
      </c>
      <c r="DG51" s="2">
        <f t="shared" si="14"/>
        <v>0</v>
      </c>
      <c r="DH51" s="2">
        <f t="shared" si="14"/>
        <v>0</v>
      </c>
      <c r="DI51" s="2">
        <f t="shared" si="14"/>
        <v>0</v>
      </c>
      <c r="DJ51" s="2">
        <f t="shared" si="14"/>
        <v>0</v>
      </c>
      <c r="DK51" s="2">
        <f t="shared" si="14"/>
        <v>0</v>
      </c>
      <c r="DL51" s="2">
        <f t="shared" si="14"/>
        <v>0</v>
      </c>
      <c r="DM51" s="2">
        <f t="shared" si="14"/>
        <v>0</v>
      </c>
      <c r="DN51" s="2">
        <f t="shared" si="14"/>
        <v>0</v>
      </c>
      <c r="DO51" s="2">
        <f t="shared" si="14"/>
        <v>0</v>
      </c>
      <c r="DP51" s="2">
        <f t="shared" si="14"/>
        <v>0</v>
      </c>
      <c r="DQ51" s="2">
        <f t="shared" si="14"/>
        <v>0</v>
      </c>
      <c r="DR51" s="2">
        <f t="shared" si="14"/>
        <v>0</v>
      </c>
      <c r="DS51" s="2">
        <f t="shared" si="14"/>
        <v>0</v>
      </c>
      <c r="DT51" s="2">
        <f t="shared" si="14"/>
        <v>0</v>
      </c>
      <c r="DU51" s="2">
        <f t="shared" si="14"/>
        <v>0</v>
      </c>
      <c r="DV51" s="2">
        <f t="shared" si="14"/>
        <v>0</v>
      </c>
      <c r="DW51" s="2">
        <f t="shared" si="14"/>
        <v>0</v>
      </c>
      <c r="DX51" s="2">
        <f t="shared" si="14"/>
        <v>0</v>
      </c>
      <c r="DY51" s="2">
        <f t="shared" si="14"/>
        <v>0</v>
      </c>
      <c r="DZ51" s="2">
        <f t="shared" si="14"/>
        <v>0</v>
      </c>
      <c r="EA51" s="2">
        <f t="shared" ref="EA51:FY51" si="15">SUM(EA10,EA11,EA21,EA24,EA25,EA26,EA44,EA27,EA28,EA45)</f>
        <v>0</v>
      </c>
      <c r="EB51" s="2">
        <f t="shared" si="15"/>
        <v>0</v>
      </c>
      <c r="EC51" s="2">
        <f t="shared" si="15"/>
        <v>0</v>
      </c>
      <c r="ED51" s="2">
        <f t="shared" si="15"/>
        <v>0</v>
      </c>
      <c r="EE51" s="2">
        <f t="shared" si="15"/>
        <v>0</v>
      </c>
      <c r="EF51" s="2">
        <f t="shared" si="15"/>
        <v>0</v>
      </c>
      <c r="EG51" s="2">
        <f t="shared" si="15"/>
        <v>0</v>
      </c>
      <c r="EH51" s="2">
        <f t="shared" si="15"/>
        <v>0</v>
      </c>
      <c r="EI51" s="2">
        <f t="shared" si="15"/>
        <v>0</v>
      </c>
      <c r="EJ51" s="2">
        <f t="shared" si="15"/>
        <v>0</v>
      </c>
      <c r="EK51" s="2">
        <f t="shared" si="15"/>
        <v>0</v>
      </c>
      <c r="EL51" s="2">
        <f t="shared" si="15"/>
        <v>0</v>
      </c>
      <c r="EM51" s="2">
        <f t="shared" si="15"/>
        <v>0</v>
      </c>
      <c r="EN51" s="2">
        <f t="shared" si="15"/>
        <v>0</v>
      </c>
      <c r="EO51" s="2">
        <f t="shared" si="15"/>
        <v>0</v>
      </c>
      <c r="EP51" s="2">
        <f t="shared" si="15"/>
        <v>0</v>
      </c>
      <c r="EQ51" s="2">
        <f t="shared" si="15"/>
        <v>0</v>
      </c>
      <c r="ER51" s="2">
        <f t="shared" si="15"/>
        <v>0</v>
      </c>
      <c r="ES51" s="2">
        <f t="shared" si="15"/>
        <v>0</v>
      </c>
      <c r="ET51" s="2">
        <f t="shared" si="15"/>
        <v>0</v>
      </c>
      <c r="EU51" s="2">
        <f t="shared" si="15"/>
        <v>1</v>
      </c>
      <c r="EV51" s="2">
        <f t="shared" si="15"/>
        <v>10</v>
      </c>
      <c r="EW51" s="2">
        <f t="shared" si="15"/>
        <v>2</v>
      </c>
      <c r="EX51" s="2">
        <f t="shared" si="15"/>
        <v>2</v>
      </c>
      <c r="EY51" s="2">
        <f t="shared" si="15"/>
        <v>9</v>
      </c>
      <c r="EZ51" s="2">
        <f t="shared" si="15"/>
        <v>5</v>
      </c>
      <c r="FA51" s="2">
        <f t="shared" si="15"/>
        <v>2</v>
      </c>
      <c r="FB51" s="2">
        <f t="shared" si="15"/>
        <v>4</v>
      </c>
      <c r="FC51" s="2">
        <f t="shared" si="15"/>
        <v>7</v>
      </c>
      <c r="FD51" s="2">
        <f t="shared" si="15"/>
        <v>4</v>
      </c>
      <c r="FE51" s="2">
        <f t="shared" si="15"/>
        <v>6</v>
      </c>
      <c r="FF51" s="2">
        <f t="shared" si="15"/>
        <v>4</v>
      </c>
      <c r="FG51" s="2">
        <f t="shared" si="15"/>
        <v>1</v>
      </c>
      <c r="FH51" s="2">
        <f t="shared" si="15"/>
        <v>0</v>
      </c>
      <c r="FI51" s="2">
        <f t="shared" si="15"/>
        <v>14</v>
      </c>
      <c r="FJ51" s="2">
        <f t="shared" si="15"/>
        <v>12</v>
      </c>
      <c r="FK51" s="2">
        <f t="shared" si="15"/>
        <v>9</v>
      </c>
      <c r="FL51" s="2">
        <f t="shared" si="15"/>
        <v>1</v>
      </c>
      <c r="FM51" s="2">
        <f t="shared" si="15"/>
        <v>1</v>
      </c>
      <c r="FN51" s="2">
        <f t="shared" si="15"/>
        <v>2</v>
      </c>
      <c r="FO51" s="2">
        <f t="shared" si="15"/>
        <v>3</v>
      </c>
      <c r="FP51" s="2">
        <f t="shared" si="15"/>
        <v>0</v>
      </c>
      <c r="FQ51" s="2">
        <f t="shared" si="15"/>
        <v>3</v>
      </c>
      <c r="FR51" s="2">
        <f t="shared" si="15"/>
        <v>14</v>
      </c>
      <c r="FS51" s="2">
        <f t="shared" si="15"/>
        <v>8</v>
      </c>
      <c r="FT51" s="2">
        <f t="shared" si="15"/>
        <v>2</v>
      </c>
      <c r="FU51" s="2">
        <f t="shared" si="15"/>
        <v>3</v>
      </c>
      <c r="FV51" s="2">
        <f t="shared" si="15"/>
        <v>4</v>
      </c>
      <c r="FW51" s="2">
        <f t="shared" si="15"/>
        <v>9</v>
      </c>
      <c r="FX51" s="2">
        <f t="shared" si="15"/>
        <v>5</v>
      </c>
      <c r="FY51" s="2">
        <f t="shared" si="15"/>
        <v>10</v>
      </c>
    </row>
    <row r="52" spans="1:181" s="2" customFormat="1" ht="18.5">
      <c r="A52" s="1" t="s">
        <v>253</v>
      </c>
      <c r="B52" s="2">
        <f>SUM(B12,B23)</f>
        <v>4</v>
      </c>
      <c r="C52" s="2">
        <f t="shared" ref="C52:BN52" si="16">SUM(C12,C23)</f>
        <v>6</v>
      </c>
      <c r="D52" s="2">
        <f t="shared" si="16"/>
        <v>1</v>
      </c>
      <c r="E52" s="2">
        <f t="shared" si="16"/>
        <v>5</v>
      </c>
      <c r="F52" s="2">
        <f t="shared" si="16"/>
        <v>5</v>
      </c>
      <c r="G52" s="2">
        <f t="shared" si="16"/>
        <v>11</v>
      </c>
      <c r="H52" s="2">
        <f t="shared" si="16"/>
        <v>14</v>
      </c>
      <c r="I52" s="2">
        <f t="shared" si="16"/>
        <v>6</v>
      </c>
      <c r="J52" s="2">
        <f t="shared" si="16"/>
        <v>11</v>
      </c>
      <c r="K52" s="2">
        <f t="shared" si="16"/>
        <v>18</v>
      </c>
      <c r="L52" s="2">
        <f t="shared" si="16"/>
        <v>14</v>
      </c>
      <c r="M52" s="2">
        <f t="shared" si="16"/>
        <v>8</v>
      </c>
      <c r="N52" s="2">
        <f t="shared" si="16"/>
        <v>10</v>
      </c>
      <c r="O52" s="2">
        <f t="shared" si="16"/>
        <v>10</v>
      </c>
      <c r="P52" s="2">
        <f t="shared" si="16"/>
        <v>0</v>
      </c>
      <c r="Q52" s="2">
        <f t="shared" si="16"/>
        <v>8</v>
      </c>
      <c r="R52" s="2">
        <f t="shared" si="16"/>
        <v>4</v>
      </c>
      <c r="S52" s="2">
        <f t="shared" si="16"/>
        <v>8</v>
      </c>
      <c r="T52" s="2">
        <f t="shared" si="16"/>
        <v>10</v>
      </c>
      <c r="U52" s="2">
        <f t="shared" si="16"/>
        <v>2</v>
      </c>
      <c r="V52" s="2">
        <f t="shared" si="16"/>
        <v>5</v>
      </c>
      <c r="W52" s="2">
        <f t="shared" si="16"/>
        <v>5</v>
      </c>
      <c r="X52" s="2">
        <f t="shared" si="16"/>
        <v>2</v>
      </c>
      <c r="Y52" s="2">
        <f t="shared" si="16"/>
        <v>2</v>
      </c>
      <c r="Z52" s="2">
        <f t="shared" si="16"/>
        <v>3</v>
      </c>
      <c r="AA52" s="2">
        <f t="shared" si="16"/>
        <v>3</v>
      </c>
      <c r="AB52" s="2">
        <f t="shared" si="16"/>
        <v>4</v>
      </c>
      <c r="AC52" s="2">
        <f t="shared" si="16"/>
        <v>3</v>
      </c>
      <c r="AD52" s="2">
        <f t="shared" si="16"/>
        <v>3</v>
      </c>
      <c r="AE52" s="2">
        <f t="shared" si="16"/>
        <v>2</v>
      </c>
      <c r="AF52" s="2">
        <f t="shared" si="16"/>
        <v>12</v>
      </c>
      <c r="AG52" s="2">
        <f t="shared" si="16"/>
        <v>12</v>
      </c>
      <c r="AH52" s="2">
        <f t="shared" si="16"/>
        <v>8</v>
      </c>
      <c r="AI52" s="2">
        <f t="shared" si="16"/>
        <v>14</v>
      </c>
      <c r="AJ52" s="2">
        <f t="shared" si="16"/>
        <v>20</v>
      </c>
      <c r="AK52" s="2">
        <f t="shared" si="16"/>
        <v>22</v>
      </c>
      <c r="AL52" s="2">
        <f t="shared" si="16"/>
        <v>9</v>
      </c>
      <c r="AM52" s="2">
        <f t="shared" si="16"/>
        <v>18</v>
      </c>
      <c r="AN52" s="2">
        <f t="shared" si="16"/>
        <v>23</v>
      </c>
      <c r="AO52" s="2">
        <f t="shared" si="16"/>
        <v>26</v>
      </c>
      <c r="AP52" s="2">
        <f t="shared" si="16"/>
        <v>28</v>
      </c>
      <c r="AQ52" s="2">
        <f t="shared" si="16"/>
        <v>28</v>
      </c>
      <c r="AR52" s="2">
        <f t="shared" si="16"/>
        <v>20</v>
      </c>
      <c r="AS52" s="2">
        <f t="shared" si="16"/>
        <v>10</v>
      </c>
      <c r="AT52" s="2">
        <f t="shared" si="16"/>
        <v>8</v>
      </c>
      <c r="AU52" s="2">
        <f t="shared" si="16"/>
        <v>4</v>
      </c>
      <c r="AV52" s="2">
        <f t="shared" si="16"/>
        <v>4</v>
      </c>
      <c r="AW52" s="2">
        <f t="shared" si="16"/>
        <v>1</v>
      </c>
      <c r="AX52" s="2">
        <f t="shared" si="16"/>
        <v>8</v>
      </c>
      <c r="AY52" s="2">
        <f t="shared" si="16"/>
        <v>2</v>
      </c>
      <c r="AZ52" s="2">
        <f t="shared" si="16"/>
        <v>4</v>
      </c>
      <c r="BA52" s="2">
        <f t="shared" si="16"/>
        <v>7</v>
      </c>
      <c r="BB52" s="2">
        <f t="shared" si="16"/>
        <v>7</v>
      </c>
      <c r="BC52" s="2">
        <f t="shared" si="16"/>
        <v>8</v>
      </c>
      <c r="BD52" s="2">
        <f t="shared" si="16"/>
        <v>6</v>
      </c>
      <c r="BE52" s="2">
        <f t="shared" si="16"/>
        <v>5</v>
      </c>
      <c r="BF52" s="2">
        <f t="shared" si="16"/>
        <v>2</v>
      </c>
      <c r="BG52" s="2">
        <f t="shared" si="16"/>
        <v>9</v>
      </c>
      <c r="BH52" s="2">
        <f t="shared" si="16"/>
        <v>3</v>
      </c>
      <c r="BI52" s="2">
        <f t="shared" si="16"/>
        <v>1</v>
      </c>
      <c r="BJ52" s="2">
        <f t="shared" si="16"/>
        <v>12</v>
      </c>
      <c r="BK52" s="2">
        <f t="shared" si="16"/>
        <v>11</v>
      </c>
      <c r="BL52" s="2">
        <f t="shared" si="16"/>
        <v>26</v>
      </c>
      <c r="BM52" s="2">
        <f t="shared" si="16"/>
        <v>4</v>
      </c>
      <c r="BN52" s="2">
        <f t="shared" si="16"/>
        <v>11</v>
      </c>
      <c r="BO52" s="2">
        <f t="shared" ref="BO52:DZ52" si="17">SUM(BO12,BO23)</f>
        <v>21</v>
      </c>
      <c r="BP52" s="2">
        <f t="shared" si="17"/>
        <v>12</v>
      </c>
      <c r="BQ52" s="2">
        <f t="shared" si="17"/>
        <v>14</v>
      </c>
      <c r="BR52" s="2">
        <f t="shared" si="17"/>
        <v>22</v>
      </c>
      <c r="BS52" s="2">
        <f t="shared" si="17"/>
        <v>7</v>
      </c>
      <c r="BT52" s="2">
        <f t="shared" si="17"/>
        <v>19</v>
      </c>
      <c r="BU52" s="2">
        <f t="shared" si="17"/>
        <v>13</v>
      </c>
      <c r="BV52" s="2">
        <f t="shared" si="17"/>
        <v>21</v>
      </c>
      <c r="BW52" s="2">
        <f t="shared" si="17"/>
        <v>15</v>
      </c>
      <c r="BX52" s="2">
        <f t="shared" si="17"/>
        <v>0</v>
      </c>
      <c r="BY52" s="2">
        <f t="shared" si="17"/>
        <v>8</v>
      </c>
      <c r="BZ52" s="2">
        <f t="shared" si="17"/>
        <v>2</v>
      </c>
      <c r="CA52" s="2">
        <f t="shared" si="17"/>
        <v>2</v>
      </c>
      <c r="CB52" s="2">
        <f t="shared" si="17"/>
        <v>3</v>
      </c>
      <c r="CC52" s="2">
        <f t="shared" si="17"/>
        <v>3</v>
      </c>
      <c r="CD52" s="2">
        <f t="shared" si="17"/>
        <v>5</v>
      </c>
      <c r="CE52" s="2">
        <f t="shared" si="17"/>
        <v>4</v>
      </c>
      <c r="CF52" s="2">
        <f t="shared" si="17"/>
        <v>10</v>
      </c>
      <c r="CG52" s="2">
        <f t="shared" si="17"/>
        <v>4</v>
      </c>
      <c r="CH52" s="2">
        <f t="shared" si="17"/>
        <v>6</v>
      </c>
      <c r="CI52" s="2">
        <f t="shared" si="17"/>
        <v>10</v>
      </c>
      <c r="CJ52" s="2">
        <f t="shared" si="17"/>
        <v>12</v>
      </c>
      <c r="CK52" s="2">
        <f t="shared" si="17"/>
        <v>7</v>
      </c>
      <c r="CL52" s="2">
        <f t="shared" si="17"/>
        <v>10</v>
      </c>
      <c r="CM52" s="2">
        <f t="shared" si="17"/>
        <v>9</v>
      </c>
      <c r="CN52" s="2">
        <f t="shared" si="17"/>
        <v>18</v>
      </c>
      <c r="CO52" s="2">
        <f t="shared" si="17"/>
        <v>16</v>
      </c>
      <c r="CP52" s="2">
        <f t="shared" si="17"/>
        <v>11</v>
      </c>
      <c r="CQ52" s="2">
        <f t="shared" si="17"/>
        <v>17</v>
      </c>
      <c r="CR52" s="2">
        <f t="shared" si="17"/>
        <v>26</v>
      </c>
      <c r="CS52" s="2">
        <f t="shared" si="17"/>
        <v>23</v>
      </c>
      <c r="CT52" s="2">
        <f t="shared" si="17"/>
        <v>21</v>
      </c>
      <c r="CU52" s="2">
        <f t="shared" si="17"/>
        <v>19</v>
      </c>
      <c r="CV52" s="2">
        <f t="shared" si="17"/>
        <v>26</v>
      </c>
      <c r="CW52" s="2">
        <f t="shared" si="17"/>
        <v>15</v>
      </c>
      <c r="CX52" s="2">
        <f t="shared" si="17"/>
        <v>27</v>
      </c>
      <c r="CY52" s="2">
        <f t="shared" si="17"/>
        <v>17</v>
      </c>
      <c r="CZ52" s="2">
        <f t="shared" si="17"/>
        <v>16</v>
      </c>
      <c r="DA52" s="2">
        <f t="shared" si="17"/>
        <v>29</v>
      </c>
      <c r="DB52" s="2">
        <f t="shared" si="17"/>
        <v>38</v>
      </c>
      <c r="DC52" s="2">
        <f t="shared" si="17"/>
        <v>23</v>
      </c>
      <c r="DD52" s="2">
        <f t="shared" si="17"/>
        <v>11</v>
      </c>
      <c r="DE52" s="2">
        <f t="shared" si="17"/>
        <v>14</v>
      </c>
      <c r="DF52" s="2">
        <f t="shared" si="17"/>
        <v>16</v>
      </c>
      <c r="DG52" s="2">
        <f t="shared" si="17"/>
        <v>7</v>
      </c>
      <c r="DH52" s="2">
        <f t="shared" si="17"/>
        <v>13</v>
      </c>
      <c r="DI52" s="2">
        <f t="shared" si="17"/>
        <v>9</v>
      </c>
      <c r="DJ52" s="2">
        <f t="shared" si="17"/>
        <v>16</v>
      </c>
      <c r="DK52" s="2">
        <f t="shared" si="17"/>
        <v>9</v>
      </c>
      <c r="DL52" s="2">
        <f t="shared" si="17"/>
        <v>14</v>
      </c>
      <c r="DM52" s="2">
        <f t="shared" si="17"/>
        <v>15</v>
      </c>
      <c r="DN52" s="2">
        <f t="shared" si="17"/>
        <v>6</v>
      </c>
      <c r="DO52" s="2">
        <f t="shared" si="17"/>
        <v>8</v>
      </c>
      <c r="DP52" s="2">
        <f t="shared" si="17"/>
        <v>8</v>
      </c>
      <c r="DQ52" s="2">
        <f t="shared" si="17"/>
        <v>11</v>
      </c>
      <c r="DR52" s="2">
        <f t="shared" si="17"/>
        <v>0</v>
      </c>
      <c r="DS52" s="2">
        <f t="shared" si="17"/>
        <v>0</v>
      </c>
      <c r="DT52" s="2">
        <f t="shared" si="17"/>
        <v>0</v>
      </c>
      <c r="DU52" s="2">
        <f t="shared" si="17"/>
        <v>0</v>
      </c>
      <c r="DV52" s="2">
        <f t="shared" si="17"/>
        <v>0</v>
      </c>
      <c r="DW52" s="2">
        <f t="shared" si="17"/>
        <v>0</v>
      </c>
      <c r="DX52" s="2">
        <f t="shared" si="17"/>
        <v>0</v>
      </c>
      <c r="DY52" s="2">
        <f t="shared" si="17"/>
        <v>0</v>
      </c>
      <c r="DZ52" s="2">
        <f t="shared" si="17"/>
        <v>0</v>
      </c>
      <c r="EA52" s="2">
        <f t="shared" ref="EA52:FY52" si="18">SUM(EA12,EA23)</f>
        <v>0</v>
      </c>
      <c r="EB52" s="2">
        <f t="shared" si="18"/>
        <v>0</v>
      </c>
      <c r="EC52" s="2">
        <f t="shared" si="18"/>
        <v>0</v>
      </c>
      <c r="ED52" s="2">
        <f t="shared" si="18"/>
        <v>0</v>
      </c>
      <c r="EE52" s="2">
        <f t="shared" si="18"/>
        <v>0</v>
      </c>
      <c r="EF52" s="2">
        <f t="shared" si="18"/>
        <v>0</v>
      </c>
      <c r="EG52" s="2">
        <f t="shared" si="18"/>
        <v>0</v>
      </c>
      <c r="EH52" s="2">
        <f t="shared" si="18"/>
        <v>0</v>
      </c>
      <c r="EI52" s="2">
        <f t="shared" si="18"/>
        <v>0</v>
      </c>
      <c r="EJ52" s="2">
        <f t="shared" si="18"/>
        <v>0</v>
      </c>
      <c r="EK52" s="2">
        <f t="shared" si="18"/>
        <v>1</v>
      </c>
      <c r="EL52" s="2">
        <f t="shared" si="18"/>
        <v>0</v>
      </c>
      <c r="EM52" s="2">
        <f t="shared" si="18"/>
        <v>0</v>
      </c>
      <c r="EN52" s="2">
        <f t="shared" si="18"/>
        <v>0</v>
      </c>
      <c r="EO52" s="2">
        <f t="shared" si="18"/>
        <v>0</v>
      </c>
      <c r="EP52" s="2">
        <f t="shared" si="18"/>
        <v>0</v>
      </c>
      <c r="EQ52" s="2">
        <f t="shared" si="18"/>
        <v>0</v>
      </c>
      <c r="ER52" s="2">
        <f t="shared" si="18"/>
        <v>0</v>
      </c>
      <c r="ES52" s="2">
        <f t="shared" si="18"/>
        <v>0</v>
      </c>
      <c r="ET52" s="2">
        <f t="shared" si="18"/>
        <v>0</v>
      </c>
      <c r="EU52" s="2">
        <f t="shared" si="18"/>
        <v>0</v>
      </c>
      <c r="EV52" s="2">
        <f t="shared" si="18"/>
        <v>0</v>
      </c>
      <c r="EW52" s="2">
        <f t="shared" si="18"/>
        <v>0</v>
      </c>
      <c r="EX52" s="2">
        <f t="shared" si="18"/>
        <v>0</v>
      </c>
      <c r="EY52" s="2">
        <f t="shared" si="18"/>
        <v>0</v>
      </c>
      <c r="EZ52" s="2">
        <f t="shared" si="18"/>
        <v>0</v>
      </c>
      <c r="FA52" s="2">
        <f t="shared" si="18"/>
        <v>0</v>
      </c>
      <c r="FB52" s="2">
        <f t="shared" si="18"/>
        <v>0</v>
      </c>
      <c r="FC52" s="2">
        <f t="shared" si="18"/>
        <v>0</v>
      </c>
      <c r="FD52" s="2">
        <f t="shared" si="18"/>
        <v>0</v>
      </c>
      <c r="FE52" s="2">
        <f t="shared" si="18"/>
        <v>0</v>
      </c>
      <c r="FF52" s="2">
        <f t="shared" si="18"/>
        <v>0</v>
      </c>
      <c r="FG52" s="2">
        <f t="shared" si="18"/>
        <v>0</v>
      </c>
      <c r="FH52" s="2">
        <f t="shared" si="18"/>
        <v>0</v>
      </c>
      <c r="FI52" s="2">
        <f t="shared" si="18"/>
        <v>0</v>
      </c>
      <c r="FJ52" s="2">
        <f t="shared" si="18"/>
        <v>0</v>
      </c>
      <c r="FK52" s="2">
        <f t="shared" si="18"/>
        <v>0</v>
      </c>
      <c r="FL52" s="2">
        <f t="shared" si="18"/>
        <v>0</v>
      </c>
      <c r="FM52" s="2">
        <f t="shared" si="18"/>
        <v>0</v>
      </c>
      <c r="FN52" s="2">
        <f t="shared" si="18"/>
        <v>0</v>
      </c>
      <c r="FO52" s="2">
        <f t="shared" si="18"/>
        <v>0</v>
      </c>
      <c r="FP52" s="2">
        <f t="shared" si="18"/>
        <v>0</v>
      </c>
      <c r="FQ52" s="2">
        <f t="shared" si="18"/>
        <v>0</v>
      </c>
      <c r="FR52" s="2">
        <f t="shared" si="18"/>
        <v>0</v>
      </c>
      <c r="FS52" s="2">
        <f t="shared" si="18"/>
        <v>0</v>
      </c>
      <c r="FT52" s="2">
        <f t="shared" si="18"/>
        <v>0</v>
      </c>
      <c r="FU52" s="2">
        <f t="shared" si="18"/>
        <v>0</v>
      </c>
      <c r="FV52" s="2">
        <f t="shared" si="18"/>
        <v>0</v>
      </c>
      <c r="FW52" s="2">
        <f t="shared" si="18"/>
        <v>0</v>
      </c>
      <c r="FX52" s="2">
        <f t="shared" si="18"/>
        <v>0</v>
      </c>
      <c r="FY52" s="2">
        <f t="shared" si="18"/>
        <v>0</v>
      </c>
    </row>
    <row r="53" spans="1:181" s="2" customFormat="1" ht="18.5">
      <c r="A53" s="1" t="s">
        <v>254</v>
      </c>
      <c r="B53" s="2">
        <f>SUM(B33,B32,B13,B38)</f>
        <v>0</v>
      </c>
      <c r="C53" s="2">
        <f t="shared" ref="C53:BN53" si="19">SUM(C33,C32,C13,C38)</f>
        <v>0</v>
      </c>
      <c r="D53" s="2">
        <f t="shared" si="19"/>
        <v>0</v>
      </c>
      <c r="E53" s="2">
        <f t="shared" si="19"/>
        <v>0</v>
      </c>
      <c r="F53" s="2">
        <f t="shared" si="19"/>
        <v>0</v>
      </c>
      <c r="G53" s="2">
        <f t="shared" si="19"/>
        <v>0</v>
      </c>
      <c r="H53" s="2">
        <f t="shared" si="19"/>
        <v>0</v>
      </c>
      <c r="I53" s="2">
        <f t="shared" si="19"/>
        <v>0</v>
      </c>
      <c r="J53" s="2">
        <f t="shared" si="19"/>
        <v>0</v>
      </c>
      <c r="K53" s="2">
        <f t="shared" si="19"/>
        <v>0</v>
      </c>
      <c r="L53" s="2">
        <f t="shared" si="19"/>
        <v>0</v>
      </c>
      <c r="M53" s="2">
        <f t="shared" si="19"/>
        <v>0</v>
      </c>
      <c r="N53" s="2">
        <f t="shared" si="19"/>
        <v>0</v>
      </c>
      <c r="O53" s="2">
        <f t="shared" si="19"/>
        <v>0</v>
      </c>
      <c r="P53" s="2">
        <f t="shared" si="19"/>
        <v>0</v>
      </c>
      <c r="Q53" s="2">
        <f t="shared" si="19"/>
        <v>0</v>
      </c>
      <c r="R53" s="2">
        <f t="shared" si="19"/>
        <v>0</v>
      </c>
      <c r="S53" s="2">
        <f t="shared" si="19"/>
        <v>0</v>
      </c>
      <c r="T53" s="2">
        <f t="shared" si="19"/>
        <v>0</v>
      </c>
      <c r="U53" s="2">
        <f t="shared" si="19"/>
        <v>0</v>
      </c>
      <c r="V53" s="2">
        <f t="shared" si="19"/>
        <v>0</v>
      </c>
      <c r="W53" s="2">
        <f t="shared" si="19"/>
        <v>0</v>
      </c>
      <c r="X53" s="2">
        <f t="shared" si="19"/>
        <v>0</v>
      </c>
      <c r="Y53" s="2">
        <f t="shared" si="19"/>
        <v>0</v>
      </c>
      <c r="Z53" s="2">
        <f t="shared" si="19"/>
        <v>0</v>
      </c>
      <c r="AA53" s="2">
        <f t="shared" si="19"/>
        <v>0</v>
      </c>
      <c r="AB53" s="2">
        <f t="shared" si="19"/>
        <v>0</v>
      </c>
      <c r="AC53" s="2">
        <f t="shared" si="19"/>
        <v>0</v>
      </c>
      <c r="AD53" s="2">
        <f t="shared" si="19"/>
        <v>0</v>
      </c>
      <c r="AE53" s="2">
        <f t="shared" si="19"/>
        <v>0</v>
      </c>
      <c r="AF53" s="2">
        <f t="shared" si="19"/>
        <v>6</v>
      </c>
      <c r="AG53" s="2">
        <f t="shared" si="19"/>
        <v>9</v>
      </c>
      <c r="AH53" s="2">
        <f t="shared" si="19"/>
        <v>0</v>
      </c>
      <c r="AI53" s="2">
        <f t="shared" si="19"/>
        <v>6</v>
      </c>
      <c r="AJ53" s="2">
        <f t="shared" si="19"/>
        <v>4</v>
      </c>
      <c r="AK53" s="2">
        <f t="shared" si="19"/>
        <v>9</v>
      </c>
      <c r="AL53" s="2">
        <f t="shared" si="19"/>
        <v>19</v>
      </c>
      <c r="AM53" s="2">
        <f t="shared" si="19"/>
        <v>15</v>
      </c>
      <c r="AN53" s="2">
        <f t="shared" si="19"/>
        <v>6</v>
      </c>
      <c r="AO53" s="2">
        <f t="shared" si="19"/>
        <v>3</v>
      </c>
      <c r="AP53" s="2">
        <f t="shared" si="19"/>
        <v>0</v>
      </c>
      <c r="AQ53" s="2">
        <f t="shared" si="19"/>
        <v>0</v>
      </c>
      <c r="AR53" s="2">
        <f t="shared" si="19"/>
        <v>3</v>
      </c>
      <c r="AS53" s="2">
        <f t="shared" si="19"/>
        <v>5</v>
      </c>
      <c r="AT53" s="2">
        <f t="shared" si="19"/>
        <v>1</v>
      </c>
      <c r="AU53" s="2">
        <f t="shared" si="19"/>
        <v>0</v>
      </c>
      <c r="AV53" s="2">
        <f t="shared" si="19"/>
        <v>2</v>
      </c>
      <c r="AW53" s="2">
        <f t="shared" si="19"/>
        <v>0</v>
      </c>
      <c r="AX53" s="2">
        <f t="shared" si="19"/>
        <v>0</v>
      </c>
      <c r="AY53" s="2">
        <f t="shared" si="19"/>
        <v>0</v>
      </c>
      <c r="AZ53" s="2">
        <f t="shared" si="19"/>
        <v>0</v>
      </c>
      <c r="BA53" s="2">
        <f t="shared" si="19"/>
        <v>0</v>
      </c>
      <c r="BB53" s="2">
        <f t="shared" si="19"/>
        <v>0</v>
      </c>
      <c r="BC53" s="2">
        <f t="shared" si="19"/>
        <v>0</v>
      </c>
      <c r="BD53" s="2">
        <f t="shared" si="19"/>
        <v>0</v>
      </c>
      <c r="BE53" s="2">
        <f t="shared" si="19"/>
        <v>0</v>
      </c>
      <c r="BF53" s="2">
        <f t="shared" si="19"/>
        <v>0</v>
      </c>
      <c r="BG53" s="2">
        <f t="shared" si="19"/>
        <v>0</v>
      </c>
      <c r="BH53" s="2">
        <f t="shared" si="19"/>
        <v>0</v>
      </c>
      <c r="BI53" s="2">
        <f t="shared" si="19"/>
        <v>0</v>
      </c>
      <c r="BJ53" s="2">
        <f t="shared" si="19"/>
        <v>0</v>
      </c>
      <c r="BK53" s="2">
        <f t="shared" si="19"/>
        <v>0</v>
      </c>
      <c r="BL53" s="2">
        <f t="shared" si="19"/>
        <v>32</v>
      </c>
      <c r="BM53" s="2">
        <f t="shared" si="19"/>
        <v>0</v>
      </c>
      <c r="BN53" s="2">
        <f t="shared" si="19"/>
        <v>0</v>
      </c>
      <c r="BO53" s="2">
        <f t="shared" ref="BO53:DZ53" si="20">SUM(BO33,BO32,BO13,BO38)</f>
        <v>1</v>
      </c>
      <c r="BP53" s="2">
        <f t="shared" si="20"/>
        <v>4</v>
      </c>
      <c r="BQ53" s="2">
        <f t="shared" si="20"/>
        <v>0</v>
      </c>
      <c r="BR53" s="2">
        <f t="shared" si="20"/>
        <v>0</v>
      </c>
      <c r="BS53" s="2">
        <f t="shared" si="20"/>
        <v>0</v>
      </c>
      <c r="BT53" s="2">
        <f t="shared" si="20"/>
        <v>0</v>
      </c>
      <c r="BU53" s="2">
        <f t="shared" si="20"/>
        <v>0</v>
      </c>
      <c r="BV53" s="2">
        <f t="shared" si="20"/>
        <v>0</v>
      </c>
      <c r="BW53" s="2">
        <f t="shared" si="20"/>
        <v>0</v>
      </c>
      <c r="BX53" s="2">
        <f t="shared" si="20"/>
        <v>0</v>
      </c>
      <c r="BY53" s="2">
        <f t="shared" si="20"/>
        <v>0</v>
      </c>
      <c r="BZ53" s="2">
        <f t="shared" si="20"/>
        <v>0</v>
      </c>
      <c r="CA53" s="2">
        <f t="shared" si="20"/>
        <v>0</v>
      </c>
      <c r="CB53" s="2">
        <f t="shared" si="20"/>
        <v>0</v>
      </c>
      <c r="CC53" s="2">
        <f t="shared" si="20"/>
        <v>0</v>
      </c>
      <c r="CD53" s="2">
        <f t="shared" si="20"/>
        <v>0</v>
      </c>
      <c r="CE53" s="2">
        <f t="shared" si="20"/>
        <v>0</v>
      </c>
      <c r="CF53" s="2">
        <f t="shared" si="20"/>
        <v>0</v>
      </c>
      <c r="CG53" s="2">
        <f t="shared" si="20"/>
        <v>0</v>
      </c>
      <c r="CH53" s="2">
        <f t="shared" si="20"/>
        <v>0</v>
      </c>
      <c r="CI53" s="2">
        <f t="shared" si="20"/>
        <v>0</v>
      </c>
      <c r="CJ53" s="2">
        <f t="shared" si="20"/>
        <v>0</v>
      </c>
      <c r="CK53" s="2">
        <f t="shared" si="20"/>
        <v>0</v>
      </c>
      <c r="CL53" s="2">
        <f t="shared" si="20"/>
        <v>0</v>
      </c>
      <c r="CM53" s="2">
        <f t="shared" si="20"/>
        <v>0</v>
      </c>
      <c r="CN53" s="2">
        <f t="shared" si="20"/>
        <v>0</v>
      </c>
      <c r="CO53" s="2">
        <f t="shared" si="20"/>
        <v>0</v>
      </c>
      <c r="CP53" s="2">
        <f t="shared" si="20"/>
        <v>0</v>
      </c>
      <c r="CQ53" s="2">
        <f t="shared" si="20"/>
        <v>0</v>
      </c>
      <c r="CR53" s="2">
        <f t="shared" si="20"/>
        <v>0</v>
      </c>
      <c r="CS53" s="2">
        <f t="shared" si="20"/>
        <v>0</v>
      </c>
      <c r="CT53" s="2">
        <f t="shared" si="20"/>
        <v>0</v>
      </c>
      <c r="CU53" s="2">
        <f t="shared" si="20"/>
        <v>0</v>
      </c>
      <c r="CV53" s="2">
        <f t="shared" si="20"/>
        <v>0</v>
      </c>
      <c r="CW53" s="2">
        <f t="shared" si="20"/>
        <v>4</v>
      </c>
      <c r="CX53" s="2">
        <f t="shared" si="20"/>
        <v>0</v>
      </c>
      <c r="CY53" s="2">
        <f t="shared" si="20"/>
        <v>0</v>
      </c>
      <c r="CZ53" s="2">
        <f t="shared" si="20"/>
        <v>0</v>
      </c>
      <c r="DA53" s="2">
        <f t="shared" si="20"/>
        <v>0</v>
      </c>
      <c r="DB53" s="2">
        <f t="shared" si="20"/>
        <v>0</v>
      </c>
      <c r="DC53" s="2">
        <f t="shared" si="20"/>
        <v>0</v>
      </c>
      <c r="DD53" s="2">
        <f t="shared" si="20"/>
        <v>0</v>
      </c>
      <c r="DE53" s="2">
        <f t="shared" si="20"/>
        <v>0</v>
      </c>
      <c r="DF53" s="2">
        <f t="shared" si="20"/>
        <v>0</v>
      </c>
      <c r="DG53" s="2">
        <f t="shared" si="20"/>
        <v>0</v>
      </c>
      <c r="DH53" s="2">
        <f t="shared" si="20"/>
        <v>0</v>
      </c>
      <c r="DI53" s="2">
        <f t="shared" si="20"/>
        <v>0</v>
      </c>
      <c r="DJ53" s="2">
        <f t="shared" si="20"/>
        <v>0</v>
      </c>
      <c r="DK53" s="2">
        <f t="shared" si="20"/>
        <v>0</v>
      </c>
      <c r="DL53" s="2">
        <f t="shared" si="20"/>
        <v>0</v>
      </c>
      <c r="DM53" s="2">
        <f t="shared" si="20"/>
        <v>0</v>
      </c>
      <c r="DN53" s="2">
        <f t="shared" si="20"/>
        <v>0</v>
      </c>
      <c r="DO53" s="2">
        <f t="shared" si="20"/>
        <v>0</v>
      </c>
      <c r="DP53" s="2">
        <f t="shared" si="20"/>
        <v>0</v>
      </c>
      <c r="DQ53" s="2">
        <f t="shared" si="20"/>
        <v>0</v>
      </c>
      <c r="DR53" s="2">
        <f t="shared" si="20"/>
        <v>0</v>
      </c>
      <c r="DS53" s="2">
        <f t="shared" si="20"/>
        <v>0</v>
      </c>
      <c r="DT53" s="2">
        <f t="shared" si="20"/>
        <v>0</v>
      </c>
      <c r="DU53" s="2">
        <f t="shared" si="20"/>
        <v>0</v>
      </c>
      <c r="DV53" s="2">
        <f t="shared" si="20"/>
        <v>0</v>
      </c>
      <c r="DW53" s="2">
        <f t="shared" si="20"/>
        <v>0</v>
      </c>
      <c r="DX53" s="2">
        <f t="shared" si="20"/>
        <v>0</v>
      </c>
      <c r="DY53" s="2">
        <f t="shared" si="20"/>
        <v>0</v>
      </c>
      <c r="DZ53" s="2">
        <f t="shared" si="20"/>
        <v>0</v>
      </c>
      <c r="EA53" s="2">
        <f t="shared" ref="EA53:FY53" si="21">SUM(EA33,EA32,EA13,EA38)</f>
        <v>0</v>
      </c>
      <c r="EB53" s="2">
        <f t="shared" si="21"/>
        <v>0</v>
      </c>
      <c r="EC53" s="2">
        <f t="shared" si="21"/>
        <v>0</v>
      </c>
      <c r="ED53" s="2">
        <f t="shared" si="21"/>
        <v>0</v>
      </c>
      <c r="EE53" s="2">
        <f t="shared" si="21"/>
        <v>0</v>
      </c>
      <c r="EF53" s="2">
        <f t="shared" si="21"/>
        <v>0</v>
      </c>
      <c r="EG53" s="2">
        <f t="shared" si="21"/>
        <v>0</v>
      </c>
      <c r="EH53" s="2">
        <f t="shared" si="21"/>
        <v>0</v>
      </c>
      <c r="EI53" s="2">
        <f t="shared" si="21"/>
        <v>0</v>
      </c>
      <c r="EJ53" s="2">
        <f t="shared" si="21"/>
        <v>0</v>
      </c>
      <c r="EK53" s="2">
        <f t="shared" si="21"/>
        <v>0</v>
      </c>
      <c r="EL53" s="2">
        <f t="shared" si="21"/>
        <v>0</v>
      </c>
      <c r="EM53" s="2">
        <f t="shared" si="21"/>
        <v>0</v>
      </c>
      <c r="EN53" s="2">
        <f t="shared" si="21"/>
        <v>0</v>
      </c>
      <c r="EO53" s="2">
        <f t="shared" si="21"/>
        <v>0</v>
      </c>
      <c r="EP53" s="2">
        <f t="shared" si="21"/>
        <v>0</v>
      </c>
      <c r="EQ53" s="2">
        <f t="shared" si="21"/>
        <v>0</v>
      </c>
      <c r="ER53" s="2">
        <f t="shared" si="21"/>
        <v>0</v>
      </c>
      <c r="ES53" s="2">
        <f t="shared" si="21"/>
        <v>0</v>
      </c>
      <c r="ET53" s="2">
        <f t="shared" si="21"/>
        <v>0</v>
      </c>
      <c r="EU53" s="2">
        <f t="shared" si="21"/>
        <v>0</v>
      </c>
      <c r="EV53" s="2">
        <f t="shared" si="21"/>
        <v>8</v>
      </c>
      <c r="EW53" s="2">
        <f t="shared" si="21"/>
        <v>6</v>
      </c>
      <c r="EX53" s="2">
        <f t="shared" si="21"/>
        <v>0</v>
      </c>
      <c r="EY53" s="2">
        <f t="shared" si="21"/>
        <v>15</v>
      </c>
      <c r="EZ53" s="2">
        <f t="shared" si="21"/>
        <v>4</v>
      </c>
      <c r="FA53" s="2">
        <f t="shared" si="21"/>
        <v>0</v>
      </c>
      <c r="FB53" s="2">
        <f t="shared" si="21"/>
        <v>0</v>
      </c>
      <c r="FC53" s="2">
        <f t="shared" si="21"/>
        <v>0</v>
      </c>
      <c r="FD53" s="2">
        <f t="shared" si="21"/>
        <v>11</v>
      </c>
      <c r="FE53" s="2">
        <f t="shared" si="21"/>
        <v>0</v>
      </c>
      <c r="FF53" s="2">
        <f t="shared" si="21"/>
        <v>18</v>
      </c>
      <c r="FG53" s="2">
        <f t="shared" si="21"/>
        <v>0</v>
      </c>
      <c r="FH53" s="2">
        <f t="shared" si="21"/>
        <v>0</v>
      </c>
      <c r="FI53" s="2">
        <f t="shared" si="21"/>
        <v>12</v>
      </c>
      <c r="FJ53" s="2">
        <f t="shared" si="21"/>
        <v>7</v>
      </c>
      <c r="FK53" s="2">
        <f t="shared" si="21"/>
        <v>1</v>
      </c>
      <c r="FL53" s="2">
        <f t="shared" si="21"/>
        <v>4</v>
      </c>
      <c r="FM53" s="2">
        <f t="shared" si="21"/>
        <v>2</v>
      </c>
      <c r="FN53" s="2">
        <f t="shared" si="21"/>
        <v>0</v>
      </c>
      <c r="FO53" s="2">
        <f t="shared" si="21"/>
        <v>1</v>
      </c>
      <c r="FP53" s="2">
        <f t="shared" si="21"/>
        <v>0</v>
      </c>
      <c r="FQ53" s="2">
        <f t="shared" si="21"/>
        <v>1</v>
      </c>
      <c r="FR53" s="2">
        <f t="shared" si="21"/>
        <v>4</v>
      </c>
      <c r="FS53" s="2">
        <f t="shared" si="21"/>
        <v>12</v>
      </c>
      <c r="FT53" s="2">
        <f t="shared" si="21"/>
        <v>3</v>
      </c>
      <c r="FU53" s="2">
        <f t="shared" si="21"/>
        <v>1</v>
      </c>
      <c r="FV53" s="2">
        <f t="shared" si="21"/>
        <v>6</v>
      </c>
      <c r="FW53" s="2">
        <f t="shared" si="21"/>
        <v>2</v>
      </c>
      <c r="FX53" s="2">
        <f t="shared" si="21"/>
        <v>4</v>
      </c>
      <c r="FY53" s="2">
        <f t="shared" si="21"/>
        <v>1</v>
      </c>
    </row>
    <row r="54" spans="1:181" s="2" customFormat="1" ht="18.5">
      <c r="A54" s="1" t="s">
        <v>255</v>
      </c>
      <c r="B54" s="2">
        <f>SUM(B8,B9,B34)</f>
        <v>0</v>
      </c>
      <c r="C54" s="2">
        <f t="shared" ref="C54:BN54" si="22">SUM(C8,C9,C34)</f>
        <v>0</v>
      </c>
      <c r="D54" s="2">
        <f t="shared" si="22"/>
        <v>0</v>
      </c>
      <c r="E54" s="2">
        <f t="shared" si="22"/>
        <v>0</v>
      </c>
      <c r="F54" s="2">
        <f t="shared" si="22"/>
        <v>0</v>
      </c>
      <c r="G54" s="2">
        <f t="shared" si="22"/>
        <v>0</v>
      </c>
      <c r="H54" s="2">
        <f t="shared" si="22"/>
        <v>0</v>
      </c>
      <c r="I54" s="2">
        <f t="shared" si="22"/>
        <v>0</v>
      </c>
      <c r="J54" s="2">
        <f t="shared" si="22"/>
        <v>0</v>
      </c>
      <c r="K54" s="2">
        <f t="shared" si="22"/>
        <v>0</v>
      </c>
      <c r="L54" s="2">
        <f t="shared" si="22"/>
        <v>0</v>
      </c>
      <c r="M54" s="2">
        <f t="shared" si="22"/>
        <v>0</v>
      </c>
      <c r="N54" s="2">
        <f t="shared" si="22"/>
        <v>0</v>
      </c>
      <c r="O54" s="2">
        <f t="shared" si="22"/>
        <v>0</v>
      </c>
      <c r="P54" s="2">
        <f t="shared" si="22"/>
        <v>0</v>
      </c>
      <c r="Q54" s="2">
        <f t="shared" si="22"/>
        <v>0</v>
      </c>
      <c r="R54" s="2">
        <f t="shared" si="22"/>
        <v>0</v>
      </c>
      <c r="S54" s="2">
        <f t="shared" si="22"/>
        <v>0</v>
      </c>
      <c r="T54" s="2">
        <f t="shared" si="22"/>
        <v>0</v>
      </c>
      <c r="U54" s="2">
        <f t="shared" si="22"/>
        <v>0</v>
      </c>
      <c r="V54" s="2">
        <f t="shared" si="22"/>
        <v>0</v>
      </c>
      <c r="W54" s="2">
        <f t="shared" si="22"/>
        <v>0</v>
      </c>
      <c r="X54" s="2">
        <f t="shared" si="22"/>
        <v>0</v>
      </c>
      <c r="Y54" s="2">
        <f t="shared" si="22"/>
        <v>0</v>
      </c>
      <c r="Z54" s="2">
        <f t="shared" si="22"/>
        <v>0</v>
      </c>
      <c r="AA54" s="2">
        <f t="shared" si="22"/>
        <v>0</v>
      </c>
      <c r="AB54" s="2">
        <f t="shared" si="22"/>
        <v>0</v>
      </c>
      <c r="AC54" s="2">
        <f t="shared" si="22"/>
        <v>0</v>
      </c>
      <c r="AD54" s="2">
        <f t="shared" si="22"/>
        <v>0</v>
      </c>
      <c r="AE54" s="2">
        <f t="shared" si="22"/>
        <v>0</v>
      </c>
      <c r="AF54" s="2">
        <f t="shared" si="22"/>
        <v>0</v>
      </c>
      <c r="AG54" s="2">
        <f t="shared" si="22"/>
        <v>0</v>
      </c>
      <c r="AH54" s="2">
        <f t="shared" si="22"/>
        <v>0</v>
      </c>
      <c r="AI54" s="2">
        <f t="shared" si="22"/>
        <v>0</v>
      </c>
      <c r="AJ54" s="2">
        <f t="shared" si="22"/>
        <v>0</v>
      </c>
      <c r="AK54" s="2">
        <f t="shared" si="22"/>
        <v>0</v>
      </c>
      <c r="AL54" s="2">
        <f t="shared" si="22"/>
        <v>0</v>
      </c>
      <c r="AM54" s="2">
        <f t="shared" si="22"/>
        <v>0</v>
      </c>
      <c r="AN54" s="2">
        <f t="shared" si="22"/>
        <v>0</v>
      </c>
      <c r="AO54" s="2">
        <f t="shared" si="22"/>
        <v>1</v>
      </c>
      <c r="AP54" s="2">
        <f t="shared" si="22"/>
        <v>0</v>
      </c>
      <c r="AQ54" s="2">
        <f t="shared" si="22"/>
        <v>0</v>
      </c>
      <c r="AR54" s="2">
        <f t="shared" si="22"/>
        <v>0</v>
      </c>
      <c r="AS54" s="2">
        <f t="shared" si="22"/>
        <v>0</v>
      </c>
      <c r="AT54" s="2">
        <f t="shared" si="22"/>
        <v>0</v>
      </c>
      <c r="AU54" s="2">
        <f t="shared" si="22"/>
        <v>0</v>
      </c>
      <c r="AV54" s="2">
        <f t="shared" si="22"/>
        <v>0</v>
      </c>
      <c r="AW54" s="2">
        <f t="shared" si="22"/>
        <v>0</v>
      </c>
      <c r="AX54" s="2">
        <f t="shared" si="22"/>
        <v>0</v>
      </c>
      <c r="AY54" s="2">
        <f t="shared" si="22"/>
        <v>0</v>
      </c>
      <c r="AZ54" s="2">
        <f t="shared" si="22"/>
        <v>0</v>
      </c>
      <c r="BA54" s="2">
        <f t="shared" si="22"/>
        <v>0</v>
      </c>
      <c r="BB54" s="2">
        <f t="shared" si="22"/>
        <v>0</v>
      </c>
      <c r="BC54" s="2">
        <f t="shared" si="22"/>
        <v>0</v>
      </c>
      <c r="BD54" s="2">
        <f t="shared" si="22"/>
        <v>0</v>
      </c>
      <c r="BE54" s="2">
        <f t="shared" si="22"/>
        <v>0</v>
      </c>
      <c r="BF54" s="2">
        <f t="shared" si="22"/>
        <v>0</v>
      </c>
      <c r="BG54" s="2">
        <f t="shared" si="22"/>
        <v>0</v>
      </c>
      <c r="BH54" s="2">
        <f t="shared" si="22"/>
        <v>0</v>
      </c>
      <c r="BI54" s="2">
        <f t="shared" si="22"/>
        <v>0</v>
      </c>
      <c r="BJ54" s="2">
        <f t="shared" si="22"/>
        <v>0</v>
      </c>
      <c r="BK54" s="2">
        <f t="shared" si="22"/>
        <v>0</v>
      </c>
      <c r="BL54" s="2">
        <f t="shared" si="22"/>
        <v>0</v>
      </c>
      <c r="BM54" s="2">
        <f t="shared" si="22"/>
        <v>0</v>
      </c>
      <c r="BN54" s="2">
        <f t="shared" si="22"/>
        <v>0</v>
      </c>
      <c r="BO54" s="2">
        <f t="shared" ref="BO54:DZ54" si="23">SUM(BO8,BO9,BO34)</f>
        <v>9</v>
      </c>
      <c r="BP54" s="2">
        <f t="shared" si="23"/>
        <v>0</v>
      </c>
      <c r="BQ54" s="2">
        <f t="shared" si="23"/>
        <v>0</v>
      </c>
      <c r="BR54" s="2">
        <f t="shared" si="23"/>
        <v>0</v>
      </c>
      <c r="BS54" s="2">
        <f t="shared" si="23"/>
        <v>0</v>
      </c>
      <c r="BT54" s="2">
        <f t="shared" si="23"/>
        <v>0</v>
      </c>
      <c r="BU54" s="2">
        <f t="shared" si="23"/>
        <v>0</v>
      </c>
      <c r="BV54" s="2">
        <f t="shared" si="23"/>
        <v>0</v>
      </c>
      <c r="BW54" s="2">
        <f t="shared" si="23"/>
        <v>0</v>
      </c>
      <c r="BX54" s="2">
        <f t="shared" si="23"/>
        <v>0</v>
      </c>
      <c r="BY54" s="2">
        <f t="shared" si="23"/>
        <v>0</v>
      </c>
      <c r="BZ54" s="2">
        <f t="shared" si="23"/>
        <v>0</v>
      </c>
      <c r="CA54" s="2">
        <f t="shared" si="23"/>
        <v>0</v>
      </c>
      <c r="CB54" s="2">
        <f t="shared" si="23"/>
        <v>0</v>
      </c>
      <c r="CC54" s="2">
        <f t="shared" si="23"/>
        <v>0</v>
      </c>
      <c r="CD54" s="2">
        <f t="shared" si="23"/>
        <v>0</v>
      </c>
      <c r="CE54" s="2">
        <f t="shared" si="23"/>
        <v>0</v>
      </c>
      <c r="CF54" s="2">
        <f t="shared" si="23"/>
        <v>0</v>
      </c>
      <c r="CG54" s="2">
        <f t="shared" si="23"/>
        <v>0</v>
      </c>
      <c r="CH54" s="2">
        <f t="shared" si="23"/>
        <v>0</v>
      </c>
      <c r="CI54" s="2">
        <f t="shared" si="23"/>
        <v>0</v>
      </c>
      <c r="CJ54" s="2">
        <f t="shared" si="23"/>
        <v>0</v>
      </c>
      <c r="CK54" s="2">
        <f t="shared" si="23"/>
        <v>0</v>
      </c>
      <c r="CL54" s="2">
        <f t="shared" si="23"/>
        <v>0</v>
      </c>
      <c r="CM54" s="2">
        <f t="shared" si="23"/>
        <v>0</v>
      </c>
      <c r="CN54" s="2">
        <f t="shared" si="23"/>
        <v>0</v>
      </c>
      <c r="CO54" s="2">
        <f t="shared" si="23"/>
        <v>0</v>
      </c>
      <c r="CP54" s="2">
        <f t="shared" si="23"/>
        <v>0</v>
      </c>
      <c r="CQ54" s="2">
        <f t="shared" si="23"/>
        <v>0</v>
      </c>
      <c r="CR54" s="2">
        <f t="shared" si="23"/>
        <v>0</v>
      </c>
      <c r="CS54" s="2">
        <f t="shared" si="23"/>
        <v>0</v>
      </c>
      <c r="CT54" s="2">
        <f t="shared" si="23"/>
        <v>0</v>
      </c>
      <c r="CU54" s="2">
        <f t="shared" si="23"/>
        <v>0</v>
      </c>
      <c r="CV54" s="2">
        <f t="shared" si="23"/>
        <v>0</v>
      </c>
      <c r="CW54" s="2">
        <f t="shared" si="23"/>
        <v>0</v>
      </c>
      <c r="CX54" s="2">
        <f t="shared" si="23"/>
        <v>0</v>
      </c>
      <c r="CY54" s="2">
        <f t="shared" si="23"/>
        <v>0</v>
      </c>
      <c r="CZ54" s="2">
        <f t="shared" si="23"/>
        <v>0</v>
      </c>
      <c r="DA54" s="2">
        <f t="shared" si="23"/>
        <v>0</v>
      </c>
      <c r="DB54" s="2">
        <f t="shared" si="23"/>
        <v>0</v>
      </c>
      <c r="DC54" s="2">
        <f t="shared" si="23"/>
        <v>0</v>
      </c>
      <c r="DD54" s="2">
        <f t="shared" si="23"/>
        <v>0</v>
      </c>
      <c r="DE54" s="2">
        <f t="shared" si="23"/>
        <v>0</v>
      </c>
      <c r="DF54" s="2">
        <f t="shared" si="23"/>
        <v>0</v>
      </c>
      <c r="DG54" s="2">
        <f t="shared" si="23"/>
        <v>0</v>
      </c>
      <c r="DH54" s="2">
        <f t="shared" si="23"/>
        <v>0</v>
      </c>
      <c r="DI54" s="2">
        <f t="shared" si="23"/>
        <v>0</v>
      </c>
      <c r="DJ54" s="2">
        <f t="shared" si="23"/>
        <v>0</v>
      </c>
      <c r="DK54" s="2">
        <f t="shared" si="23"/>
        <v>0</v>
      </c>
      <c r="DL54" s="2">
        <f t="shared" si="23"/>
        <v>0</v>
      </c>
      <c r="DM54" s="2">
        <f t="shared" si="23"/>
        <v>0</v>
      </c>
      <c r="DN54" s="2">
        <f t="shared" si="23"/>
        <v>0</v>
      </c>
      <c r="DO54" s="2">
        <f t="shared" si="23"/>
        <v>0</v>
      </c>
      <c r="DP54" s="2">
        <f t="shared" si="23"/>
        <v>0</v>
      </c>
      <c r="DQ54" s="2">
        <f t="shared" si="23"/>
        <v>0</v>
      </c>
      <c r="DR54" s="2">
        <f t="shared" si="23"/>
        <v>0</v>
      </c>
      <c r="DS54" s="2">
        <f t="shared" si="23"/>
        <v>0</v>
      </c>
      <c r="DT54" s="2">
        <f t="shared" si="23"/>
        <v>0</v>
      </c>
      <c r="DU54" s="2">
        <f t="shared" si="23"/>
        <v>0</v>
      </c>
      <c r="DV54" s="2">
        <f t="shared" si="23"/>
        <v>0</v>
      </c>
      <c r="DW54" s="2">
        <f t="shared" si="23"/>
        <v>0</v>
      </c>
      <c r="DX54" s="2">
        <f t="shared" si="23"/>
        <v>0</v>
      </c>
      <c r="DY54" s="2">
        <f t="shared" si="23"/>
        <v>0</v>
      </c>
      <c r="DZ54" s="2">
        <f t="shared" si="23"/>
        <v>0</v>
      </c>
      <c r="EA54" s="2">
        <f t="shared" ref="EA54:FY54" si="24">SUM(EA8,EA9,EA34)</f>
        <v>0</v>
      </c>
      <c r="EB54" s="2">
        <f t="shared" si="24"/>
        <v>0</v>
      </c>
      <c r="EC54" s="2">
        <f t="shared" si="24"/>
        <v>0</v>
      </c>
      <c r="ED54" s="2">
        <f t="shared" si="24"/>
        <v>0</v>
      </c>
      <c r="EE54" s="2">
        <f t="shared" si="24"/>
        <v>0</v>
      </c>
      <c r="EF54" s="2">
        <f t="shared" si="24"/>
        <v>0</v>
      </c>
      <c r="EG54" s="2">
        <f t="shared" si="24"/>
        <v>0</v>
      </c>
      <c r="EH54" s="2">
        <f t="shared" si="24"/>
        <v>0</v>
      </c>
      <c r="EI54" s="2">
        <f t="shared" si="24"/>
        <v>0</v>
      </c>
      <c r="EJ54" s="2">
        <f t="shared" si="24"/>
        <v>0</v>
      </c>
      <c r="EK54" s="2">
        <f t="shared" si="24"/>
        <v>0</v>
      </c>
      <c r="EL54" s="2">
        <f t="shared" si="24"/>
        <v>0</v>
      </c>
      <c r="EM54" s="2">
        <f t="shared" si="24"/>
        <v>0</v>
      </c>
      <c r="EN54" s="2">
        <f t="shared" si="24"/>
        <v>0</v>
      </c>
      <c r="EO54" s="2">
        <f t="shared" si="24"/>
        <v>0</v>
      </c>
      <c r="EP54" s="2">
        <f t="shared" si="24"/>
        <v>0</v>
      </c>
      <c r="EQ54" s="2">
        <f t="shared" si="24"/>
        <v>0</v>
      </c>
      <c r="ER54" s="2">
        <f t="shared" si="24"/>
        <v>0</v>
      </c>
      <c r="ES54" s="2">
        <f t="shared" si="24"/>
        <v>0</v>
      </c>
      <c r="ET54" s="2">
        <f t="shared" si="24"/>
        <v>0</v>
      </c>
      <c r="EU54" s="2">
        <f t="shared" si="24"/>
        <v>0</v>
      </c>
      <c r="EV54" s="2">
        <f t="shared" si="24"/>
        <v>0</v>
      </c>
      <c r="EW54" s="2">
        <f t="shared" si="24"/>
        <v>0</v>
      </c>
      <c r="EX54" s="2">
        <f t="shared" si="24"/>
        <v>0</v>
      </c>
      <c r="EY54" s="2">
        <f t="shared" si="24"/>
        <v>0</v>
      </c>
      <c r="EZ54" s="2">
        <f t="shared" si="24"/>
        <v>0</v>
      </c>
      <c r="FA54" s="2">
        <f t="shared" si="24"/>
        <v>0</v>
      </c>
      <c r="FB54" s="2">
        <f t="shared" si="24"/>
        <v>0</v>
      </c>
      <c r="FC54" s="2">
        <f t="shared" si="24"/>
        <v>0</v>
      </c>
      <c r="FD54" s="2">
        <f t="shared" si="24"/>
        <v>0</v>
      </c>
      <c r="FE54" s="2">
        <f t="shared" si="24"/>
        <v>0</v>
      </c>
      <c r="FF54" s="2">
        <f t="shared" si="24"/>
        <v>0</v>
      </c>
      <c r="FG54" s="2">
        <f t="shared" si="24"/>
        <v>0</v>
      </c>
      <c r="FH54" s="2">
        <f t="shared" si="24"/>
        <v>0</v>
      </c>
      <c r="FI54" s="2">
        <f t="shared" si="24"/>
        <v>0</v>
      </c>
      <c r="FJ54" s="2">
        <f t="shared" si="24"/>
        <v>1</v>
      </c>
      <c r="FK54" s="2">
        <f t="shared" si="24"/>
        <v>0</v>
      </c>
      <c r="FL54" s="2">
        <f t="shared" si="24"/>
        <v>2</v>
      </c>
      <c r="FM54" s="2">
        <f t="shared" si="24"/>
        <v>1</v>
      </c>
      <c r="FN54" s="2">
        <f t="shared" si="24"/>
        <v>0</v>
      </c>
      <c r="FO54" s="2">
        <f t="shared" si="24"/>
        <v>0</v>
      </c>
      <c r="FP54" s="2">
        <f t="shared" si="24"/>
        <v>0</v>
      </c>
      <c r="FQ54" s="2">
        <f t="shared" si="24"/>
        <v>0</v>
      </c>
      <c r="FR54" s="2">
        <f t="shared" si="24"/>
        <v>0</v>
      </c>
      <c r="FS54" s="2">
        <f t="shared" si="24"/>
        <v>0</v>
      </c>
      <c r="FT54" s="2">
        <f t="shared" si="24"/>
        <v>0</v>
      </c>
      <c r="FU54" s="2">
        <f t="shared" si="24"/>
        <v>1</v>
      </c>
      <c r="FV54" s="2">
        <f t="shared" si="24"/>
        <v>0</v>
      </c>
      <c r="FW54" s="2">
        <f t="shared" si="24"/>
        <v>0</v>
      </c>
      <c r="FX54" s="2">
        <f t="shared" si="24"/>
        <v>0</v>
      </c>
      <c r="FY54" s="2">
        <f t="shared" si="24"/>
        <v>0</v>
      </c>
    </row>
    <row r="55" spans="1:181" s="2" customFormat="1" ht="18.5">
      <c r="A55" s="1" t="s">
        <v>256</v>
      </c>
      <c r="B55" s="2">
        <f>SUM(B29:B31)</f>
        <v>18</v>
      </c>
      <c r="C55" s="2">
        <f t="shared" ref="C55:BN55" si="25">SUM(C29:C31)</f>
        <v>6</v>
      </c>
      <c r="D55" s="2">
        <f t="shared" si="25"/>
        <v>0</v>
      </c>
      <c r="E55" s="2">
        <f t="shared" si="25"/>
        <v>0</v>
      </c>
      <c r="F55" s="2">
        <f t="shared" si="25"/>
        <v>0</v>
      </c>
      <c r="G55" s="2">
        <f t="shared" si="25"/>
        <v>0</v>
      </c>
      <c r="H55" s="2">
        <f t="shared" si="25"/>
        <v>0</v>
      </c>
      <c r="I55" s="2">
        <f t="shared" si="25"/>
        <v>0</v>
      </c>
      <c r="J55" s="2">
        <f t="shared" si="25"/>
        <v>0</v>
      </c>
      <c r="K55" s="2">
        <f t="shared" si="25"/>
        <v>2</v>
      </c>
      <c r="L55" s="2">
        <f t="shared" si="25"/>
        <v>0</v>
      </c>
      <c r="M55" s="2">
        <f t="shared" si="25"/>
        <v>0</v>
      </c>
      <c r="N55" s="2">
        <f t="shared" si="25"/>
        <v>0</v>
      </c>
      <c r="O55" s="2">
        <f t="shared" si="25"/>
        <v>0</v>
      </c>
      <c r="P55" s="2">
        <f t="shared" si="25"/>
        <v>0</v>
      </c>
      <c r="Q55" s="2">
        <f t="shared" si="25"/>
        <v>0</v>
      </c>
      <c r="R55" s="2">
        <f t="shared" si="25"/>
        <v>0</v>
      </c>
      <c r="S55" s="2">
        <f t="shared" si="25"/>
        <v>0</v>
      </c>
      <c r="T55" s="2">
        <f t="shared" si="25"/>
        <v>0</v>
      </c>
      <c r="U55" s="2">
        <f t="shared" si="25"/>
        <v>0</v>
      </c>
      <c r="V55" s="2">
        <f t="shared" si="25"/>
        <v>0</v>
      </c>
      <c r="W55" s="2">
        <f t="shared" si="25"/>
        <v>0</v>
      </c>
      <c r="X55" s="2">
        <f t="shared" si="25"/>
        <v>0</v>
      </c>
      <c r="Y55" s="2">
        <f t="shared" si="25"/>
        <v>0</v>
      </c>
      <c r="Z55" s="2">
        <f t="shared" si="25"/>
        <v>0</v>
      </c>
      <c r="AA55" s="2">
        <f t="shared" si="25"/>
        <v>0</v>
      </c>
      <c r="AB55" s="2">
        <f t="shared" si="25"/>
        <v>0</v>
      </c>
      <c r="AC55" s="2">
        <f t="shared" si="25"/>
        <v>0</v>
      </c>
      <c r="AD55" s="2">
        <f t="shared" si="25"/>
        <v>0</v>
      </c>
      <c r="AE55" s="2">
        <f t="shared" si="25"/>
        <v>0</v>
      </c>
      <c r="AF55" s="2">
        <f t="shared" si="25"/>
        <v>33</v>
      </c>
      <c r="AG55" s="2">
        <f t="shared" si="25"/>
        <v>34</v>
      </c>
      <c r="AH55" s="2">
        <f t="shared" si="25"/>
        <v>12</v>
      </c>
      <c r="AI55" s="2">
        <f t="shared" si="25"/>
        <v>28</v>
      </c>
      <c r="AJ55" s="2">
        <f t="shared" si="25"/>
        <v>17</v>
      </c>
      <c r="AK55" s="2">
        <f t="shared" si="25"/>
        <v>25</v>
      </c>
      <c r="AL55" s="2">
        <f t="shared" si="25"/>
        <v>61</v>
      </c>
      <c r="AM55" s="2">
        <f t="shared" si="25"/>
        <v>57</v>
      </c>
      <c r="AN55" s="2">
        <f t="shared" si="25"/>
        <v>55</v>
      </c>
      <c r="AO55" s="2">
        <f t="shared" si="25"/>
        <v>6</v>
      </c>
      <c r="AP55" s="2">
        <f t="shared" si="25"/>
        <v>0</v>
      </c>
      <c r="AQ55" s="2">
        <f t="shared" si="25"/>
        <v>56</v>
      </c>
      <c r="AR55" s="2">
        <f t="shared" si="25"/>
        <v>91</v>
      </c>
      <c r="AS55" s="2">
        <f t="shared" si="25"/>
        <v>75</v>
      </c>
      <c r="AT55" s="2">
        <f t="shared" si="25"/>
        <v>10</v>
      </c>
      <c r="AU55" s="2">
        <f t="shared" si="25"/>
        <v>30</v>
      </c>
      <c r="AV55" s="2">
        <f t="shared" si="25"/>
        <v>20</v>
      </c>
      <c r="AW55" s="2">
        <f t="shared" si="25"/>
        <v>40</v>
      </c>
      <c r="AX55" s="2">
        <f t="shared" si="25"/>
        <v>20</v>
      </c>
      <c r="AY55" s="2">
        <f t="shared" si="25"/>
        <v>25</v>
      </c>
      <c r="AZ55" s="2">
        <f t="shared" si="25"/>
        <v>25</v>
      </c>
      <c r="BA55" s="2">
        <f t="shared" si="25"/>
        <v>40</v>
      </c>
      <c r="BB55" s="2">
        <f t="shared" si="25"/>
        <v>25</v>
      </c>
      <c r="BC55" s="2">
        <f t="shared" si="25"/>
        <v>5</v>
      </c>
      <c r="BD55" s="2">
        <f t="shared" si="25"/>
        <v>0</v>
      </c>
      <c r="BE55" s="2">
        <f t="shared" si="25"/>
        <v>30</v>
      </c>
      <c r="BF55" s="2">
        <f t="shared" si="25"/>
        <v>20</v>
      </c>
      <c r="BG55" s="2">
        <f t="shared" si="25"/>
        <v>10</v>
      </c>
      <c r="BH55" s="2">
        <f t="shared" si="25"/>
        <v>20</v>
      </c>
      <c r="BI55" s="2">
        <f t="shared" si="25"/>
        <v>0</v>
      </c>
      <c r="BJ55" s="2">
        <f t="shared" si="25"/>
        <v>0</v>
      </c>
      <c r="BK55" s="2">
        <f t="shared" si="25"/>
        <v>0</v>
      </c>
      <c r="BL55" s="2">
        <f t="shared" si="25"/>
        <v>0</v>
      </c>
      <c r="BM55" s="2">
        <f t="shared" si="25"/>
        <v>0</v>
      </c>
      <c r="BN55" s="2">
        <f t="shared" si="25"/>
        <v>0</v>
      </c>
      <c r="BO55" s="2">
        <f t="shared" ref="BO55:DZ55" si="26">SUM(BO29:BO31)</f>
        <v>2</v>
      </c>
      <c r="BP55" s="2">
        <f t="shared" si="26"/>
        <v>0</v>
      </c>
      <c r="BQ55" s="2">
        <f t="shared" si="26"/>
        <v>0</v>
      </c>
      <c r="BR55" s="2">
        <f t="shared" si="26"/>
        <v>0</v>
      </c>
      <c r="BS55" s="2">
        <f t="shared" si="26"/>
        <v>0</v>
      </c>
      <c r="BT55" s="2">
        <f t="shared" si="26"/>
        <v>0</v>
      </c>
      <c r="BU55" s="2">
        <f t="shared" si="26"/>
        <v>0</v>
      </c>
      <c r="BV55" s="2">
        <f t="shared" si="26"/>
        <v>0</v>
      </c>
      <c r="BW55" s="2">
        <f t="shared" si="26"/>
        <v>0</v>
      </c>
      <c r="BX55" s="2">
        <f t="shared" si="26"/>
        <v>0</v>
      </c>
      <c r="BY55" s="2">
        <f t="shared" si="26"/>
        <v>0</v>
      </c>
      <c r="BZ55" s="2">
        <f t="shared" si="26"/>
        <v>0</v>
      </c>
      <c r="CA55" s="2">
        <f t="shared" si="26"/>
        <v>0</v>
      </c>
      <c r="CB55" s="2">
        <f t="shared" si="26"/>
        <v>0</v>
      </c>
      <c r="CC55" s="2">
        <f t="shared" si="26"/>
        <v>0</v>
      </c>
      <c r="CD55" s="2">
        <f t="shared" si="26"/>
        <v>0</v>
      </c>
      <c r="CE55" s="2">
        <f t="shared" si="26"/>
        <v>0</v>
      </c>
      <c r="CF55" s="2">
        <f t="shared" si="26"/>
        <v>0</v>
      </c>
      <c r="CG55" s="2">
        <f t="shared" si="26"/>
        <v>0</v>
      </c>
      <c r="CH55" s="2">
        <f t="shared" si="26"/>
        <v>0</v>
      </c>
      <c r="CI55" s="2">
        <f t="shared" si="26"/>
        <v>0</v>
      </c>
      <c r="CJ55" s="2">
        <f t="shared" si="26"/>
        <v>0</v>
      </c>
      <c r="CK55" s="2">
        <f t="shared" si="26"/>
        <v>0</v>
      </c>
      <c r="CL55" s="2">
        <f t="shared" si="26"/>
        <v>0</v>
      </c>
      <c r="CM55" s="2">
        <f t="shared" si="26"/>
        <v>0</v>
      </c>
      <c r="CN55" s="2">
        <f t="shared" si="26"/>
        <v>0</v>
      </c>
      <c r="CO55" s="2">
        <f t="shared" si="26"/>
        <v>0</v>
      </c>
      <c r="CP55" s="2">
        <f t="shared" si="26"/>
        <v>0</v>
      </c>
      <c r="CQ55" s="2">
        <f t="shared" si="26"/>
        <v>0</v>
      </c>
      <c r="CR55" s="2">
        <f t="shared" si="26"/>
        <v>0</v>
      </c>
      <c r="CS55" s="2">
        <f t="shared" si="26"/>
        <v>0</v>
      </c>
      <c r="CT55" s="2">
        <f t="shared" si="26"/>
        <v>0</v>
      </c>
      <c r="CU55" s="2">
        <f t="shared" si="26"/>
        <v>0</v>
      </c>
      <c r="CV55" s="2">
        <f t="shared" si="26"/>
        <v>0</v>
      </c>
      <c r="CW55" s="2">
        <f t="shared" si="26"/>
        <v>0</v>
      </c>
      <c r="CX55" s="2">
        <f t="shared" si="26"/>
        <v>0</v>
      </c>
      <c r="CY55" s="2">
        <f t="shared" si="26"/>
        <v>0</v>
      </c>
      <c r="CZ55" s="2">
        <f t="shared" si="26"/>
        <v>0</v>
      </c>
      <c r="DA55" s="2">
        <f t="shared" si="26"/>
        <v>0</v>
      </c>
      <c r="DB55" s="2">
        <f t="shared" si="26"/>
        <v>0</v>
      </c>
      <c r="DC55" s="2">
        <f t="shared" si="26"/>
        <v>0</v>
      </c>
      <c r="DD55" s="2">
        <f t="shared" si="26"/>
        <v>0</v>
      </c>
      <c r="DE55" s="2">
        <f t="shared" si="26"/>
        <v>0</v>
      </c>
      <c r="DF55" s="2">
        <f t="shared" si="26"/>
        <v>0</v>
      </c>
      <c r="DG55" s="2">
        <f t="shared" si="26"/>
        <v>0</v>
      </c>
      <c r="DH55" s="2">
        <f t="shared" si="26"/>
        <v>0</v>
      </c>
      <c r="DI55" s="2">
        <f t="shared" si="26"/>
        <v>0</v>
      </c>
      <c r="DJ55" s="2">
        <f t="shared" si="26"/>
        <v>0</v>
      </c>
      <c r="DK55" s="2">
        <f t="shared" si="26"/>
        <v>0</v>
      </c>
      <c r="DL55" s="2">
        <f t="shared" si="26"/>
        <v>0</v>
      </c>
      <c r="DM55" s="2">
        <f t="shared" si="26"/>
        <v>0</v>
      </c>
      <c r="DN55" s="2">
        <f t="shared" si="26"/>
        <v>0</v>
      </c>
      <c r="DO55" s="2">
        <f t="shared" si="26"/>
        <v>0</v>
      </c>
      <c r="DP55" s="2">
        <f t="shared" si="26"/>
        <v>0</v>
      </c>
      <c r="DQ55" s="2">
        <f t="shared" si="26"/>
        <v>0</v>
      </c>
      <c r="DR55" s="2">
        <f t="shared" si="26"/>
        <v>0</v>
      </c>
      <c r="DS55" s="2">
        <f t="shared" si="26"/>
        <v>0</v>
      </c>
      <c r="DT55" s="2">
        <f t="shared" si="26"/>
        <v>0</v>
      </c>
      <c r="DU55" s="2">
        <f t="shared" si="26"/>
        <v>0</v>
      </c>
      <c r="DV55" s="2">
        <f t="shared" si="26"/>
        <v>0</v>
      </c>
      <c r="DW55" s="2">
        <f t="shared" si="26"/>
        <v>0</v>
      </c>
      <c r="DX55" s="2">
        <f t="shared" si="26"/>
        <v>0</v>
      </c>
      <c r="DY55" s="2">
        <f t="shared" si="26"/>
        <v>0</v>
      </c>
      <c r="DZ55" s="2">
        <f t="shared" si="26"/>
        <v>0</v>
      </c>
      <c r="EA55" s="2">
        <f t="shared" ref="EA55:FY55" si="27">SUM(EA29:EA31)</f>
        <v>0</v>
      </c>
      <c r="EB55" s="2">
        <f t="shared" si="27"/>
        <v>0</v>
      </c>
      <c r="EC55" s="2">
        <f t="shared" si="27"/>
        <v>0</v>
      </c>
      <c r="ED55" s="2">
        <f t="shared" si="27"/>
        <v>0</v>
      </c>
      <c r="EE55" s="2">
        <f t="shared" si="27"/>
        <v>0</v>
      </c>
      <c r="EF55" s="2">
        <f t="shared" si="27"/>
        <v>0</v>
      </c>
      <c r="EG55" s="2">
        <f t="shared" si="27"/>
        <v>0</v>
      </c>
      <c r="EH55" s="2">
        <f t="shared" si="27"/>
        <v>0</v>
      </c>
      <c r="EI55" s="2">
        <f t="shared" si="27"/>
        <v>0</v>
      </c>
      <c r="EJ55" s="2">
        <f t="shared" si="27"/>
        <v>0</v>
      </c>
      <c r="EK55" s="2">
        <f t="shared" si="27"/>
        <v>0</v>
      </c>
      <c r="EL55" s="2">
        <f t="shared" si="27"/>
        <v>0</v>
      </c>
      <c r="EM55" s="2">
        <f t="shared" si="27"/>
        <v>0</v>
      </c>
      <c r="EN55" s="2">
        <f t="shared" si="27"/>
        <v>0</v>
      </c>
      <c r="EO55" s="2">
        <f t="shared" si="27"/>
        <v>0</v>
      </c>
      <c r="EP55" s="2">
        <f t="shared" si="27"/>
        <v>0</v>
      </c>
      <c r="EQ55" s="2">
        <f t="shared" si="27"/>
        <v>0</v>
      </c>
      <c r="ER55" s="2">
        <f t="shared" si="27"/>
        <v>0</v>
      </c>
      <c r="ES55" s="2">
        <f t="shared" si="27"/>
        <v>0</v>
      </c>
      <c r="ET55" s="2">
        <f t="shared" si="27"/>
        <v>0</v>
      </c>
      <c r="EU55" s="2">
        <f t="shared" si="27"/>
        <v>0</v>
      </c>
      <c r="EV55" s="2">
        <f t="shared" si="27"/>
        <v>0</v>
      </c>
      <c r="EW55" s="2">
        <f t="shared" si="27"/>
        <v>0</v>
      </c>
      <c r="EX55" s="2">
        <f t="shared" si="27"/>
        <v>6</v>
      </c>
      <c r="EY55" s="2">
        <f t="shared" si="27"/>
        <v>0</v>
      </c>
      <c r="EZ55" s="2">
        <f t="shared" si="27"/>
        <v>0</v>
      </c>
      <c r="FA55" s="2">
        <f t="shared" si="27"/>
        <v>4</v>
      </c>
      <c r="FB55" s="2">
        <f t="shared" si="27"/>
        <v>0</v>
      </c>
      <c r="FC55" s="2">
        <f t="shared" si="27"/>
        <v>0</v>
      </c>
      <c r="FD55" s="2">
        <f t="shared" si="27"/>
        <v>0</v>
      </c>
      <c r="FE55" s="2">
        <f t="shared" si="27"/>
        <v>0</v>
      </c>
      <c r="FF55" s="2">
        <f t="shared" si="27"/>
        <v>4</v>
      </c>
      <c r="FG55" s="2">
        <f t="shared" si="27"/>
        <v>1</v>
      </c>
      <c r="FH55" s="2">
        <f t="shared" si="27"/>
        <v>0</v>
      </c>
      <c r="FI55" s="2">
        <f t="shared" si="27"/>
        <v>4</v>
      </c>
      <c r="FJ55" s="2">
        <f t="shared" si="27"/>
        <v>0</v>
      </c>
      <c r="FK55" s="2">
        <f t="shared" si="27"/>
        <v>0</v>
      </c>
      <c r="FL55" s="2">
        <f t="shared" si="27"/>
        <v>0</v>
      </c>
      <c r="FM55" s="2">
        <f t="shared" si="27"/>
        <v>0</v>
      </c>
      <c r="FN55" s="2">
        <f t="shared" si="27"/>
        <v>0</v>
      </c>
      <c r="FO55" s="2">
        <f t="shared" si="27"/>
        <v>0</v>
      </c>
      <c r="FP55" s="2">
        <f t="shared" si="27"/>
        <v>0</v>
      </c>
      <c r="FQ55" s="2">
        <f t="shared" si="27"/>
        <v>0</v>
      </c>
      <c r="FR55" s="2">
        <f t="shared" si="27"/>
        <v>0</v>
      </c>
      <c r="FS55" s="2">
        <f t="shared" si="27"/>
        <v>0</v>
      </c>
      <c r="FT55" s="2">
        <f t="shared" si="27"/>
        <v>0</v>
      </c>
      <c r="FU55" s="2">
        <f t="shared" si="27"/>
        <v>0</v>
      </c>
      <c r="FV55" s="2">
        <f t="shared" si="27"/>
        <v>0</v>
      </c>
      <c r="FW55" s="2">
        <f t="shared" si="27"/>
        <v>0</v>
      </c>
      <c r="FX55" s="2">
        <f t="shared" si="27"/>
        <v>0</v>
      </c>
      <c r="FY55" s="2">
        <f t="shared" si="27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4D13-D8A3-48BF-8998-F4BC82C745B2}">
  <dimension ref="A1:AN182"/>
  <sheetViews>
    <sheetView topLeftCell="C1" zoomScale="80" zoomScaleNormal="80" workbookViewId="0">
      <selection activeCell="Z26" sqref="Z26"/>
    </sheetView>
  </sheetViews>
  <sheetFormatPr baseColWidth="10" defaultRowHeight="14.5"/>
  <cols>
    <col min="1" max="1" width="7.7265625" customWidth="1"/>
    <col min="3" max="3" width="8.1796875" customWidth="1"/>
    <col min="4" max="4" width="15.36328125" customWidth="1"/>
    <col min="5" max="5" width="6.90625" style="26" customWidth="1"/>
    <col min="6" max="9" width="10.90625" style="26"/>
    <col min="10" max="10" width="10.54296875" style="26" customWidth="1"/>
    <col min="11" max="11" width="8.453125" style="26" customWidth="1"/>
    <col min="12" max="15" width="10.90625" style="26"/>
    <col min="23" max="23" width="6.54296875" customWidth="1"/>
    <col min="34" max="34" width="20.26953125" customWidth="1"/>
    <col min="35" max="35" width="6.1796875" customWidth="1"/>
    <col min="36" max="36" width="8.6328125" customWidth="1"/>
    <col min="37" max="37" width="9.26953125" customWidth="1"/>
    <col min="38" max="38" width="6.26953125" customWidth="1"/>
    <col min="39" max="39" width="8.36328125" customWidth="1"/>
    <col min="40" max="40" width="9" customWidth="1"/>
  </cols>
  <sheetData>
    <row r="1" spans="1:40" ht="15.5">
      <c r="A1" s="19">
        <v>2024</v>
      </c>
      <c r="E1" s="19" t="s">
        <v>278</v>
      </c>
      <c r="K1" s="50" t="s">
        <v>279</v>
      </c>
      <c r="AH1" s="19" t="s">
        <v>239</v>
      </c>
      <c r="AL1" s="21" t="s">
        <v>240</v>
      </c>
    </row>
    <row r="2" spans="1:40" ht="14.5" customHeight="1">
      <c r="A2" t="s">
        <v>53</v>
      </c>
      <c r="B2" t="s">
        <v>0</v>
      </c>
      <c r="C2" t="s">
        <v>6</v>
      </c>
      <c r="D2" t="s">
        <v>284</v>
      </c>
      <c r="E2" s="58" t="s">
        <v>54</v>
      </c>
      <c r="F2" s="58" t="s">
        <v>274</v>
      </c>
      <c r="G2" s="58" t="s">
        <v>56</v>
      </c>
      <c r="H2" s="58" t="s">
        <v>275</v>
      </c>
      <c r="I2" s="59" t="s">
        <v>57</v>
      </c>
      <c r="J2" s="60" t="s">
        <v>58</v>
      </c>
      <c r="K2" s="54" t="s">
        <v>282</v>
      </c>
      <c r="L2" s="55" t="s">
        <v>55</v>
      </c>
      <c r="M2" s="55" t="s">
        <v>56</v>
      </c>
      <c r="N2" s="55" t="s">
        <v>275</v>
      </c>
      <c r="O2" s="56" t="s">
        <v>57</v>
      </c>
      <c r="P2" s="57" t="s">
        <v>58</v>
      </c>
      <c r="R2" s="61"/>
      <c r="S2" s="62"/>
      <c r="T2" s="63"/>
      <c r="U2" s="63"/>
      <c r="V2" s="63"/>
      <c r="W2" s="63"/>
      <c r="AH2" s="25" t="s">
        <v>246</v>
      </c>
      <c r="AI2" s="34" t="s">
        <v>243</v>
      </c>
      <c r="AJ2" s="34" t="s">
        <v>244</v>
      </c>
      <c r="AK2" s="35" t="s">
        <v>245</v>
      </c>
      <c r="AL2" s="34" t="s">
        <v>243</v>
      </c>
      <c r="AM2" s="34" t="s">
        <v>244</v>
      </c>
      <c r="AN2" s="35" t="s">
        <v>245</v>
      </c>
    </row>
    <row r="3" spans="1:40">
      <c r="A3" t="s">
        <v>59</v>
      </c>
      <c r="B3" t="s">
        <v>1</v>
      </c>
      <c r="C3" t="s">
        <v>7</v>
      </c>
      <c r="D3" t="str">
        <f>CONCATENATE(B3,C3)</f>
        <v>FarmQuenu</v>
      </c>
      <c r="E3" s="26">
        <v>2</v>
      </c>
      <c r="F3" s="26">
        <v>5</v>
      </c>
      <c r="G3" s="26">
        <v>0.65480000000000005</v>
      </c>
      <c r="H3" s="26">
        <v>0.75490000000000002</v>
      </c>
      <c r="I3" s="26">
        <v>0.52329999999999999</v>
      </c>
      <c r="J3" s="26">
        <v>0.43430000000000002</v>
      </c>
      <c r="K3" s="26">
        <v>2</v>
      </c>
      <c r="L3" s="26">
        <v>22</v>
      </c>
      <c r="M3" s="26">
        <v>0.32350000000000001</v>
      </c>
      <c r="N3" s="26">
        <v>0.68400000000000005</v>
      </c>
      <c r="O3">
        <v>0.47410000000000002</v>
      </c>
      <c r="P3">
        <v>0.31169999999999998</v>
      </c>
      <c r="R3" s="64"/>
      <c r="S3" s="64"/>
      <c r="T3" s="65"/>
      <c r="U3" s="66"/>
      <c r="V3" s="65"/>
      <c r="W3" s="63"/>
      <c r="AH3" s="30" t="s">
        <v>241</v>
      </c>
      <c r="AI3" s="36">
        <v>1</v>
      </c>
      <c r="AJ3" s="36">
        <v>0.21</v>
      </c>
      <c r="AK3" s="37">
        <v>0.66</v>
      </c>
      <c r="AL3" s="36">
        <v>1</v>
      </c>
      <c r="AM3" s="36">
        <v>0.19</v>
      </c>
      <c r="AN3" s="36">
        <v>0.67</v>
      </c>
    </row>
    <row r="4" spans="1:40" ht="15.5" customHeight="1">
      <c r="A4" t="s">
        <v>60</v>
      </c>
      <c r="B4" t="s">
        <v>1</v>
      </c>
      <c r="C4" t="s">
        <v>7</v>
      </c>
      <c r="D4" t="str">
        <f t="shared" ref="D4:D67" si="0">CONCATENATE(B4,C4)</f>
        <v>FarmQuenu</v>
      </c>
      <c r="E4" s="26">
        <v>2</v>
      </c>
      <c r="F4" s="26">
        <v>5</v>
      </c>
      <c r="G4" s="26">
        <v>0.60360000000000003</v>
      </c>
      <c r="H4" s="26">
        <v>0.70299999999999996</v>
      </c>
      <c r="I4" s="26">
        <v>0.48730000000000001</v>
      </c>
      <c r="J4" s="26">
        <v>0.38150000000000001</v>
      </c>
      <c r="K4" s="26">
        <v>2</v>
      </c>
      <c r="L4" s="26">
        <v>12</v>
      </c>
      <c r="M4" s="26">
        <v>0.40239999999999998</v>
      </c>
      <c r="N4" s="26">
        <v>1</v>
      </c>
      <c r="O4">
        <v>0.69310000000000005</v>
      </c>
      <c r="P4">
        <v>0.54549999999999998</v>
      </c>
      <c r="S4" s="67"/>
      <c r="T4" s="68"/>
      <c r="U4" s="69"/>
      <c r="V4" s="70"/>
      <c r="W4" s="63"/>
      <c r="AH4" s="31" t="s">
        <v>242</v>
      </c>
      <c r="AI4" s="36">
        <v>4</v>
      </c>
      <c r="AJ4" s="36">
        <v>50.3</v>
      </c>
      <c r="AK4" s="37" t="s">
        <v>259</v>
      </c>
      <c r="AL4" s="36">
        <v>4</v>
      </c>
      <c r="AM4" s="36">
        <v>32.28</v>
      </c>
      <c r="AN4" s="37" t="s">
        <v>259</v>
      </c>
    </row>
    <row r="5" spans="1:40">
      <c r="A5" t="s">
        <v>61</v>
      </c>
      <c r="B5" t="s">
        <v>1</v>
      </c>
      <c r="C5" t="s">
        <v>7</v>
      </c>
      <c r="D5" t="str">
        <f t="shared" si="0"/>
        <v>FarmQuenu</v>
      </c>
      <c r="E5" s="26">
        <v>2</v>
      </c>
      <c r="F5" s="26">
        <v>5</v>
      </c>
      <c r="G5" s="26">
        <v>0.63100000000000001</v>
      </c>
      <c r="H5" s="26">
        <v>0.86860000000000004</v>
      </c>
      <c r="I5" s="26">
        <v>0.60209999999999997</v>
      </c>
      <c r="J5" s="26">
        <v>0.51790000000000003</v>
      </c>
      <c r="K5" s="26">
        <v>2</v>
      </c>
      <c r="L5" s="26">
        <v>2</v>
      </c>
      <c r="M5" s="26">
        <v>1.4430000000000001</v>
      </c>
      <c r="N5" s="26">
        <v>1</v>
      </c>
      <c r="O5">
        <v>0.69310000000000005</v>
      </c>
      <c r="P5">
        <v>1</v>
      </c>
      <c r="R5" s="67"/>
      <c r="S5" s="67"/>
      <c r="T5" s="68"/>
      <c r="U5" s="69"/>
      <c r="V5" s="70"/>
      <c r="W5" s="63"/>
      <c r="AH5" s="32" t="s">
        <v>247</v>
      </c>
      <c r="AI5" s="36"/>
      <c r="AJ5" s="36"/>
      <c r="AK5" s="37"/>
      <c r="AL5" s="36"/>
      <c r="AM5" s="36"/>
      <c r="AN5" s="36"/>
    </row>
    <row r="6" spans="1:40">
      <c r="A6" t="s">
        <v>62</v>
      </c>
      <c r="B6" t="s">
        <v>1</v>
      </c>
      <c r="C6" t="s">
        <v>7</v>
      </c>
      <c r="D6" t="str">
        <f t="shared" si="0"/>
        <v>FarmQuenu</v>
      </c>
      <c r="E6" s="26">
        <v>2</v>
      </c>
      <c r="F6" s="26">
        <v>6</v>
      </c>
      <c r="G6" s="26">
        <v>0.57769999999999999</v>
      </c>
      <c r="H6" s="26">
        <v>0.99719999999999998</v>
      </c>
      <c r="I6" s="26">
        <v>0.69120000000000004</v>
      </c>
      <c r="J6" s="26">
        <v>0.60519999999999996</v>
      </c>
      <c r="K6" s="26">
        <v>2</v>
      </c>
      <c r="L6" s="26">
        <v>6</v>
      </c>
      <c r="M6" s="26">
        <v>0.55810000000000004</v>
      </c>
      <c r="N6" s="26">
        <v>0.65</v>
      </c>
      <c r="O6">
        <v>0.4506</v>
      </c>
      <c r="P6">
        <v>0.33329999999999999</v>
      </c>
      <c r="S6" s="67"/>
      <c r="T6" s="68"/>
      <c r="U6" s="69"/>
      <c r="V6" s="70"/>
      <c r="W6" s="63"/>
      <c r="AH6" s="31" t="s">
        <v>241</v>
      </c>
      <c r="AI6" s="39">
        <v>1</v>
      </c>
      <c r="AJ6" s="40">
        <v>1.3</v>
      </c>
      <c r="AK6" s="41">
        <v>0.31</v>
      </c>
      <c r="AL6" s="39">
        <v>1</v>
      </c>
      <c r="AM6" s="40">
        <v>1.01</v>
      </c>
      <c r="AN6" s="40">
        <v>0.37</v>
      </c>
    </row>
    <row r="7" spans="1:40">
      <c r="A7" t="s">
        <v>63</v>
      </c>
      <c r="B7" t="s">
        <v>1</v>
      </c>
      <c r="C7" t="s">
        <v>7</v>
      </c>
      <c r="D7" t="str">
        <f t="shared" si="0"/>
        <v>FarmQuenu</v>
      </c>
      <c r="E7" s="26">
        <v>4</v>
      </c>
      <c r="F7" s="26">
        <v>7</v>
      </c>
      <c r="G7" s="26">
        <v>1.5109999999999999</v>
      </c>
      <c r="H7" s="26">
        <v>0.92279999999999995</v>
      </c>
      <c r="I7" s="26">
        <v>1.2789999999999999</v>
      </c>
      <c r="J7" s="26">
        <v>0.80910000000000004</v>
      </c>
      <c r="K7" s="26">
        <v>3</v>
      </c>
      <c r="L7" s="26">
        <v>7</v>
      </c>
      <c r="M7" s="26">
        <v>1.028</v>
      </c>
      <c r="N7" s="26">
        <v>0.7248</v>
      </c>
      <c r="O7">
        <v>0.79630000000000001</v>
      </c>
      <c r="P7">
        <v>0.52380000000000004</v>
      </c>
      <c r="R7" s="67"/>
      <c r="S7" s="67"/>
      <c r="T7" s="68"/>
      <c r="U7" s="69"/>
      <c r="V7" s="70"/>
      <c r="W7" s="63"/>
      <c r="AH7" s="31" t="s">
        <v>242</v>
      </c>
      <c r="AI7" s="39">
        <v>4</v>
      </c>
      <c r="AJ7" s="39">
        <v>31.22</v>
      </c>
      <c r="AK7" s="42" t="s">
        <v>259</v>
      </c>
      <c r="AL7" s="39">
        <v>4</v>
      </c>
      <c r="AM7" s="39">
        <v>25.5</v>
      </c>
      <c r="AN7" s="42" t="s">
        <v>259</v>
      </c>
    </row>
    <row r="8" spans="1:40">
      <c r="A8" t="s">
        <v>64</v>
      </c>
      <c r="B8" t="s">
        <v>1</v>
      </c>
      <c r="C8" t="s">
        <v>7</v>
      </c>
      <c r="D8" t="str">
        <f t="shared" si="0"/>
        <v>FarmQuenu</v>
      </c>
      <c r="E8" s="26">
        <v>2</v>
      </c>
      <c r="F8" s="26">
        <v>5</v>
      </c>
      <c r="G8" s="26">
        <v>0.60919999999999996</v>
      </c>
      <c r="H8" s="26">
        <v>0.96309999999999996</v>
      </c>
      <c r="I8" s="26">
        <v>0.66759999999999997</v>
      </c>
      <c r="J8" s="26">
        <v>0.5887</v>
      </c>
      <c r="K8" s="26">
        <v>1</v>
      </c>
      <c r="L8" s="26">
        <v>11</v>
      </c>
      <c r="M8" s="26">
        <v>0</v>
      </c>
      <c r="N8" s="26" t="s">
        <v>276</v>
      </c>
      <c r="O8">
        <v>0</v>
      </c>
      <c r="P8">
        <v>0</v>
      </c>
      <c r="S8" s="67"/>
      <c r="T8" s="68"/>
      <c r="U8" s="69"/>
      <c r="V8" s="70"/>
      <c r="W8" s="67"/>
      <c r="AH8" s="32" t="s">
        <v>260</v>
      </c>
      <c r="AI8" s="36"/>
      <c r="AJ8" s="36"/>
      <c r="AK8" s="37"/>
      <c r="AL8" s="36"/>
      <c r="AM8" s="36"/>
      <c r="AN8" s="36"/>
    </row>
    <row r="9" spans="1:40">
      <c r="A9" t="s">
        <v>65</v>
      </c>
      <c r="B9" t="s">
        <v>1</v>
      </c>
      <c r="C9" t="s">
        <v>7</v>
      </c>
      <c r="D9" t="str">
        <f t="shared" si="0"/>
        <v>FarmQuenu</v>
      </c>
      <c r="E9" s="26">
        <v>3</v>
      </c>
      <c r="F9" s="26">
        <v>7</v>
      </c>
      <c r="G9" s="26">
        <v>1.046</v>
      </c>
      <c r="H9" s="26">
        <v>0.91010000000000002</v>
      </c>
      <c r="I9" s="26">
        <v>0.99990000000000001</v>
      </c>
      <c r="J9" s="26">
        <v>0.71209999999999996</v>
      </c>
      <c r="K9" s="26">
        <v>1</v>
      </c>
      <c r="L9" s="26">
        <v>14</v>
      </c>
      <c r="M9" s="26">
        <v>0</v>
      </c>
      <c r="N9" s="26" t="s">
        <v>276</v>
      </c>
      <c r="O9">
        <v>0</v>
      </c>
      <c r="P9">
        <v>0</v>
      </c>
      <c r="R9" s="67"/>
      <c r="S9" s="67"/>
      <c r="T9" s="68"/>
      <c r="U9" s="69"/>
      <c r="V9" s="70"/>
      <c r="W9" s="63"/>
      <c r="AH9" s="31" t="s">
        <v>241</v>
      </c>
      <c r="AI9" s="36">
        <v>1</v>
      </c>
      <c r="AJ9" s="36">
        <v>0.77</v>
      </c>
      <c r="AK9" s="37">
        <v>0.42</v>
      </c>
      <c r="AL9" s="36">
        <v>1</v>
      </c>
      <c r="AM9" s="36">
        <v>0.76</v>
      </c>
      <c r="AN9" s="36">
        <v>0.43</v>
      </c>
    </row>
    <row r="10" spans="1:40">
      <c r="A10" t="s">
        <v>66</v>
      </c>
      <c r="B10" t="s">
        <v>1</v>
      </c>
      <c r="C10" t="s">
        <v>7</v>
      </c>
      <c r="D10" t="str">
        <f t="shared" si="0"/>
        <v>FarmQuenu</v>
      </c>
      <c r="E10" s="26">
        <v>3</v>
      </c>
      <c r="F10" s="26">
        <v>6</v>
      </c>
      <c r="G10" s="26">
        <v>1.0920000000000001</v>
      </c>
      <c r="H10" s="26">
        <v>0.96460000000000001</v>
      </c>
      <c r="I10" s="26">
        <v>1.06</v>
      </c>
      <c r="J10" s="26">
        <v>0.76300000000000001</v>
      </c>
      <c r="K10" s="26">
        <v>1</v>
      </c>
      <c r="L10" s="26">
        <v>6</v>
      </c>
      <c r="M10" s="26">
        <v>0</v>
      </c>
      <c r="N10" s="26" t="s">
        <v>276</v>
      </c>
      <c r="O10">
        <v>0</v>
      </c>
      <c r="P10">
        <v>0</v>
      </c>
      <c r="R10" s="71"/>
      <c r="S10" s="71"/>
      <c r="T10" s="72"/>
      <c r="U10" s="72"/>
      <c r="V10" s="72"/>
      <c r="W10" s="63"/>
      <c r="AH10" s="33" t="s">
        <v>242</v>
      </c>
      <c r="AI10" s="38">
        <v>4</v>
      </c>
      <c r="AJ10" s="38">
        <v>59.26</v>
      </c>
      <c r="AK10" s="37" t="s">
        <v>259</v>
      </c>
      <c r="AL10" s="38">
        <v>4</v>
      </c>
      <c r="AM10" s="36">
        <v>42.4</v>
      </c>
      <c r="AN10" s="37" t="s">
        <v>259</v>
      </c>
    </row>
    <row r="11" spans="1:40" ht="14" customHeight="1">
      <c r="A11" t="s">
        <v>67</v>
      </c>
      <c r="B11" t="s">
        <v>1</v>
      </c>
      <c r="C11" t="s">
        <v>7</v>
      </c>
      <c r="D11" t="str">
        <f t="shared" si="0"/>
        <v>FarmQuenu</v>
      </c>
      <c r="E11" s="26">
        <v>3</v>
      </c>
      <c r="F11" s="26">
        <v>7</v>
      </c>
      <c r="G11" s="26">
        <v>1.0489999999999999</v>
      </c>
      <c r="H11" s="26">
        <v>0.85729999999999995</v>
      </c>
      <c r="I11" s="26">
        <v>0.94189999999999996</v>
      </c>
      <c r="J11" s="26">
        <v>0.65620000000000001</v>
      </c>
      <c r="K11" s="26">
        <v>1</v>
      </c>
      <c r="L11" s="26">
        <v>11</v>
      </c>
      <c r="M11" s="26">
        <v>0</v>
      </c>
      <c r="N11" s="26" t="s">
        <v>276</v>
      </c>
      <c r="O11">
        <v>0</v>
      </c>
      <c r="P11">
        <v>0</v>
      </c>
      <c r="R11" s="73"/>
      <c r="S11" s="73"/>
      <c r="T11" s="74"/>
      <c r="U11" s="74"/>
      <c r="V11" s="74"/>
      <c r="W11" s="63"/>
    </row>
    <row r="12" spans="1:40" ht="14.5" customHeight="1">
      <c r="A12" t="s">
        <v>68</v>
      </c>
      <c r="B12" t="s">
        <v>1</v>
      </c>
      <c r="C12" t="s">
        <v>7</v>
      </c>
      <c r="D12" t="str">
        <f t="shared" si="0"/>
        <v>FarmQuenu</v>
      </c>
      <c r="E12" s="26">
        <v>3</v>
      </c>
      <c r="F12" s="26">
        <v>5</v>
      </c>
      <c r="G12" s="26">
        <v>1.302</v>
      </c>
      <c r="H12" s="26">
        <v>0.89370000000000005</v>
      </c>
      <c r="I12" s="26">
        <v>0.9819</v>
      </c>
      <c r="J12" s="26">
        <v>0.7429</v>
      </c>
      <c r="K12" s="26">
        <v>3</v>
      </c>
      <c r="L12" s="26">
        <v>22</v>
      </c>
      <c r="M12" s="26">
        <v>0.64700000000000002</v>
      </c>
      <c r="N12" s="26">
        <v>0.54630000000000001</v>
      </c>
      <c r="O12">
        <v>0.60019999999999996</v>
      </c>
      <c r="P12">
        <v>0.32900000000000001</v>
      </c>
      <c r="R12" s="75"/>
      <c r="S12" s="67"/>
      <c r="T12" s="76"/>
      <c r="U12" s="77"/>
      <c r="V12" s="78"/>
      <c r="W12" s="72"/>
    </row>
    <row r="13" spans="1:40">
      <c r="A13" t="s">
        <v>69</v>
      </c>
      <c r="B13" t="s">
        <v>1</v>
      </c>
      <c r="C13" t="s">
        <v>7</v>
      </c>
      <c r="D13" t="str">
        <f t="shared" si="0"/>
        <v>FarmQuenu</v>
      </c>
      <c r="E13" s="26">
        <v>3</v>
      </c>
      <c r="F13" s="26">
        <v>7</v>
      </c>
      <c r="G13" s="26">
        <v>1.0089999999999999</v>
      </c>
      <c r="H13" s="26">
        <v>0.89980000000000004</v>
      </c>
      <c r="I13" s="26">
        <v>0.98850000000000005</v>
      </c>
      <c r="J13" s="26">
        <v>0.69669999999999999</v>
      </c>
      <c r="K13" s="26">
        <v>1</v>
      </c>
      <c r="L13" s="26">
        <v>14</v>
      </c>
      <c r="M13" s="26">
        <v>0</v>
      </c>
      <c r="N13" s="26" t="s">
        <v>276</v>
      </c>
      <c r="O13">
        <v>0</v>
      </c>
      <c r="P13">
        <v>0</v>
      </c>
      <c r="R13" s="75"/>
      <c r="S13" s="67"/>
      <c r="T13" s="76"/>
      <c r="U13" s="77"/>
      <c r="V13" s="78"/>
      <c r="W13" s="72"/>
    </row>
    <row r="14" spans="1:40" ht="15" customHeight="1">
      <c r="A14" t="s">
        <v>70</v>
      </c>
      <c r="B14" s="15" t="s">
        <v>1</v>
      </c>
      <c r="C14" s="15" t="s">
        <v>7</v>
      </c>
      <c r="D14" t="str">
        <f t="shared" si="0"/>
        <v>FarmQuenu</v>
      </c>
      <c r="E14" s="26">
        <v>1</v>
      </c>
      <c r="F14" s="26">
        <v>3</v>
      </c>
      <c r="G14" s="26">
        <v>0</v>
      </c>
      <c r="H14" s="26" t="s">
        <v>276</v>
      </c>
      <c r="I14" s="26">
        <v>0</v>
      </c>
      <c r="J14" s="26">
        <v>0</v>
      </c>
      <c r="K14" s="26">
        <v>1</v>
      </c>
      <c r="L14" s="26">
        <v>8</v>
      </c>
      <c r="M14" s="26">
        <v>0</v>
      </c>
      <c r="N14" s="26" t="s">
        <v>276</v>
      </c>
      <c r="O14">
        <v>0</v>
      </c>
      <c r="P14">
        <v>0</v>
      </c>
      <c r="R14" s="75"/>
      <c r="S14" s="67"/>
      <c r="T14" s="76"/>
      <c r="U14" s="77"/>
      <c r="V14" s="78"/>
      <c r="W14" s="72"/>
    </row>
    <row r="15" spans="1:40">
      <c r="A15" t="s">
        <v>71</v>
      </c>
      <c r="B15" s="15" t="s">
        <v>1</v>
      </c>
      <c r="C15" s="15" t="s">
        <v>7</v>
      </c>
      <c r="D15" t="str">
        <f t="shared" si="0"/>
        <v>FarmQuenu</v>
      </c>
      <c r="E15" s="26">
        <v>2</v>
      </c>
      <c r="F15" s="26">
        <v>5</v>
      </c>
      <c r="G15" s="26">
        <v>0.63100000000000001</v>
      </c>
      <c r="H15" s="26">
        <v>0.86860000000000004</v>
      </c>
      <c r="I15" s="26">
        <v>0.60209999999999997</v>
      </c>
      <c r="J15" s="26">
        <v>0.51790000000000003</v>
      </c>
      <c r="K15" s="26">
        <v>1</v>
      </c>
      <c r="L15" s="26">
        <v>10</v>
      </c>
      <c r="M15" s="26">
        <v>0</v>
      </c>
      <c r="N15" s="26" t="s">
        <v>276</v>
      </c>
      <c r="O15">
        <v>0</v>
      </c>
      <c r="P15">
        <v>0</v>
      </c>
      <c r="R15" s="75"/>
      <c r="S15" s="67"/>
      <c r="T15" s="76"/>
      <c r="U15" s="77"/>
      <c r="V15" s="78"/>
      <c r="W15" s="72"/>
    </row>
    <row r="16" spans="1:40">
      <c r="A16" t="s">
        <v>72</v>
      </c>
      <c r="B16" t="s">
        <v>1</v>
      </c>
      <c r="C16" t="s">
        <v>7</v>
      </c>
      <c r="D16" t="str">
        <f t="shared" si="0"/>
        <v>FarmQuenu</v>
      </c>
      <c r="E16" s="26">
        <v>2</v>
      </c>
      <c r="F16" s="26">
        <v>5</v>
      </c>
      <c r="G16" s="26">
        <v>0.58830000000000005</v>
      </c>
      <c r="H16" s="26">
        <v>0.68600000000000005</v>
      </c>
      <c r="I16" s="26">
        <v>0.47549999999999998</v>
      </c>
      <c r="J16" s="26">
        <v>0.36549999999999999</v>
      </c>
      <c r="K16" s="26">
        <v>1</v>
      </c>
      <c r="L16" s="26">
        <v>10</v>
      </c>
      <c r="M16" s="26">
        <v>0</v>
      </c>
      <c r="N16" s="26" t="s">
        <v>276</v>
      </c>
      <c r="O16">
        <v>0</v>
      </c>
      <c r="P16">
        <v>0</v>
      </c>
      <c r="R16" s="75"/>
      <c r="S16" s="67"/>
      <c r="T16" s="76"/>
      <c r="U16" s="77"/>
      <c r="V16" s="78"/>
      <c r="W16" s="72"/>
    </row>
    <row r="17" spans="1:23">
      <c r="A17" t="s">
        <v>73</v>
      </c>
      <c r="B17" t="s">
        <v>1</v>
      </c>
      <c r="C17" t="s">
        <v>7</v>
      </c>
      <c r="D17" t="str">
        <f t="shared" si="0"/>
        <v>FarmQuenu</v>
      </c>
      <c r="E17" s="26">
        <v>3</v>
      </c>
      <c r="F17" s="26">
        <v>6</v>
      </c>
      <c r="G17" s="26">
        <v>1.1439999999999999</v>
      </c>
      <c r="H17" s="26">
        <v>0.80820000000000003</v>
      </c>
      <c r="I17" s="26">
        <v>0.88790000000000002</v>
      </c>
      <c r="J17" s="26">
        <v>0.62319999999999998</v>
      </c>
      <c r="K17" s="26">
        <v>0</v>
      </c>
      <c r="L17" s="26">
        <v>0</v>
      </c>
      <c r="M17" s="26" t="s">
        <v>276</v>
      </c>
      <c r="N17" s="26" t="s">
        <v>276</v>
      </c>
      <c r="O17">
        <v>0</v>
      </c>
      <c r="P17" t="s">
        <v>277</v>
      </c>
      <c r="R17" s="75"/>
      <c r="S17" s="67"/>
      <c r="T17" s="76"/>
      <c r="U17" s="77"/>
      <c r="V17" s="78"/>
      <c r="W17" s="72"/>
    </row>
    <row r="18" spans="1:23">
      <c r="A18" t="s">
        <v>74</v>
      </c>
      <c r="B18" t="s">
        <v>1</v>
      </c>
      <c r="C18" t="s">
        <v>7</v>
      </c>
      <c r="D18" t="str">
        <f t="shared" si="0"/>
        <v>FarmQuenu</v>
      </c>
      <c r="E18" s="26">
        <v>1</v>
      </c>
      <c r="F18" s="26">
        <v>2</v>
      </c>
      <c r="G18" s="26">
        <v>0</v>
      </c>
      <c r="H18" s="26" t="s">
        <v>276</v>
      </c>
      <c r="I18" s="26">
        <v>0</v>
      </c>
      <c r="J18" s="26">
        <v>0</v>
      </c>
      <c r="K18" s="26">
        <v>2</v>
      </c>
      <c r="L18" s="26">
        <v>9</v>
      </c>
      <c r="M18" s="26">
        <v>0.4551</v>
      </c>
      <c r="N18" s="26">
        <v>0.50329999999999997</v>
      </c>
      <c r="O18">
        <v>0.3488</v>
      </c>
      <c r="P18">
        <v>0.22220000000000001</v>
      </c>
      <c r="R18" s="71"/>
      <c r="S18" s="71"/>
      <c r="T18" s="72"/>
      <c r="U18" s="72"/>
      <c r="V18" s="72"/>
      <c r="W18" s="72"/>
    </row>
    <row r="19" spans="1:23" ht="15.5" customHeight="1">
      <c r="A19" t="s">
        <v>75</v>
      </c>
      <c r="B19" t="s">
        <v>1</v>
      </c>
      <c r="C19" t="s">
        <v>7</v>
      </c>
      <c r="D19" t="str">
        <f t="shared" si="0"/>
        <v>FarmQuenu</v>
      </c>
      <c r="E19" s="26">
        <v>2</v>
      </c>
      <c r="F19" s="26">
        <v>4</v>
      </c>
      <c r="G19" s="26">
        <v>0.75929999999999997</v>
      </c>
      <c r="H19" s="26">
        <v>0.99629999999999996</v>
      </c>
      <c r="I19" s="26">
        <v>0.69059999999999999</v>
      </c>
      <c r="J19" s="26">
        <v>0.67949999999999999</v>
      </c>
      <c r="K19" s="26">
        <v>2</v>
      </c>
      <c r="L19" s="26">
        <v>5</v>
      </c>
      <c r="M19" s="26">
        <v>0.62129999999999996</v>
      </c>
      <c r="N19" s="26">
        <v>0.72189999999999999</v>
      </c>
      <c r="O19">
        <v>0.50039999999999996</v>
      </c>
      <c r="P19">
        <v>0.4</v>
      </c>
      <c r="R19" s="73"/>
      <c r="S19" s="73"/>
      <c r="T19" s="74"/>
      <c r="U19" s="74"/>
      <c r="V19" s="74"/>
      <c r="W19" s="72"/>
    </row>
    <row r="20" spans="1:23">
      <c r="A20" t="s">
        <v>76</v>
      </c>
      <c r="B20" t="s">
        <v>1</v>
      </c>
      <c r="C20" t="s">
        <v>7</v>
      </c>
      <c r="D20" t="str">
        <f t="shared" si="0"/>
        <v>FarmQuenu</v>
      </c>
      <c r="E20" s="26">
        <v>1</v>
      </c>
      <c r="F20" s="26">
        <v>2</v>
      </c>
      <c r="G20" s="26">
        <v>0</v>
      </c>
      <c r="H20" s="26" t="s">
        <v>276</v>
      </c>
      <c r="I20" s="26">
        <v>0</v>
      </c>
      <c r="J20" s="26">
        <v>0</v>
      </c>
      <c r="K20" s="26">
        <v>2</v>
      </c>
      <c r="L20" s="26">
        <v>9</v>
      </c>
      <c r="M20" s="26">
        <v>0.4551</v>
      </c>
      <c r="N20" s="26">
        <v>0.50329999999999997</v>
      </c>
      <c r="O20">
        <v>0.3488</v>
      </c>
      <c r="P20">
        <v>0.22220000000000001</v>
      </c>
      <c r="R20" s="75"/>
      <c r="S20" s="67"/>
      <c r="T20" s="76"/>
      <c r="U20" s="77"/>
      <c r="V20" s="78"/>
      <c r="W20" s="72"/>
    </row>
    <row r="21" spans="1:23">
      <c r="A21" t="s">
        <v>77</v>
      </c>
      <c r="B21" t="s">
        <v>1</v>
      </c>
      <c r="C21" t="s">
        <v>7</v>
      </c>
      <c r="D21" t="str">
        <f t="shared" si="0"/>
        <v>FarmQuenu</v>
      </c>
      <c r="E21" s="26">
        <v>2</v>
      </c>
      <c r="F21" s="26">
        <v>4</v>
      </c>
      <c r="G21" s="26">
        <v>0.67349999999999999</v>
      </c>
      <c r="H21" s="26">
        <v>0.90480000000000005</v>
      </c>
      <c r="I21" s="26">
        <v>0.62719999999999998</v>
      </c>
      <c r="J21" s="26">
        <v>0.56299999999999994</v>
      </c>
      <c r="K21" s="26">
        <v>1</v>
      </c>
      <c r="L21" s="26">
        <v>10</v>
      </c>
      <c r="M21" s="26">
        <v>0</v>
      </c>
      <c r="N21" s="26" t="s">
        <v>276</v>
      </c>
      <c r="O21">
        <v>0</v>
      </c>
      <c r="P21">
        <v>0</v>
      </c>
      <c r="R21" s="75"/>
      <c r="S21" s="67"/>
      <c r="T21" s="76"/>
      <c r="U21" s="77"/>
      <c r="V21" s="78"/>
      <c r="W21" s="72"/>
    </row>
    <row r="22" spans="1:23">
      <c r="A22" t="s">
        <v>78</v>
      </c>
      <c r="B22" t="s">
        <v>1</v>
      </c>
      <c r="C22" t="s">
        <v>7</v>
      </c>
      <c r="D22" t="str">
        <f t="shared" si="0"/>
        <v>FarmQuenu</v>
      </c>
      <c r="E22" s="26">
        <v>3</v>
      </c>
      <c r="F22" s="26">
        <v>4</v>
      </c>
      <c r="G22" s="26">
        <v>1.347</v>
      </c>
      <c r="H22" s="26">
        <v>0.96460000000000001</v>
      </c>
      <c r="I22" s="26">
        <v>1.06</v>
      </c>
      <c r="J22" s="26">
        <v>0.82840000000000003</v>
      </c>
      <c r="K22" s="26">
        <v>2</v>
      </c>
      <c r="L22" s="26">
        <v>3</v>
      </c>
      <c r="M22" s="26">
        <v>0.91020000000000001</v>
      </c>
      <c r="N22" s="26">
        <v>0.91830000000000001</v>
      </c>
      <c r="O22">
        <v>0.63649999999999995</v>
      </c>
      <c r="P22">
        <v>0.66669999999999996</v>
      </c>
      <c r="R22" s="75"/>
      <c r="S22" s="67"/>
      <c r="T22" s="76"/>
      <c r="U22" s="77"/>
      <c r="V22" s="78"/>
      <c r="W22" s="72"/>
    </row>
    <row r="23" spans="1:23">
      <c r="A23" t="s">
        <v>79</v>
      </c>
      <c r="B23" s="15" t="s">
        <v>1</v>
      </c>
      <c r="C23" s="15" t="s">
        <v>7</v>
      </c>
      <c r="D23" t="str">
        <f t="shared" si="0"/>
        <v>FarmQuenu</v>
      </c>
      <c r="E23" s="26">
        <v>2</v>
      </c>
      <c r="F23" s="26">
        <v>3</v>
      </c>
      <c r="G23" s="26">
        <v>0.80759999999999998</v>
      </c>
      <c r="H23" s="26">
        <v>0.86860000000000004</v>
      </c>
      <c r="I23" s="26">
        <v>0.60209999999999997</v>
      </c>
      <c r="J23" s="26">
        <v>0.57979999999999998</v>
      </c>
      <c r="K23" s="26">
        <v>1</v>
      </c>
      <c r="L23" s="26">
        <v>5</v>
      </c>
      <c r="M23" s="26">
        <v>0</v>
      </c>
      <c r="N23" s="26" t="s">
        <v>276</v>
      </c>
      <c r="O23">
        <v>0</v>
      </c>
      <c r="P23">
        <v>0</v>
      </c>
      <c r="R23" s="75"/>
      <c r="S23" s="67"/>
      <c r="T23" s="76"/>
      <c r="U23" s="77"/>
      <c r="V23" s="78"/>
      <c r="W23" s="72"/>
    </row>
    <row r="24" spans="1:23">
      <c r="A24" t="s">
        <v>80</v>
      </c>
      <c r="B24" t="s">
        <v>1</v>
      </c>
      <c r="C24" t="s">
        <v>7</v>
      </c>
      <c r="D24" t="str">
        <f t="shared" si="0"/>
        <v>FarmQuenu</v>
      </c>
      <c r="E24" s="26">
        <v>1</v>
      </c>
      <c r="F24" s="26">
        <v>2</v>
      </c>
      <c r="G24" s="26">
        <v>0</v>
      </c>
      <c r="H24" s="26" t="s">
        <v>276</v>
      </c>
      <c r="I24" s="26">
        <v>0</v>
      </c>
      <c r="J24" s="26">
        <v>0</v>
      </c>
      <c r="K24" s="26">
        <v>1</v>
      </c>
      <c r="L24" s="26">
        <v>5</v>
      </c>
      <c r="M24" s="26">
        <v>0</v>
      </c>
      <c r="N24" s="26" t="s">
        <v>276</v>
      </c>
      <c r="O24">
        <v>0</v>
      </c>
      <c r="P24">
        <v>0</v>
      </c>
      <c r="R24" s="75"/>
      <c r="S24" s="67"/>
      <c r="T24" s="76"/>
      <c r="U24" s="77"/>
      <c r="V24" s="78"/>
      <c r="W24" s="72"/>
    </row>
    <row r="25" spans="1:23">
      <c r="A25" t="s">
        <v>81</v>
      </c>
      <c r="B25" t="s">
        <v>1</v>
      </c>
      <c r="C25" t="s">
        <v>7</v>
      </c>
      <c r="D25" t="str">
        <f t="shared" si="0"/>
        <v>FarmQuenu</v>
      </c>
      <c r="E25" s="26">
        <v>2</v>
      </c>
      <c r="F25" s="26">
        <v>3</v>
      </c>
      <c r="G25" s="26">
        <v>0.91020000000000001</v>
      </c>
      <c r="H25" s="26">
        <v>0.91830000000000001</v>
      </c>
      <c r="I25" s="26">
        <v>0.63649999999999995</v>
      </c>
      <c r="J25" s="26">
        <v>0.66669999999999996</v>
      </c>
      <c r="K25" s="26">
        <v>1</v>
      </c>
      <c r="L25" s="26">
        <v>2</v>
      </c>
      <c r="M25" s="26">
        <v>0</v>
      </c>
      <c r="N25" s="26" t="s">
        <v>276</v>
      </c>
      <c r="O25">
        <v>0</v>
      </c>
      <c r="P25">
        <v>0</v>
      </c>
      <c r="R25" s="75"/>
      <c r="S25" s="67"/>
      <c r="T25" s="76"/>
      <c r="U25" s="77"/>
      <c r="V25" s="78"/>
      <c r="W25" s="72"/>
    </row>
    <row r="26" spans="1:23">
      <c r="A26" t="s">
        <v>82</v>
      </c>
      <c r="B26" t="s">
        <v>1</v>
      </c>
      <c r="C26" t="s">
        <v>7</v>
      </c>
      <c r="D26" t="str">
        <f t="shared" si="0"/>
        <v>FarmQuenu</v>
      </c>
      <c r="E26" s="26">
        <v>4</v>
      </c>
      <c r="F26" s="26">
        <v>6</v>
      </c>
      <c r="G26" s="26">
        <v>1.6060000000000001</v>
      </c>
      <c r="H26" s="26">
        <v>0.95130000000000003</v>
      </c>
      <c r="I26" s="26">
        <v>1.319</v>
      </c>
      <c r="J26" s="26">
        <v>0.84409999999999996</v>
      </c>
      <c r="K26" s="26">
        <v>2</v>
      </c>
      <c r="L26" s="26">
        <v>3</v>
      </c>
      <c r="M26" s="26">
        <v>0.91020000000000001</v>
      </c>
      <c r="N26" s="26">
        <v>0.91830000000000001</v>
      </c>
      <c r="O26">
        <v>0.63649999999999995</v>
      </c>
      <c r="P26">
        <v>0.66669999999999996</v>
      </c>
      <c r="W26" s="72"/>
    </row>
    <row r="27" spans="1:23" ht="14.5" customHeight="1">
      <c r="A27" t="s">
        <v>83</v>
      </c>
      <c r="B27" t="s">
        <v>1</v>
      </c>
      <c r="C27" t="s">
        <v>7</v>
      </c>
      <c r="D27" t="str">
        <f t="shared" si="0"/>
        <v>FarmQuenu</v>
      </c>
      <c r="E27" s="26">
        <v>1</v>
      </c>
      <c r="F27" s="26">
        <v>2</v>
      </c>
      <c r="G27" s="26">
        <v>0</v>
      </c>
      <c r="H27" s="26" t="s">
        <v>276</v>
      </c>
      <c r="I27" s="26">
        <v>0</v>
      </c>
      <c r="J27" s="26">
        <v>0</v>
      </c>
      <c r="K27" s="26">
        <v>1</v>
      </c>
      <c r="L27" s="26">
        <v>3</v>
      </c>
      <c r="M27" s="26">
        <v>0</v>
      </c>
      <c r="N27" s="26" t="s">
        <v>276</v>
      </c>
      <c r="O27">
        <v>0</v>
      </c>
      <c r="P27">
        <v>0</v>
      </c>
      <c r="R27" s="19"/>
      <c r="W27" s="72"/>
    </row>
    <row r="28" spans="1:23">
      <c r="A28" t="s">
        <v>84</v>
      </c>
      <c r="B28" t="s">
        <v>1</v>
      </c>
      <c r="C28" t="s">
        <v>7</v>
      </c>
      <c r="D28" t="str">
        <f t="shared" si="0"/>
        <v>FarmQuenu</v>
      </c>
      <c r="E28" s="26">
        <v>2</v>
      </c>
      <c r="F28" s="26">
        <v>3</v>
      </c>
      <c r="G28" s="26">
        <v>0.80759999999999998</v>
      </c>
      <c r="H28" s="26">
        <v>0.86860000000000004</v>
      </c>
      <c r="I28" s="26">
        <v>0.60209999999999997</v>
      </c>
      <c r="J28" s="26">
        <v>0.57979999999999998</v>
      </c>
      <c r="K28" s="26">
        <v>2</v>
      </c>
      <c r="L28" s="26">
        <v>4</v>
      </c>
      <c r="M28" s="26">
        <v>0.72130000000000005</v>
      </c>
      <c r="N28" s="26">
        <v>0.81130000000000002</v>
      </c>
      <c r="O28">
        <v>0.56230000000000002</v>
      </c>
      <c r="P28">
        <v>0.5</v>
      </c>
      <c r="R28" s="79"/>
      <c r="S28" s="79"/>
      <c r="T28" s="72"/>
      <c r="U28" s="72"/>
      <c r="V28" s="72"/>
      <c r="W28" s="72"/>
    </row>
    <row r="29" spans="1:23" ht="16.5" customHeight="1">
      <c r="A29" t="s">
        <v>85</v>
      </c>
      <c r="B29" t="s">
        <v>1</v>
      </c>
      <c r="C29" t="s">
        <v>7</v>
      </c>
      <c r="D29" t="str">
        <f t="shared" si="0"/>
        <v>FarmQuenu</v>
      </c>
      <c r="E29" s="26">
        <v>2</v>
      </c>
      <c r="F29" s="26">
        <v>5</v>
      </c>
      <c r="G29" s="26">
        <v>0.62970000000000004</v>
      </c>
      <c r="H29" s="26">
        <v>0.9375</v>
      </c>
      <c r="I29" s="26">
        <v>0.64980000000000004</v>
      </c>
      <c r="J29" s="26">
        <v>0.57469999999999999</v>
      </c>
      <c r="K29" s="26">
        <v>2</v>
      </c>
      <c r="L29" s="26">
        <v>5</v>
      </c>
      <c r="M29" s="26">
        <v>0.62129999999999996</v>
      </c>
      <c r="N29" s="26">
        <v>0.72189999999999999</v>
      </c>
      <c r="O29">
        <v>0.50039999999999996</v>
      </c>
      <c r="P29">
        <v>0.4</v>
      </c>
      <c r="R29" s="80"/>
      <c r="S29" s="80"/>
      <c r="T29" s="81"/>
      <c r="U29" s="81"/>
      <c r="V29" s="81"/>
      <c r="W29" s="72"/>
    </row>
    <row r="30" spans="1:23">
      <c r="A30" t="s">
        <v>86</v>
      </c>
      <c r="B30" t="s">
        <v>1</v>
      </c>
      <c r="C30" t="s">
        <v>7</v>
      </c>
      <c r="D30" t="str">
        <f t="shared" si="0"/>
        <v>FarmQuenu</v>
      </c>
      <c r="E30" s="26">
        <v>3</v>
      </c>
      <c r="F30" s="26">
        <v>5</v>
      </c>
      <c r="G30" s="26">
        <v>1.3009999999999999</v>
      </c>
      <c r="H30" s="26">
        <v>0.95079999999999998</v>
      </c>
      <c r="I30" s="26">
        <v>1.0449999999999999</v>
      </c>
      <c r="J30" s="26">
        <v>0.80269999999999997</v>
      </c>
      <c r="K30" s="26">
        <v>2</v>
      </c>
      <c r="L30" s="26">
        <v>4</v>
      </c>
      <c r="M30" s="26">
        <v>0.72130000000000005</v>
      </c>
      <c r="N30" s="26">
        <v>0.81130000000000002</v>
      </c>
      <c r="O30">
        <v>0.56230000000000002</v>
      </c>
      <c r="P30">
        <v>0.5</v>
      </c>
      <c r="R30" s="75"/>
      <c r="S30" s="67"/>
      <c r="T30" s="82"/>
      <c r="U30" s="82"/>
      <c r="V30" s="83"/>
      <c r="W30" s="72"/>
    </row>
    <row r="31" spans="1:23">
      <c r="A31" t="s">
        <v>87</v>
      </c>
      <c r="B31" t="s">
        <v>1</v>
      </c>
      <c r="C31" t="s">
        <v>7</v>
      </c>
      <c r="D31" t="str">
        <f t="shared" si="0"/>
        <v>FarmQuenu</v>
      </c>
      <c r="E31" s="26">
        <v>3</v>
      </c>
      <c r="F31" s="26">
        <v>5</v>
      </c>
      <c r="G31" s="26">
        <v>1.216</v>
      </c>
      <c r="H31" s="26">
        <v>0.94479999999999997</v>
      </c>
      <c r="I31" s="26">
        <v>1.038</v>
      </c>
      <c r="J31" s="26">
        <v>0.77759999999999996</v>
      </c>
      <c r="K31" s="26">
        <v>2</v>
      </c>
      <c r="L31" s="26">
        <v>4</v>
      </c>
      <c r="M31" s="26">
        <v>0.72130000000000005</v>
      </c>
      <c r="N31" s="26">
        <v>0.81130000000000002</v>
      </c>
      <c r="O31">
        <v>0.56230000000000002</v>
      </c>
      <c r="P31">
        <v>0.5</v>
      </c>
      <c r="R31" s="67"/>
      <c r="S31" s="67"/>
      <c r="T31" s="82"/>
      <c r="U31" s="82"/>
      <c r="V31" s="83"/>
      <c r="W31" s="72"/>
    </row>
    <row r="32" spans="1:23">
      <c r="A32" t="s">
        <v>88</v>
      </c>
      <c r="B32" t="s">
        <v>1</v>
      </c>
      <c r="C32" t="s">
        <v>7</v>
      </c>
      <c r="D32" t="str">
        <f t="shared" si="0"/>
        <v>FarmQuenu</v>
      </c>
      <c r="E32" s="26">
        <v>3</v>
      </c>
      <c r="F32" s="26">
        <v>6</v>
      </c>
      <c r="G32" s="26">
        <v>1.1639999999999999</v>
      </c>
      <c r="H32" s="26">
        <v>0.89</v>
      </c>
      <c r="I32" s="26">
        <v>0.9778</v>
      </c>
      <c r="J32" s="26">
        <v>0.70909999999999995</v>
      </c>
      <c r="K32" s="26">
        <v>2</v>
      </c>
      <c r="L32" s="26">
        <v>3</v>
      </c>
      <c r="M32" s="26">
        <v>0.91020000000000001</v>
      </c>
      <c r="N32" s="26">
        <v>0.91830000000000001</v>
      </c>
      <c r="O32">
        <v>0.63649999999999995</v>
      </c>
      <c r="P32">
        <v>0.66669999999999996</v>
      </c>
      <c r="R32" s="75"/>
      <c r="S32" s="67"/>
      <c r="T32" s="82"/>
      <c r="U32" s="82"/>
      <c r="V32" s="83"/>
      <c r="W32" s="72"/>
    </row>
    <row r="33" spans="1:23">
      <c r="A33" t="s">
        <v>89</v>
      </c>
      <c r="B33" t="s">
        <v>2</v>
      </c>
      <c r="C33" t="s">
        <v>7</v>
      </c>
      <c r="D33" t="str">
        <f t="shared" si="0"/>
        <v>RefQuenu</v>
      </c>
      <c r="E33" s="26">
        <v>2</v>
      </c>
      <c r="F33" s="26">
        <v>8</v>
      </c>
      <c r="G33" s="26">
        <v>0.47410000000000002</v>
      </c>
      <c r="H33" s="26">
        <v>0.99939999999999996</v>
      </c>
      <c r="I33" s="26">
        <v>0.69269999999999998</v>
      </c>
      <c r="J33" s="26">
        <v>0.56850000000000001</v>
      </c>
      <c r="K33" s="26">
        <v>4</v>
      </c>
      <c r="L33" s="26">
        <v>54</v>
      </c>
      <c r="M33" s="26">
        <v>0.75209999999999999</v>
      </c>
      <c r="N33" s="26">
        <v>0.75009999999999999</v>
      </c>
      <c r="O33">
        <v>1.04</v>
      </c>
      <c r="P33">
        <v>0.57230000000000003</v>
      </c>
      <c r="S33" s="67"/>
      <c r="T33" s="82"/>
      <c r="U33" s="82"/>
      <c r="V33" s="83"/>
    </row>
    <row r="34" spans="1:23">
      <c r="A34" t="s">
        <v>90</v>
      </c>
      <c r="B34" t="s">
        <v>2</v>
      </c>
      <c r="C34" t="s">
        <v>7</v>
      </c>
      <c r="D34" t="str">
        <f t="shared" si="0"/>
        <v>RefQuenu</v>
      </c>
      <c r="E34" s="26">
        <v>3</v>
      </c>
      <c r="F34" s="26">
        <v>7</v>
      </c>
      <c r="G34" s="26">
        <v>1.0549999999999999</v>
      </c>
      <c r="H34" s="26">
        <v>0.82010000000000005</v>
      </c>
      <c r="I34" s="26">
        <v>0.90100000000000002</v>
      </c>
      <c r="J34" s="26">
        <v>0.61909999999999998</v>
      </c>
      <c r="K34" s="26">
        <v>5</v>
      </c>
      <c r="L34" s="26">
        <v>59</v>
      </c>
      <c r="M34" s="26">
        <v>0.98099999999999998</v>
      </c>
      <c r="N34" s="26">
        <v>0.71389999999999998</v>
      </c>
      <c r="O34">
        <v>1.149</v>
      </c>
      <c r="P34">
        <v>0.61080000000000001</v>
      </c>
      <c r="S34" s="67"/>
      <c r="T34" s="82"/>
      <c r="U34" s="82"/>
      <c r="V34" s="83"/>
      <c r="W34" s="72"/>
    </row>
    <row r="35" spans="1:23">
      <c r="A35" t="s">
        <v>91</v>
      </c>
      <c r="B35" t="s">
        <v>2</v>
      </c>
      <c r="C35" t="s">
        <v>7</v>
      </c>
      <c r="D35" t="str">
        <f t="shared" si="0"/>
        <v>RefQuenu</v>
      </c>
      <c r="E35" s="26">
        <v>3</v>
      </c>
      <c r="F35" s="26">
        <v>7</v>
      </c>
      <c r="G35" s="26">
        <v>1.038</v>
      </c>
      <c r="H35" s="26">
        <v>0.87649999999999995</v>
      </c>
      <c r="I35" s="26">
        <v>0.96289999999999998</v>
      </c>
      <c r="J35" s="26">
        <v>0.67479999999999996</v>
      </c>
      <c r="K35" s="26">
        <v>3</v>
      </c>
      <c r="L35" s="26">
        <v>22</v>
      </c>
      <c r="M35" s="26">
        <v>0.64700000000000002</v>
      </c>
      <c r="N35" s="26">
        <v>0.83420000000000005</v>
      </c>
      <c r="O35">
        <v>0.91649999999999998</v>
      </c>
      <c r="P35">
        <v>0.5887</v>
      </c>
      <c r="S35" s="67"/>
      <c r="T35" s="82"/>
      <c r="U35" s="82"/>
      <c r="V35" s="83"/>
      <c r="W35" s="72"/>
    </row>
    <row r="36" spans="1:23" ht="14.5" customHeight="1">
      <c r="A36" t="s">
        <v>92</v>
      </c>
      <c r="B36" t="s">
        <v>2</v>
      </c>
      <c r="C36" t="s">
        <v>7</v>
      </c>
      <c r="D36" t="str">
        <f t="shared" si="0"/>
        <v>RefQuenu</v>
      </c>
      <c r="E36" s="26">
        <v>2</v>
      </c>
      <c r="F36" s="26">
        <v>5</v>
      </c>
      <c r="G36" s="26">
        <v>0.65900000000000003</v>
      </c>
      <c r="H36" s="26">
        <v>0.95789999999999997</v>
      </c>
      <c r="I36" s="26">
        <v>0.66400000000000003</v>
      </c>
      <c r="J36" s="26">
        <v>0.60340000000000005</v>
      </c>
      <c r="K36" s="26">
        <v>3</v>
      </c>
      <c r="L36" s="26">
        <v>48</v>
      </c>
      <c r="M36" s="26">
        <v>0.51659999999999995</v>
      </c>
      <c r="N36" s="26">
        <v>0.84989999999999999</v>
      </c>
      <c r="O36">
        <v>0.93369999999999997</v>
      </c>
      <c r="P36">
        <v>0.57089999999999996</v>
      </c>
      <c r="R36" s="79"/>
      <c r="S36" s="79"/>
      <c r="T36" s="72"/>
      <c r="U36" s="72"/>
      <c r="V36" s="72"/>
      <c r="W36" s="72"/>
    </row>
    <row r="37" spans="1:23" ht="16.5" customHeight="1">
      <c r="A37" t="s">
        <v>93</v>
      </c>
      <c r="B37" t="s">
        <v>2</v>
      </c>
      <c r="C37" t="s">
        <v>7</v>
      </c>
      <c r="D37" t="str">
        <f t="shared" si="0"/>
        <v>RefQuenu</v>
      </c>
      <c r="E37" s="26">
        <v>3</v>
      </c>
      <c r="F37" s="26">
        <v>9</v>
      </c>
      <c r="G37" s="26">
        <v>0.91769999999999996</v>
      </c>
      <c r="H37" s="26">
        <v>0.98319999999999996</v>
      </c>
      <c r="I37" s="26">
        <v>1.08</v>
      </c>
      <c r="J37" s="26">
        <v>0.73809999999999998</v>
      </c>
      <c r="K37" s="26">
        <v>5</v>
      </c>
      <c r="L37" s="26">
        <v>48</v>
      </c>
      <c r="M37" s="26">
        <v>1.0329999999999999</v>
      </c>
      <c r="N37" s="26">
        <v>0.79530000000000001</v>
      </c>
      <c r="O37">
        <v>1.28</v>
      </c>
      <c r="P37">
        <v>0.69240000000000002</v>
      </c>
      <c r="R37" s="80"/>
      <c r="S37" s="80"/>
      <c r="T37" s="81"/>
      <c r="U37" s="81"/>
      <c r="V37" s="81"/>
      <c r="W37" s="72"/>
    </row>
    <row r="38" spans="1:23">
      <c r="A38" t="s">
        <v>94</v>
      </c>
      <c r="B38" t="s">
        <v>2</v>
      </c>
      <c r="C38" t="s">
        <v>7</v>
      </c>
      <c r="D38" t="str">
        <f t="shared" si="0"/>
        <v>RefQuenu</v>
      </c>
      <c r="E38" s="26">
        <v>3</v>
      </c>
      <c r="F38" s="26">
        <v>7</v>
      </c>
      <c r="G38" s="26">
        <v>1.0289999999999999</v>
      </c>
      <c r="H38" s="26">
        <v>0.88959999999999995</v>
      </c>
      <c r="I38" s="26">
        <v>0.97729999999999995</v>
      </c>
      <c r="J38" s="26">
        <v>0.68779999999999997</v>
      </c>
      <c r="K38" s="26">
        <v>4</v>
      </c>
      <c r="L38" s="26">
        <v>57</v>
      </c>
      <c r="M38" s="26">
        <v>0.74199999999999999</v>
      </c>
      <c r="N38" s="26">
        <v>0.78720000000000001</v>
      </c>
      <c r="O38">
        <v>1.091</v>
      </c>
      <c r="P38">
        <v>0.64470000000000005</v>
      </c>
      <c r="R38" s="75"/>
      <c r="S38" s="67"/>
      <c r="T38" s="84"/>
      <c r="U38" s="85"/>
      <c r="V38" s="83"/>
      <c r="W38" s="72"/>
    </row>
    <row r="39" spans="1:23">
      <c r="A39" t="s">
        <v>95</v>
      </c>
      <c r="B39" t="s">
        <v>2</v>
      </c>
      <c r="C39" t="s">
        <v>7</v>
      </c>
      <c r="D39" t="str">
        <f t="shared" si="0"/>
        <v>RefQuenu</v>
      </c>
      <c r="E39" s="26">
        <v>4</v>
      </c>
      <c r="F39" s="26">
        <v>8</v>
      </c>
      <c r="G39" s="26">
        <v>1.458</v>
      </c>
      <c r="H39" s="26">
        <v>0.90969999999999995</v>
      </c>
      <c r="I39" s="26">
        <v>1.2609999999999999</v>
      </c>
      <c r="J39" s="26">
        <v>0.79100000000000004</v>
      </c>
      <c r="K39" s="26">
        <v>4</v>
      </c>
      <c r="L39" s="26">
        <v>90</v>
      </c>
      <c r="M39" s="26">
        <v>0.66669999999999996</v>
      </c>
      <c r="N39" s="26">
        <v>0.62919999999999998</v>
      </c>
      <c r="O39">
        <v>0.87219999999999998</v>
      </c>
      <c r="P39">
        <v>0.4914</v>
      </c>
      <c r="R39" s="75"/>
      <c r="S39" s="67"/>
      <c r="T39" s="84"/>
      <c r="U39" s="85"/>
      <c r="V39" s="83"/>
      <c r="W39" s="72"/>
    </row>
    <row r="40" spans="1:23">
      <c r="A40" t="s">
        <v>96</v>
      </c>
      <c r="B40" s="15" t="s">
        <v>2</v>
      </c>
      <c r="C40" s="15" t="s">
        <v>7</v>
      </c>
      <c r="D40" t="str">
        <f t="shared" si="0"/>
        <v>RefQuenu</v>
      </c>
      <c r="E40" s="26">
        <v>5</v>
      </c>
      <c r="F40" s="26">
        <v>11</v>
      </c>
      <c r="G40" s="26">
        <v>1.6619999999999999</v>
      </c>
      <c r="H40" s="26">
        <v>0.86</v>
      </c>
      <c r="I40" s="26">
        <v>1.3839999999999999</v>
      </c>
      <c r="J40" s="26">
        <v>0.77790000000000004</v>
      </c>
      <c r="K40" s="26">
        <v>4</v>
      </c>
      <c r="L40" s="26">
        <v>92</v>
      </c>
      <c r="M40" s="26">
        <v>0.66349999999999998</v>
      </c>
      <c r="N40" s="26">
        <v>0.71760000000000002</v>
      </c>
      <c r="O40">
        <v>0.99470000000000003</v>
      </c>
      <c r="P40">
        <v>0.55689999999999995</v>
      </c>
      <c r="R40" s="75"/>
      <c r="S40" s="67"/>
      <c r="T40" s="84"/>
      <c r="U40" s="85"/>
      <c r="V40" s="83"/>
      <c r="W40" s="72"/>
    </row>
    <row r="41" spans="1:23">
      <c r="A41" t="s">
        <v>97</v>
      </c>
      <c r="B41" s="15" t="s">
        <v>2</v>
      </c>
      <c r="C41" s="15" t="s">
        <v>7</v>
      </c>
      <c r="D41" t="str">
        <f t="shared" si="0"/>
        <v>RefQuenu</v>
      </c>
      <c r="E41" s="26">
        <v>3</v>
      </c>
      <c r="F41" s="26">
        <v>8</v>
      </c>
      <c r="G41" s="26">
        <v>0.98870000000000002</v>
      </c>
      <c r="H41" s="26">
        <v>0.94930000000000003</v>
      </c>
      <c r="I41" s="26">
        <v>1.0429999999999999</v>
      </c>
      <c r="J41" s="26">
        <v>0.72889999999999999</v>
      </c>
      <c r="K41" s="26">
        <v>4</v>
      </c>
      <c r="L41" s="26">
        <v>89</v>
      </c>
      <c r="M41" s="26">
        <v>0.66839999999999999</v>
      </c>
      <c r="N41" s="26">
        <v>0.71460000000000001</v>
      </c>
      <c r="O41">
        <v>0.99070000000000003</v>
      </c>
      <c r="P41">
        <v>0.54979999999999996</v>
      </c>
      <c r="R41" s="75"/>
      <c r="S41" s="67"/>
      <c r="T41" s="84"/>
      <c r="U41" s="85"/>
      <c r="V41" s="83"/>
      <c r="W41" s="72"/>
    </row>
    <row r="42" spans="1:23">
      <c r="A42" t="s">
        <v>98</v>
      </c>
      <c r="B42" t="s">
        <v>2</v>
      </c>
      <c r="C42" t="s">
        <v>7</v>
      </c>
      <c r="D42" t="str">
        <f t="shared" si="0"/>
        <v>RefQuenu</v>
      </c>
      <c r="E42" s="26">
        <v>3</v>
      </c>
      <c r="F42" s="26">
        <v>6</v>
      </c>
      <c r="G42" s="26">
        <v>1.127</v>
      </c>
      <c r="H42" s="26">
        <v>0.90559999999999996</v>
      </c>
      <c r="I42" s="26">
        <v>0.99490000000000001</v>
      </c>
      <c r="J42" s="26">
        <v>0.71899999999999997</v>
      </c>
      <c r="K42" s="26">
        <v>6</v>
      </c>
      <c r="L42" s="26">
        <v>43</v>
      </c>
      <c r="M42" s="26">
        <v>1.329</v>
      </c>
      <c r="N42" s="26">
        <v>0.67779999999999996</v>
      </c>
      <c r="O42">
        <v>1.2150000000000001</v>
      </c>
      <c r="P42">
        <v>0.60350000000000004</v>
      </c>
      <c r="R42" s="75"/>
      <c r="S42" s="67"/>
      <c r="T42" s="84"/>
      <c r="U42" s="85"/>
      <c r="V42" s="83"/>
      <c r="W42" s="72"/>
    </row>
    <row r="43" spans="1:23">
      <c r="A43" t="s">
        <v>99</v>
      </c>
      <c r="B43" t="s">
        <v>2</v>
      </c>
      <c r="C43" t="s">
        <v>7</v>
      </c>
      <c r="D43" t="str">
        <f t="shared" si="0"/>
        <v>RefQuenu</v>
      </c>
      <c r="E43" s="26">
        <v>4</v>
      </c>
      <c r="F43" s="26">
        <v>7</v>
      </c>
      <c r="G43" s="26">
        <v>1.4910000000000001</v>
      </c>
      <c r="H43" s="26">
        <v>0.97409999999999997</v>
      </c>
      <c r="I43" s="26">
        <v>1.35</v>
      </c>
      <c r="J43" s="26">
        <v>0.84450000000000003</v>
      </c>
      <c r="K43" s="26">
        <v>3</v>
      </c>
      <c r="L43" s="26">
        <v>33</v>
      </c>
      <c r="M43" s="26">
        <v>0.57199999999999995</v>
      </c>
      <c r="N43" s="26">
        <v>0.48</v>
      </c>
      <c r="O43">
        <v>0.52729999999999999</v>
      </c>
      <c r="P43">
        <v>0.27650000000000002</v>
      </c>
      <c r="R43" s="75"/>
      <c r="S43" s="67"/>
      <c r="T43" s="84"/>
      <c r="U43" s="85"/>
      <c r="V43" s="83"/>
      <c r="W43" s="72"/>
    </row>
    <row r="44" spans="1:23" ht="14.5" customHeight="1">
      <c r="A44" t="s">
        <v>100</v>
      </c>
      <c r="B44" t="s">
        <v>2</v>
      </c>
      <c r="C44" t="s">
        <v>7</v>
      </c>
      <c r="D44" t="str">
        <f t="shared" si="0"/>
        <v>RefQuenu</v>
      </c>
      <c r="E44" s="26">
        <v>7</v>
      </c>
      <c r="F44" s="26">
        <v>12</v>
      </c>
      <c r="G44" s="26">
        <v>2.4510000000000001</v>
      </c>
      <c r="H44" s="26">
        <v>0.93830000000000002</v>
      </c>
      <c r="I44" s="26">
        <v>1.8260000000000001</v>
      </c>
      <c r="J44" s="26">
        <v>0.89810000000000001</v>
      </c>
      <c r="K44" s="26">
        <v>3</v>
      </c>
      <c r="L44" s="26">
        <v>89</v>
      </c>
      <c r="M44" s="26">
        <v>0.4456</v>
      </c>
      <c r="N44" s="26">
        <v>0.74370000000000003</v>
      </c>
      <c r="O44">
        <v>0.81710000000000005</v>
      </c>
      <c r="P44">
        <v>0.50770000000000004</v>
      </c>
      <c r="R44" s="86"/>
      <c r="S44" s="86"/>
      <c r="T44" s="86"/>
      <c r="U44" s="86"/>
      <c r="V44" s="86"/>
      <c r="W44" s="72"/>
    </row>
    <row r="45" spans="1:23">
      <c r="A45" t="s">
        <v>101</v>
      </c>
      <c r="B45" t="s">
        <v>2</v>
      </c>
      <c r="C45" t="s">
        <v>7</v>
      </c>
      <c r="D45" t="str">
        <f t="shared" si="0"/>
        <v>RefQuenu</v>
      </c>
      <c r="E45" s="26">
        <v>2</v>
      </c>
      <c r="F45" s="26">
        <v>4</v>
      </c>
      <c r="G45" s="26">
        <v>0.66759999999999997</v>
      </c>
      <c r="H45" s="26">
        <v>1</v>
      </c>
      <c r="I45" s="26">
        <v>0.69310000000000005</v>
      </c>
      <c r="J45" s="26">
        <v>0.64400000000000002</v>
      </c>
      <c r="K45" s="26">
        <v>5</v>
      </c>
      <c r="L45" s="26">
        <v>116</v>
      </c>
      <c r="M45" s="26">
        <v>0.84150000000000003</v>
      </c>
      <c r="N45" s="26">
        <v>0.4163</v>
      </c>
      <c r="O45">
        <v>0.67</v>
      </c>
      <c r="P45">
        <v>0.35709999999999997</v>
      </c>
      <c r="R45" s="79"/>
      <c r="S45" s="79"/>
      <c r="T45" s="72"/>
      <c r="U45" s="72"/>
      <c r="V45" s="72"/>
      <c r="W45" s="72"/>
    </row>
    <row r="46" spans="1:23" ht="11" customHeight="1">
      <c r="A46" t="s">
        <v>102</v>
      </c>
      <c r="B46" t="s">
        <v>2</v>
      </c>
      <c r="C46" t="s">
        <v>7</v>
      </c>
      <c r="D46" t="str">
        <f t="shared" si="0"/>
        <v>RefQuenu</v>
      </c>
      <c r="E46" s="26">
        <v>5</v>
      </c>
      <c r="F46" s="26">
        <v>11</v>
      </c>
      <c r="G46" s="26">
        <v>1.657</v>
      </c>
      <c r="H46" s="26">
        <v>0.92620000000000002</v>
      </c>
      <c r="I46" s="26">
        <v>1.4910000000000001</v>
      </c>
      <c r="J46" s="26">
        <v>0.82589999999999997</v>
      </c>
      <c r="K46" s="26">
        <v>5</v>
      </c>
      <c r="L46" s="26">
        <v>94</v>
      </c>
      <c r="M46" s="26">
        <v>0.88039999999999996</v>
      </c>
      <c r="N46" s="26">
        <v>0.45540000000000003</v>
      </c>
      <c r="O46">
        <v>0.7329</v>
      </c>
      <c r="P46">
        <v>0.35189999999999999</v>
      </c>
      <c r="R46" s="80"/>
      <c r="S46" s="80"/>
      <c r="T46" s="81"/>
      <c r="U46" s="81"/>
      <c r="V46" s="81"/>
      <c r="W46" s="72"/>
    </row>
    <row r="47" spans="1:23">
      <c r="A47" t="s">
        <v>103</v>
      </c>
      <c r="B47" t="s">
        <v>2</v>
      </c>
      <c r="C47" t="s">
        <v>7</v>
      </c>
      <c r="D47" t="str">
        <f t="shared" si="0"/>
        <v>RefQuenu</v>
      </c>
      <c r="E47" s="26">
        <v>4</v>
      </c>
      <c r="F47" s="26">
        <v>8</v>
      </c>
      <c r="G47" s="26">
        <v>1.4419999999999999</v>
      </c>
      <c r="H47" s="26">
        <v>0.95279999999999998</v>
      </c>
      <c r="I47" s="26">
        <v>1.321</v>
      </c>
      <c r="J47" s="26">
        <v>0.82210000000000005</v>
      </c>
      <c r="K47" s="26">
        <v>4</v>
      </c>
      <c r="L47" s="26">
        <v>21</v>
      </c>
      <c r="M47" s="26">
        <v>0.98540000000000005</v>
      </c>
      <c r="N47" s="26">
        <v>0.78620000000000001</v>
      </c>
      <c r="O47">
        <v>1.0900000000000001</v>
      </c>
      <c r="P47">
        <v>0.64759999999999995</v>
      </c>
      <c r="R47" s="75"/>
      <c r="S47" s="67"/>
      <c r="T47" s="84"/>
      <c r="U47" s="85"/>
      <c r="V47" s="83"/>
      <c r="W47" s="72"/>
    </row>
    <row r="48" spans="1:23">
      <c r="A48" t="s">
        <v>104</v>
      </c>
      <c r="B48" t="s">
        <v>2</v>
      </c>
      <c r="C48" t="s">
        <v>7</v>
      </c>
      <c r="D48" t="str">
        <f t="shared" si="0"/>
        <v>RefQuenu</v>
      </c>
      <c r="E48" s="26">
        <v>3</v>
      </c>
      <c r="F48" s="26">
        <v>7</v>
      </c>
      <c r="G48" s="26">
        <v>1.0029999999999999</v>
      </c>
      <c r="H48" s="26">
        <v>0.97370000000000001</v>
      </c>
      <c r="I48" s="26">
        <v>1.07</v>
      </c>
      <c r="J48" s="26">
        <v>0.74980000000000002</v>
      </c>
      <c r="K48" s="26">
        <v>3</v>
      </c>
      <c r="L48" s="26">
        <v>37</v>
      </c>
      <c r="M48" s="26">
        <v>0.55389999999999995</v>
      </c>
      <c r="N48" s="26">
        <v>0.55910000000000004</v>
      </c>
      <c r="O48">
        <v>0.61419999999999997</v>
      </c>
      <c r="P48">
        <v>0.33329999999999999</v>
      </c>
      <c r="R48" s="75"/>
      <c r="S48" s="67"/>
      <c r="T48" s="84"/>
      <c r="U48" s="85"/>
      <c r="V48" s="83"/>
      <c r="W48" s="72"/>
    </row>
    <row r="49" spans="1:23">
      <c r="A49" t="s">
        <v>105</v>
      </c>
      <c r="B49" t="s">
        <v>2</v>
      </c>
      <c r="C49" t="s">
        <v>7</v>
      </c>
      <c r="D49" t="str">
        <f t="shared" si="0"/>
        <v>RefQuenu</v>
      </c>
      <c r="E49" s="26">
        <v>2</v>
      </c>
      <c r="F49" s="26">
        <v>5</v>
      </c>
      <c r="G49" s="26">
        <v>0.6351</v>
      </c>
      <c r="H49" s="26">
        <v>0.97870000000000001</v>
      </c>
      <c r="I49" s="26">
        <v>0.6784</v>
      </c>
      <c r="J49" s="26">
        <v>0.61199999999999999</v>
      </c>
      <c r="K49" s="26">
        <v>3</v>
      </c>
      <c r="L49" s="26">
        <v>26</v>
      </c>
      <c r="M49" s="26">
        <v>0.6139</v>
      </c>
      <c r="N49" s="26">
        <v>0.62539999999999996</v>
      </c>
      <c r="O49">
        <v>0.68710000000000004</v>
      </c>
      <c r="P49">
        <v>0.39379999999999998</v>
      </c>
      <c r="R49" s="75"/>
      <c r="S49" s="67"/>
      <c r="T49" s="84"/>
      <c r="U49" s="85"/>
      <c r="V49" s="83"/>
      <c r="W49" s="72"/>
    </row>
    <row r="50" spans="1:23">
      <c r="A50" t="s">
        <v>106</v>
      </c>
      <c r="B50" t="s">
        <v>2</v>
      </c>
      <c r="C50" t="s">
        <v>7</v>
      </c>
      <c r="D50" t="str">
        <f t="shared" si="0"/>
        <v>RefQuenu</v>
      </c>
      <c r="E50" s="26">
        <v>3</v>
      </c>
      <c r="F50" s="26">
        <v>5</v>
      </c>
      <c r="G50" s="26">
        <v>1.264</v>
      </c>
      <c r="H50" s="26">
        <v>0.93740000000000001</v>
      </c>
      <c r="I50" s="26">
        <v>1.03</v>
      </c>
      <c r="J50" s="26">
        <v>0.77990000000000004</v>
      </c>
      <c r="K50" s="26">
        <v>3</v>
      </c>
      <c r="L50" s="26">
        <v>45</v>
      </c>
      <c r="M50" s="26">
        <v>0.52539999999999998</v>
      </c>
      <c r="N50" s="26">
        <v>0.36809999999999998</v>
      </c>
      <c r="O50">
        <v>0.40439999999999998</v>
      </c>
      <c r="P50">
        <v>0.20610000000000001</v>
      </c>
      <c r="R50" s="75"/>
      <c r="S50" s="67"/>
      <c r="T50" s="84"/>
      <c r="U50" s="85"/>
      <c r="V50" s="83"/>
      <c r="W50" s="72"/>
    </row>
    <row r="51" spans="1:23">
      <c r="A51" t="s">
        <v>107</v>
      </c>
      <c r="B51" t="s">
        <v>2</v>
      </c>
      <c r="C51" t="s">
        <v>7</v>
      </c>
      <c r="D51" t="str">
        <f t="shared" si="0"/>
        <v>RefQuenu</v>
      </c>
      <c r="E51" s="26">
        <v>3</v>
      </c>
      <c r="F51" s="26">
        <v>4</v>
      </c>
      <c r="G51" s="26">
        <v>1.4430000000000001</v>
      </c>
      <c r="H51" s="26">
        <v>0.94640000000000002</v>
      </c>
      <c r="I51" s="26">
        <v>1.04</v>
      </c>
      <c r="J51" s="26">
        <v>0.83330000000000004</v>
      </c>
      <c r="K51" s="26">
        <v>3</v>
      </c>
      <c r="L51" s="26">
        <v>30</v>
      </c>
      <c r="M51" s="26">
        <v>0.58799999999999997</v>
      </c>
      <c r="N51" s="26">
        <v>0.73119999999999996</v>
      </c>
      <c r="O51">
        <v>0.80330000000000001</v>
      </c>
      <c r="P51">
        <v>0.49659999999999999</v>
      </c>
      <c r="R51" s="75"/>
      <c r="S51" s="67"/>
      <c r="T51" s="84"/>
      <c r="U51" s="85"/>
      <c r="V51" s="83"/>
      <c r="W51" s="72"/>
    </row>
    <row r="52" spans="1:23">
      <c r="A52" t="s">
        <v>108</v>
      </c>
      <c r="B52" t="s">
        <v>2</v>
      </c>
      <c r="C52" t="s">
        <v>7</v>
      </c>
      <c r="D52" t="str">
        <f t="shared" si="0"/>
        <v>RefQuenu</v>
      </c>
      <c r="E52" s="26">
        <v>2</v>
      </c>
      <c r="F52" s="26">
        <v>3</v>
      </c>
      <c r="G52" s="26">
        <v>0.85150000000000003</v>
      </c>
      <c r="H52" s="26">
        <v>0.89200000000000002</v>
      </c>
      <c r="I52" s="26">
        <v>0.61829999999999996</v>
      </c>
      <c r="J52" s="26">
        <v>0.61799999999999999</v>
      </c>
      <c r="K52" s="26">
        <v>3</v>
      </c>
      <c r="L52" s="26">
        <v>28</v>
      </c>
      <c r="M52" s="26">
        <v>0.60019999999999996</v>
      </c>
      <c r="N52" s="26">
        <v>0.372</v>
      </c>
      <c r="O52">
        <v>0.40870000000000001</v>
      </c>
      <c r="P52">
        <v>0.20369999999999999</v>
      </c>
      <c r="R52" s="75"/>
      <c r="S52" s="67"/>
      <c r="T52" s="84"/>
      <c r="U52" s="85"/>
      <c r="V52" s="83"/>
      <c r="W52" s="72"/>
    </row>
    <row r="53" spans="1:23">
      <c r="A53" t="s">
        <v>109</v>
      </c>
      <c r="B53" t="s">
        <v>2</v>
      </c>
      <c r="C53" t="s">
        <v>7</v>
      </c>
      <c r="D53" t="str">
        <f t="shared" si="0"/>
        <v>RefQuenu</v>
      </c>
      <c r="E53" s="26">
        <v>1</v>
      </c>
      <c r="F53" s="26">
        <v>2</v>
      </c>
      <c r="G53" s="26">
        <v>0</v>
      </c>
      <c r="H53" s="26" t="s">
        <v>276</v>
      </c>
      <c r="I53" s="26">
        <v>0</v>
      </c>
      <c r="J53" s="26">
        <v>0</v>
      </c>
      <c r="K53" s="26">
        <v>3</v>
      </c>
      <c r="L53" s="26">
        <v>32</v>
      </c>
      <c r="M53" s="26">
        <v>0.57709999999999995</v>
      </c>
      <c r="N53" s="26">
        <v>0.61409999999999998</v>
      </c>
      <c r="O53">
        <v>0.67469999999999997</v>
      </c>
      <c r="P53">
        <v>0.377</v>
      </c>
      <c r="W53" s="72"/>
    </row>
    <row r="54" spans="1:23">
      <c r="A54" t="s">
        <v>110</v>
      </c>
      <c r="B54" t="s">
        <v>2</v>
      </c>
      <c r="C54" t="s">
        <v>7</v>
      </c>
      <c r="D54" t="str">
        <f t="shared" si="0"/>
        <v>RefQuenu</v>
      </c>
      <c r="E54" s="26">
        <v>2</v>
      </c>
      <c r="F54" s="26">
        <v>4</v>
      </c>
      <c r="G54" s="26">
        <v>0.7137</v>
      </c>
      <c r="H54" s="26">
        <v>0.93259999999999998</v>
      </c>
      <c r="I54" s="26">
        <v>0.64639999999999997</v>
      </c>
      <c r="J54" s="26">
        <v>0.60240000000000005</v>
      </c>
      <c r="K54" s="26">
        <v>3</v>
      </c>
      <c r="L54" s="26">
        <v>52</v>
      </c>
      <c r="M54" s="26">
        <v>0.50619999999999998</v>
      </c>
      <c r="N54" s="26">
        <v>0.63439999999999996</v>
      </c>
      <c r="O54">
        <v>0.69689999999999996</v>
      </c>
      <c r="P54">
        <v>0.38840000000000002</v>
      </c>
      <c r="W54" s="72"/>
    </row>
    <row r="55" spans="1:23">
      <c r="A55" t="s">
        <v>111</v>
      </c>
      <c r="B55" t="s">
        <v>2</v>
      </c>
      <c r="C55" t="s">
        <v>7</v>
      </c>
      <c r="D55" t="str">
        <f t="shared" si="0"/>
        <v>RefQuenu</v>
      </c>
      <c r="E55" s="26">
        <v>1</v>
      </c>
      <c r="F55" s="26">
        <v>2</v>
      </c>
      <c r="G55" s="26">
        <v>0</v>
      </c>
      <c r="H55" s="26" t="s">
        <v>276</v>
      </c>
      <c r="I55" s="26">
        <v>0</v>
      </c>
      <c r="J55" s="26">
        <v>0</v>
      </c>
      <c r="K55" s="26">
        <v>3</v>
      </c>
      <c r="L55" s="26">
        <v>36</v>
      </c>
      <c r="M55" s="26">
        <v>0.55810000000000004</v>
      </c>
      <c r="N55" s="26">
        <v>0.74260000000000004</v>
      </c>
      <c r="O55">
        <v>0.81579999999999997</v>
      </c>
      <c r="P55">
        <v>0.48099999999999998</v>
      </c>
      <c r="W55" s="72"/>
    </row>
    <row r="56" spans="1:23">
      <c r="A56" t="s">
        <v>112</v>
      </c>
      <c r="B56" t="s">
        <v>2</v>
      </c>
      <c r="C56" t="s">
        <v>7</v>
      </c>
      <c r="D56" t="str">
        <f t="shared" si="0"/>
        <v>RefQuenu</v>
      </c>
      <c r="E56" s="26">
        <v>1</v>
      </c>
      <c r="F56" s="26">
        <v>2</v>
      </c>
      <c r="G56" s="26">
        <v>0</v>
      </c>
      <c r="H56" s="26" t="s">
        <v>276</v>
      </c>
      <c r="I56" s="26">
        <v>0</v>
      </c>
      <c r="J56" s="26">
        <v>0</v>
      </c>
      <c r="K56" s="26">
        <v>3</v>
      </c>
      <c r="L56" s="26">
        <v>17</v>
      </c>
      <c r="M56" s="26">
        <v>0.70589999999999997</v>
      </c>
      <c r="N56" s="26">
        <v>0.96040000000000003</v>
      </c>
      <c r="O56">
        <v>1.0549999999999999</v>
      </c>
      <c r="P56">
        <v>0.67649999999999999</v>
      </c>
      <c r="W56" s="72"/>
    </row>
    <row r="57" spans="1:23">
      <c r="A57" t="s">
        <v>113</v>
      </c>
      <c r="B57" t="s">
        <v>2</v>
      </c>
      <c r="C57" t="s">
        <v>7</v>
      </c>
      <c r="D57" t="str">
        <f t="shared" si="0"/>
        <v>RefQuenu</v>
      </c>
      <c r="E57" s="26">
        <v>2</v>
      </c>
      <c r="F57" s="26">
        <v>4</v>
      </c>
      <c r="G57" s="26">
        <v>0.77229999999999999</v>
      </c>
      <c r="H57" s="26">
        <v>0.96309999999999996</v>
      </c>
      <c r="I57" s="26">
        <v>0.66759999999999997</v>
      </c>
      <c r="J57" s="26">
        <v>0.65369999999999995</v>
      </c>
      <c r="K57" s="26">
        <v>1</v>
      </c>
      <c r="L57" s="26">
        <v>6</v>
      </c>
      <c r="M57" s="26">
        <v>0</v>
      </c>
      <c r="N57" s="26" t="s">
        <v>276</v>
      </c>
      <c r="O57">
        <v>0</v>
      </c>
      <c r="P57">
        <v>0</v>
      </c>
      <c r="W57" s="72"/>
    </row>
    <row r="58" spans="1:23">
      <c r="A58" t="s">
        <v>114</v>
      </c>
      <c r="B58" t="s">
        <v>2</v>
      </c>
      <c r="C58" t="s">
        <v>7</v>
      </c>
      <c r="D58" t="str">
        <f t="shared" si="0"/>
        <v>RefQuenu</v>
      </c>
      <c r="E58" s="26">
        <v>3</v>
      </c>
      <c r="F58" s="26">
        <v>6</v>
      </c>
      <c r="G58" s="26">
        <v>1.1639999999999999</v>
      </c>
      <c r="H58" s="26">
        <v>0.89</v>
      </c>
      <c r="I58" s="26">
        <v>0.9778</v>
      </c>
      <c r="J58" s="26">
        <v>0.70909999999999995</v>
      </c>
      <c r="K58" s="26">
        <v>3</v>
      </c>
      <c r="L58" s="26">
        <v>36</v>
      </c>
      <c r="M58" s="26">
        <v>0.55810000000000004</v>
      </c>
      <c r="N58" s="26">
        <v>0.47849999999999998</v>
      </c>
      <c r="O58">
        <v>0.52569999999999995</v>
      </c>
      <c r="P58">
        <v>0.29370000000000002</v>
      </c>
      <c r="W58" s="72"/>
    </row>
    <row r="59" spans="1:23">
      <c r="A59" t="s">
        <v>115</v>
      </c>
      <c r="B59" t="s">
        <v>2</v>
      </c>
      <c r="C59" t="s">
        <v>7</v>
      </c>
      <c r="D59" t="str">
        <f t="shared" si="0"/>
        <v>RefQuenu</v>
      </c>
      <c r="E59" s="26">
        <v>2</v>
      </c>
      <c r="F59" s="26">
        <v>4</v>
      </c>
      <c r="G59" s="26">
        <v>0.72550000000000003</v>
      </c>
      <c r="H59" s="26">
        <v>0.98829999999999996</v>
      </c>
      <c r="I59" s="26">
        <v>0.68510000000000004</v>
      </c>
      <c r="J59" s="26">
        <v>0.65769999999999995</v>
      </c>
      <c r="K59" s="26">
        <v>5</v>
      </c>
      <c r="L59" s="26">
        <v>25</v>
      </c>
      <c r="M59" s="26">
        <v>1.2430000000000001</v>
      </c>
      <c r="N59" s="26">
        <v>0.47649999999999998</v>
      </c>
      <c r="O59">
        <v>0.76680000000000004</v>
      </c>
      <c r="P59">
        <v>0.36330000000000001</v>
      </c>
    </row>
    <row r="60" spans="1:23">
      <c r="A60" t="s">
        <v>116</v>
      </c>
      <c r="B60" t="s">
        <v>2</v>
      </c>
      <c r="C60" t="s">
        <v>7</v>
      </c>
      <c r="D60" t="str">
        <f t="shared" si="0"/>
        <v>RefQuenu</v>
      </c>
      <c r="E60" s="26">
        <v>2</v>
      </c>
      <c r="F60" s="26">
        <v>4</v>
      </c>
      <c r="G60" s="26">
        <v>0.74490000000000001</v>
      </c>
      <c r="H60" s="26">
        <v>0.8286</v>
      </c>
      <c r="I60" s="26">
        <v>0.57430000000000003</v>
      </c>
      <c r="J60" s="26">
        <v>0.52239999999999998</v>
      </c>
      <c r="K60" s="26">
        <v>3</v>
      </c>
      <c r="L60" s="26">
        <v>20</v>
      </c>
      <c r="M60" s="26">
        <v>0.66759999999999997</v>
      </c>
      <c r="N60" s="26">
        <v>0.77890000000000004</v>
      </c>
      <c r="O60">
        <v>0.85570000000000002</v>
      </c>
      <c r="P60">
        <v>0.57369999999999999</v>
      </c>
    </row>
    <row r="61" spans="1:23">
      <c r="A61" t="s">
        <v>117</v>
      </c>
      <c r="B61" t="s">
        <v>2</v>
      </c>
      <c r="C61" t="s">
        <v>7</v>
      </c>
      <c r="D61" t="str">
        <f t="shared" si="0"/>
        <v>RefQuenu</v>
      </c>
      <c r="E61" s="26">
        <v>3</v>
      </c>
      <c r="F61" s="26">
        <v>5</v>
      </c>
      <c r="G61" s="26">
        <v>1.3009999999999999</v>
      </c>
      <c r="H61" s="26">
        <v>0.95079999999999998</v>
      </c>
      <c r="I61" s="26">
        <v>1.0449999999999999</v>
      </c>
      <c r="J61" s="26">
        <v>0.80269999999999997</v>
      </c>
      <c r="K61" s="26">
        <v>4</v>
      </c>
      <c r="L61" s="26">
        <v>25</v>
      </c>
      <c r="M61" s="26">
        <v>0.93200000000000005</v>
      </c>
      <c r="N61" s="27">
        <v>0.49809999999999999</v>
      </c>
      <c r="O61">
        <v>0.6905</v>
      </c>
      <c r="P61">
        <v>0.35670000000000002</v>
      </c>
    </row>
    <row r="62" spans="1:23">
      <c r="A62" t="s">
        <v>118</v>
      </c>
      <c r="B62" t="s">
        <v>2</v>
      </c>
      <c r="C62" t="s">
        <v>7</v>
      </c>
      <c r="D62" t="str">
        <f t="shared" si="0"/>
        <v>RefQuenu</v>
      </c>
      <c r="E62" s="26">
        <v>3</v>
      </c>
      <c r="F62" s="26">
        <v>6</v>
      </c>
      <c r="G62" s="26">
        <v>1.089</v>
      </c>
      <c r="H62" s="26">
        <v>0.92759999999999998</v>
      </c>
      <c r="I62" s="26">
        <v>1.0189999999999999</v>
      </c>
      <c r="J62" s="26">
        <v>0.73680000000000001</v>
      </c>
      <c r="K62" s="26">
        <v>1</v>
      </c>
      <c r="L62" s="26">
        <v>1</v>
      </c>
      <c r="M62" s="26" t="s">
        <v>276</v>
      </c>
      <c r="N62" s="26" t="s">
        <v>276</v>
      </c>
      <c r="O62">
        <v>0</v>
      </c>
      <c r="P62" t="s">
        <v>277</v>
      </c>
    </row>
    <row r="63" spans="1:23">
      <c r="A63" t="s">
        <v>119</v>
      </c>
      <c r="B63" t="s">
        <v>1</v>
      </c>
      <c r="C63" t="s">
        <v>8</v>
      </c>
      <c r="D63" t="str">
        <f t="shared" si="0"/>
        <v>FarmEl manzano</v>
      </c>
      <c r="E63" s="26">
        <v>2</v>
      </c>
      <c r="F63" s="26">
        <v>6</v>
      </c>
      <c r="G63" s="26">
        <v>0.55189999999999995</v>
      </c>
      <c r="H63" s="26">
        <v>0.91139999999999999</v>
      </c>
      <c r="I63" s="26">
        <v>0.63180000000000003</v>
      </c>
      <c r="J63" s="26">
        <v>0.52580000000000005</v>
      </c>
      <c r="K63" s="26">
        <v>4</v>
      </c>
      <c r="L63" s="26">
        <v>77</v>
      </c>
      <c r="M63" s="26">
        <v>0.69059999999999999</v>
      </c>
      <c r="N63" s="26">
        <v>0.79890000000000005</v>
      </c>
      <c r="O63">
        <v>1.107</v>
      </c>
      <c r="P63">
        <v>0.64180000000000004</v>
      </c>
    </row>
    <row r="64" spans="1:23">
      <c r="A64" t="s">
        <v>120</v>
      </c>
      <c r="B64" t="s">
        <v>1</v>
      </c>
      <c r="C64" t="s">
        <v>8</v>
      </c>
      <c r="D64" t="str">
        <f t="shared" si="0"/>
        <v>FarmEl manzano</v>
      </c>
      <c r="E64" s="26">
        <v>3</v>
      </c>
      <c r="F64" s="26">
        <v>6</v>
      </c>
      <c r="G64" s="26">
        <v>1.1100000000000001</v>
      </c>
      <c r="H64" s="26">
        <v>0.92920000000000003</v>
      </c>
      <c r="I64" s="26">
        <v>1.0209999999999999</v>
      </c>
      <c r="J64" s="26">
        <v>0.74160000000000004</v>
      </c>
      <c r="K64" s="26">
        <v>4</v>
      </c>
      <c r="L64" s="26">
        <v>78</v>
      </c>
      <c r="M64" s="26">
        <v>0.68859999999999999</v>
      </c>
      <c r="N64" s="26">
        <v>0.73609999999999998</v>
      </c>
      <c r="O64">
        <v>1.02</v>
      </c>
      <c r="P64">
        <v>0.59670000000000001</v>
      </c>
    </row>
    <row r="65" spans="1:16">
      <c r="A65" t="s">
        <v>121</v>
      </c>
      <c r="B65" t="s">
        <v>1</v>
      </c>
      <c r="C65" t="s">
        <v>8</v>
      </c>
      <c r="D65" t="str">
        <f t="shared" si="0"/>
        <v>FarmEl manzano</v>
      </c>
      <c r="E65" s="26">
        <v>3</v>
      </c>
      <c r="F65" s="26">
        <v>6</v>
      </c>
      <c r="G65" s="26">
        <v>1.127</v>
      </c>
      <c r="H65" s="26">
        <v>0.90559999999999996</v>
      </c>
      <c r="I65" s="26">
        <v>0.99490000000000001</v>
      </c>
      <c r="J65" s="26">
        <v>0.71899999999999997</v>
      </c>
      <c r="K65" s="26">
        <v>8</v>
      </c>
      <c r="L65" s="26">
        <v>139</v>
      </c>
      <c r="M65" s="26">
        <v>1.419</v>
      </c>
      <c r="N65" s="26">
        <v>0.73839999999999995</v>
      </c>
      <c r="O65">
        <v>1.5349999999999999</v>
      </c>
      <c r="P65">
        <v>0.75890000000000002</v>
      </c>
    </row>
    <row r="66" spans="1:16">
      <c r="A66" t="s">
        <v>122</v>
      </c>
      <c r="B66" t="s">
        <v>1</v>
      </c>
      <c r="C66" t="s">
        <v>8</v>
      </c>
      <c r="D66" t="str">
        <f t="shared" si="0"/>
        <v>FarmEl manzano</v>
      </c>
      <c r="E66" s="26">
        <v>5</v>
      </c>
      <c r="F66" s="26">
        <v>10</v>
      </c>
      <c r="G66" s="26">
        <v>1.76</v>
      </c>
      <c r="H66" s="26">
        <v>0.9204</v>
      </c>
      <c r="I66" s="26">
        <v>1.4810000000000001</v>
      </c>
      <c r="J66" s="26">
        <v>0.83099999999999996</v>
      </c>
      <c r="K66" s="26">
        <v>4</v>
      </c>
      <c r="L66" s="26">
        <v>89</v>
      </c>
      <c r="M66" s="26">
        <v>0.66839999999999999</v>
      </c>
      <c r="N66" s="26">
        <v>0.65759999999999996</v>
      </c>
      <c r="O66">
        <v>0.91159999999999997</v>
      </c>
      <c r="P66">
        <v>0.54600000000000004</v>
      </c>
    </row>
    <row r="67" spans="1:16">
      <c r="A67" t="s">
        <v>123</v>
      </c>
      <c r="B67" t="s">
        <v>1</v>
      </c>
      <c r="C67" t="s">
        <v>8</v>
      </c>
      <c r="D67" t="str">
        <f t="shared" si="0"/>
        <v>FarmEl manzano</v>
      </c>
      <c r="E67" s="26">
        <v>1</v>
      </c>
      <c r="F67" s="26">
        <v>2</v>
      </c>
      <c r="G67" s="26">
        <v>0</v>
      </c>
      <c r="H67" s="26" t="s">
        <v>276</v>
      </c>
      <c r="I67" s="26">
        <v>0</v>
      </c>
      <c r="J67" s="26">
        <v>0</v>
      </c>
      <c r="K67" s="26">
        <v>5</v>
      </c>
      <c r="L67" s="26">
        <v>91</v>
      </c>
      <c r="M67" s="26">
        <v>0.88670000000000004</v>
      </c>
      <c r="N67" s="26">
        <v>0.71579999999999999</v>
      </c>
      <c r="O67">
        <v>1.1519999999999999</v>
      </c>
      <c r="P67">
        <v>0.61509999999999998</v>
      </c>
    </row>
    <row r="68" spans="1:16">
      <c r="A68" t="s">
        <v>124</v>
      </c>
      <c r="B68" t="s">
        <v>1</v>
      </c>
      <c r="C68" t="s">
        <v>8</v>
      </c>
      <c r="D68" t="str">
        <f t="shared" ref="D68:D131" si="1">CONCATENATE(B68,C68)</f>
        <v>FarmEl manzano</v>
      </c>
      <c r="E68" s="26">
        <v>4</v>
      </c>
      <c r="F68" s="26">
        <v>9</v>
      </c>
      <c r="G68" s="26">
        <v>1.3660000000000001</v>
      </c>
      <c r="H68" s="26">
        <v>0.89959999999999996</v>
      </c>
      <c r="I68" s="26">
        <v>1.2470000000000001</v>
      </c>
      <c r="J68" s="26">
        <v>0.76300000000000001</v>
      </c>
      <c r="K68" s="26">
        <v>11</v>
      </c>
      <c r="L68" s="26">
        <v>143</v>
      </c>
      <c r="M68" s="26">
        <v>2.0150000000000001</v>
      </c>
      <c r="N68" s="26">
        <v>0.56499999999999995</v>
      </c>
      <c r="O68">
        <v>1.355</v>
      </c>
      <c r="P68">
        <v>0.62029999999999996</v>
      </c>
    </row>
    <row r="69" spans="1:16">
      <c r="A69" t="s">
        <v>125</v>
      </c>
      <c r="B69" t="s">
        <v>1</v>
      </c>
      <c r="C69" t="s">
        <v>8</v>
      </c>
      <c r="D69" t="str">
        <f t="shared" si="1"/>
        <v>FarmEl manzano</v>
      </c>
      <c r="E69" s="26">
        <v>3</v>
      </c>
      <c r="F69" s="26">
        <v>5</v>
      </c>
      <c r="G69" s="26">
        <v>1.1779999999999999</v>
      </c>
      <c r="H69" s="26">
        <v>0.82879999999999998</v>
      </c>
      <c r="I69" s="26">
        <v>0.91049999999999998</v>
      </c>
      <c r="J69" s="26">
        <v>0.65010000000000001</v>
      </c>
      <c r="K69" s="26">
        <v>7</v>
      </c>
      <c r="L69" s="26">
        <v>116</v>
      </c>
      <c r="M69" s="26">
        <v>1.262</v>
      </c>
      <c r="N69" s="26">
        <v>0.74509999999999998</v>
      </c>
      <c r="O69">
        <v>1.45</v>
      </c>
      <c r="P69">
        <v>0.7087</v>
      </c>
    </row>
    <row r="70" spans="1:16">
      <c r="A70" t="s">
        <v>126</v>
      </c>
      <c r="B70" t="s">
        <v>1</v>
      </c>
      <c r="C70" t="s">
        <v>8</v>
      </c>
      <c r="D70" t="str">
        <f t="shared" si="1"/>
        <v>FarmEl manzano</v>
      </c>
      <c r="E70" s="26">
        <v>2</v>
      </c>
      <c r="F70" s="26">
        <v>3</v>
      </c>
      <c r="G70" s="26">
        <v>0.91020000000000001</v>
      </c>
      <c r="H70" s="26">
        <v>0.91830000000000001</v>
      </c>
      <c r="I70" s="26">
        <v>0.63649999999999995</v>
      </c>
      <c r="J70" s="26">
        <v>0.66669999999999996</v>
      </c>
      <c r="K70" s="26">
        <v>7</v>
      </c>
      <c r="L70" s="26">
        <v>98</v>
      </c>
      <c r="M70" s="26">
        <v>1.3089999999999999</v>
      </c>
      <c r="N70" s="26">
        <v>0.74080000000000001</v>
      </c>
      <c r="O70">
        <v>1.4419999999999999</v>
      </c>
      <c r="P70">
        <v>0.70650000000000002</v>
      </c>
    </row>
    <row r="71" spans="1:16">
      <c r="A71" t="s">
        <v>127</v>
      </c>
      <c r="B71" t="s">
        <v>1</v>
      </c>
      <c r="C71" t="s">
        <v>8</v>
      </c>
      <c r="D71" t="str">
        <f t="shared" si="1"/>
        <v>FarmEl manzano</v>
      </c>
      <c r="E71" s="26">
        <v>2</v>
      </c>
      <c r="F71" s="26">
        <v>4</v>
      </c>
      <c r="G71" s="26">
        <v>0.77310000000000001</v>
      </c>
      <c r="H71" s="26">
        <v>0.84760000000000002</v>
      </c>
      <c r="I71" s="26">
        <v>0.58750000000000002</v>
      </c>
      <c r="J71" s="26">
        <v>0.54859999999999998</v>
      </c>
      <c r="K71" s="26">
        <v>6</v>
      </c>
      <c r="L71" s="26">
        <v>107</v>
      </c>
      <c r="M71" s="26">
        <v>1.07</v>
      </c>
      <c r="N71" s="26">
        <v>0.67149999999999999</v>
      </c>
      <c r="O71">
        <v>1.2030000000000001</v>
      </c>
      <c r="P71">
        <v>0.62119999999999997</v>
      </c>
    </row>
    <row r="72" spans="1:16">
      <c r="A72" t="s">
        <v>128</v>
      </c>
      <c r="B72" t="s">
        <v>1</v>
      </c>
      <c r="C72" t="s">
        <v>8</v>
      </c>
      <c r="D72" t="str">
        <f t="shared" si="1"/>
        <v>FarmEl manzano</v>
      </c>
      <c r="E72" s="26">
        <v>4</v>
      </c>
      <c r="F72" s="26">
        <v>6</v>
      </c>
      <c r="G72" s="26">
        <v>1.696</v>
      </c>
      <c r="H72" s="26">
        <v>0.94569999999999999</v>
      </c>
      <c r="I72" s="26">
        <v>1.3109999999999999</v>
      </c>
      <c r="J72" s="26">
        <v>0.85499999999999998</v>
      </c>
      <c r="K72" s="26">
        <v>7</v>
      </c>
      <c r="L72" s="26">
        <v>77</v>
      </c>
      <c r="M72" s="26">
        <v>1.381</v>
      </c>
      <c r="N72" s="26">
        <v>0.68489999999999995</v>
      </c>
      <c r="O72">
        <v>1.333</v>
      </c>
      <c r="P72">
        <v>0.62609999999999999</v>
      </c>
    </row>
    <row r="73" spans="1:16">
      <c r="A73" t="s">
        <v>129</v>
      </c>
      <c r="B73" t="s">
        <v>1</v>
      </c>
      <c r="C73" t="s">
        <v>8</v>
      </c>
      <c r="D73" t="str">
        <f t="shared" si="1"/>
        <v>FarmEl manzano</v>
      </c>
      <c r="E73" s="26">
        <v>2</v>
      </c>
      <c r="F73" s="26">
        <v>4</v>
      </c>
      <c r="G73" s="26">
        <v>0.69199999999999995</v>
      </c>
      <c r="H73" s="26">
        <v>0.91830000000000001</v>
      </c>
      <c r="I73" s="26">
        <v>0.63649999999999995</v>
      </c>
      <c r="J73" s="26">
        <v>0.58150000000000002</v>
      </c>
      <c r="K73" s="26">
        <v>5</v>
      </c>
      <c r="L73" s="26">
        <v>86</v>
      </c>
      <c r="M73" s="26">
        <v>0.89800000000000002</v>
      </c>
      <c r="N73" s="26">
        <v>0.75770000000000004</v>
      </c>
      <c r="O73">
        <v>1.2190000000000001</v>
      </c>
      <c r="P73">
        <v>0.64790000000000003</v>
      </c>
    </row>
    <row r="74" spans="1:16">
      <c r="A74" t="s">
        <v>130</v>
      </c>
      <c r="B74" t="s">
        <v>1</v>
      </c>
      <c r="C74" t="s">
        <v>8</v>
      </c>
      <c r="D74" t="str">
        <f t="shared" si="1"/>
        <v>FarmEl manzano</v>
      </c>
      <c r="E74" s="26">
        <v>1</v>
      </c>
      <c r="F74" s="26">
        <v>3</v>
      </c>
      <c r="G74" s="26">
        <v>0</v>
      </c>
      <c r="H74" s="26" t="s">
        <v>276</v>
      </c>
      <c r="I74" s="26">
        <v>0</v>
      </c>
      <c r="J74" s="26">
        <v>0</v>
      </c>
      <c r="K74" s="26">
        <v>5</v>
      </c>
      <c r="L74" s="26">
        <v>103</v>
      </c>
      <c r="M74" s="26">
        <v>0.86299999999999999</v>
      </c>
      <c r="N74" s="26">
        <v>0.73640000000000005</v>
      </c>
      <c r="O74">
        <v>1.1850000000000001</v>
      </c>
      <c r="P74">
        <v>0.60250000000000004</v>
      </c>
    </row>
    <row r="75" spans="1:16">
      <c r="A75" t="s">
        <v>131</v>
      </c>
      <c r="B75" t="s">
        <v>1</v>
      </c>
      <c r="C75" t="s">
        <v>8</v>
      </c>
      <c r="D75" t="str">
        <f t="shared" si="1"/>
        <v>FarmEl manzano</v>
      </c>
      <c r="E75" s="26">
        <v>2</v>
      </c>
      <c r="F75" s="26">
        <v>6</v>
      </c>
      <c r="G75" s="26">
        <v>0.55259999999999998</v>
      </c>
      <c r="H75" s="26">
        <v>0.9476</v>
      </c>
      <c r="I75" s="26">
        <v>0.65680000000000005</v>
      </c>
      <c r="J75" s="26">
        <v>0.55489999999999995</v>
      </c>
      <c r="K75" s="26">
        <v>5</v>
      </c>
      <c r="L75" s="26">
        <v>100</v>
      </c>
      <c r="M75" s="26">
        <v>0.86860000000000004</v>
      </c>
      <c r="N75" s="26">
        <v>0.76939999999999997</v>
      </c>
      <c r="O75">
        <v>1.238</v>
      </c>
      <c r="P75">
        <v>0.65249999999999997</v>
      </c>
    </row>
    <row r="76" spans="1:16">
      <c r="A76" t="s">
        <v>132</v>
      </c>
      <c r="B76" t="s">
        <v>1</v>
      </c>
      <c r="C76" t="s">
        <v>8</v>
      </c>
      <c r="D76" t="str">
        <f t="shared" si="1"/>
        <v>FarmEl manzano</v>
      </c>
      <c r="E76" s="26">
        <v>3</v>
      </c>
      <c r="F76" s="26">
        <v>7</v>
      </c>
      <c r="G76" s="26">
        <v>1.0049999999999999</v>
      </c>
      <c r="H76" s="26">
        <v>0.88759999999999994</v>
      </c>
      <c r="I76" s="26">
        <v>0.97509999999999997</v>
      </c>
      <c r="J76" s="26">
        <v>0.68300000000000005</v>
      </c>
      <c r="K76" s="26">
        <v>6</v>
      </c>
      <c r="L76" s="26">
        <v>83</v>
      </c>
      <c r="M76" s="26">
        <v>1.1319999999999999</v>
      </c>
      <c r="N76" s="26">
        <v>0.70789999999999997</v>
      </c>
      <c r="O76">
        <v>1.268</v>
      </c>
      <c r="P76">
        <v>0.6653</v>
      </c>
    </row>
    <row r="77" spans="1:16">
      <c r="A77" t="s">
        <v>133</v>
      </c>
      <c r="B77" t="s">
        <v>1</v>
      </c>
      <c r="C77" t="s">
        <v>8</v>
      </c>
      <c r="D77" t="str">
        <f t="shared" si="1"/>
        <v>FarmEl manzano</v>
      </c>
      <c r="E77" s="26">
        <v>2</v>
      </c>
      <c r="F77" s="26">
        <v>8</v>
      </c>
      <c r="G77" s="26">
        <v>0.48609999999999998</v>
      </c>
      <c r="H77" s="26">
        <v>0.99050000000000005</v>
      </c>
      <c r="I77" s="26">
        <v>0.68659999999999999</v>
      </c>
      <c r="J77" s="26">
        <v>0.56579999999999997</v>
      </c>
      <c r="K77" s="26">
        <v>5</v>
      </c>
      <c r="L77" s="26">
        <v>90</v>
      </c>
      <c r="M77" s="26">
        <v>0.88890000000000002</v>
      </c>
      <c r="N77" s="26">
        <v>0.75590000000000002</v>
      </c>
      <c r="O77">
        <v>1.2170000000000001</v>
      </c>
      <c r="P77">
        <v>0.65390000000000004</v>
      </c>
    </row>
    <row r="78" spans="1:16">
      <c r="A78" t="s">
        <v>134</v>
      </c>
      <c r="B78" t="s">
        <v>1</v>
      </c>
      <c r="C78" t="s">
        <v>8</v>
      </c>
      <c r="D78" t="str">
        <f t="shared" si="1"/>
        <v>FarmEl manzano</v>
      </c>
      <c r="E78" s="26">
        <v>2</v>
      </c>
      <c r="F78" s="26">
        <v>4</v>
      </c>
      <c r="G78" s="26">
        <v>0.74490000000000001</v>
      </c>
      <c r="H78" s="26">
        <v>0.8286</v>
      </c>
      <c r="I78" s="26">
        <v>0.57430000000000003</v>
      </c>
      <c r="J78" s="26">
        <v>0.52239999999999998</v>
      </c>
      <c r="K78" s="26">
        <v>6</v>
      </c>
      <c r="L78" s="26">
        <v>64</v>
      </c>
      <c r="M78" s="26">
        <v>1.202</v>
      </c>
      <c r="N78" s="26">
        <v>0.7379</v>
      </c>
      <c r="O78">
        <v>1.3220000000000001</v>
      </c>
      <c r="P78">
        <v>0.68200000000000005</v>
      </c>
    </row>
    <row r="79" spans="1:16">
      <c r="A79" t="s">
        <v>135</v>
      </c>
      <c r="B79" t="s">
        <v>1</v>
      </c>
      <c r="C79" t="s">
        <v>8</v>
      </c>
      <c r="D79" t="str">
        <f t="shared" si="1"/>
        <v>FarmEl manzano</v>
      </c>
      <c r="E79" s="26">
        <v>1</v>
      </c>
      <c r="F79" s="26">
        <v>2</v>
      </c>
      <c r="G79" s="26">
        <v>0</v>
      </c>
      <c r="H79" s="26" t="s">
        <v>276</v>
      </c>
      <c r="I79" s="26">
        <v>0</v>
      </c>
      <c r="J79" s="26">
        <v>0</v>
      </c>
      <c r="K79" s="26">
        <v>7</v>
      </c>
      <c r="L79" s="26">
        <v>65</v>
      </c>
      <c r="M79" s="26">
        <v>1.4370000000000001</v>
      </c>
      <c r="N79" s="26">
        <v>0.62080000000000002</v>
      </c>
      <c r="O79">
        <v>1.208</v>
      </c>
      <c r="P79">
        <v>0.63219999999999998</v>
      </c>
    </row>
    <row r="80" spans="1:16">
      <c r="A80" t="s">
        <v>136</v>
      </c>
      <c r="B80" t="s">
        <v>1</v>
      </c>
      <c r="C80" t="s">
        <v>8</v>
      </c>
      <c r="D80" t="str">
        <f t="shared" si="1"/>
        <v>FarmEl manzano</v>
      </c>
      <c r="E80" s="26">
        <v>3</v>
      </c>
      <c r="F80" s="26">
        <v>5</v>
      </c>
      <c r="G80" s="26">
        <v>1.218</v>
      </c>
      <c r="H80" s="26">
        <v>0.85209999999999997</v>
      </c>
      <c r="I80" s="26">
        <v>0.93610000000000004</v>
      </c>
      <c r="J80" s="26">
        <v>0.68179999999999996</v>
      </c>
      <c r="K80" s="26">
        <v>6</v>
      </c>
      <c r="L80" s="26">
        <v>52</v>
      </c>
      <c r="M80" s="26">
        <v>1.2649999999999999</v>
      </c>
      <c r="N80" s="26">
        <v>0.65380000000000005</v>
      </c>
      <c r="O80">
        <v>1.1719999999999999</v>
      </c>
      <c r="P80">
        <v>0.62819999999999998</v>
      </c>
    </row>
    <row r="81" spans="1:16">
      <c r="A81" t="s">
        <v>137</v>
      </c>
      <c r="B81" t="s">
        <v>1</v>
      </c>
      <c r="C81" t="s">
        <v>8</v>
      </c>
      <c r="D81" t="str">
        <f t="shared" si="1"/>
        <v>FarmEl manzano</v>
      </c>
      <c r="E81" s="26">
        <v>2</v>
      </c>
      <c r="F81" s="26">
        <v>4</v>
      </c>
      <c r="G81" s="26">
        <v>0.69269999999999998</v>
      </c>
      <c r="H81" s="26">
        <v>0.99780000000000002</v>
      </c>
      <c r="I81" s="26">
        <v>0.69159999999999999</v>
      </c>
      <c r="J81" s="26">
        <v>0.65249999999999997</v>
      </c>
      <c r="K81" s="26">
        <v>6</v>
      </c>
      <c r="L81" s="26">
        <v>39</v>
      </c>
      <c r="M81" s="26">
        <v>1.365</v>
      </c>
      <c r="N81" s="26">
        <v>0.70709999999999995</v>
      </c>
      <c r="O81">
        <v>1.2669999999999999</v>
      </c>
      <c r="P81">
        <v>0.6694</v>
      </c>
    </row>
    <row r="82" spans="1:16">
      <c r="A82" t="s">
        <v>138</v>
      </c>
      <c r="B82" t="s">
        <v>1</v>
      </c>
      <c r="C82" t="s">
        <v>8</v>
      </c>
      <c r="D82" t="str">
        <f t="shared" si="1"/>
        <v>FarmEl manzano</v>
      </c>
      <c r="E82" s="26">
        <v>2</v>
      </c>
      <c r="F82" s="26">
        <v>4</v>
      </c>
      <c r="G82" s="26">
        <v>0.73980000000000001</v>
      </c>
      <c r="H82" s="26">
        <v>0.9476</v>
      </c>
      <c r="I82" s="26">
        <v>0.65680000000000005</v>
      </c>
      <c r="J82" s="26">
        <v>0.62619999999999998</v>
      </c>
      <c r="K82" s="26">
        <v>3</v>
      </c>
      <c r="L82" s="26">
        <v>16</v>
      </c>
      <c r="M82" s="26">
        <v>0.72130000000000005</v>
      </c>
      <c r="N82" s="26">
        <v>0.63980000000000004</v>
      </c>
      <c r="O82">
        <v>0.70289999999999997</v>
      </c>
      <c r="P82">
        <v>0.42499999999999999</v>
      </c>
    </row>
    <row r="83" spans="1:16">
      <c r="A83" t="s">
        <v>139</v>
      </c>
      <c r="B83" t="s">
        <v>1</v>
      </c>
      <c r="C83" t="s">
        <v>8</v>
      </c>
      <c r="D83" t="str">
        <f t="shared" si="1"/>
        <v>FarmEl manzano</v>
      </c>
      <c r="E83" s="26">
        <v>1</v>
      </c>
      <c r="F83" s="26">
        <v>2</v>
      </c>
      <c r="G83" s="26">
        <v>0</v>
      </c>
      <c r="H83" s="26" t="s">
        <v>276</v>
      </c>
      <c r="I83" s="26">
        <v>0</v>
      </c>
      <c r="J83" s="26">
        <v>0</v>
      </c>
      <c r="K83" s="26">
        <v>7</v>
      </c>
      <c r="L83" s="26">
        <v>46</v>
      </c>
      <c r="M83" s="26">
        <v>1.5669999999999999</v>
      </c>
      <c r="N83" s="26">
        <v>0.69579999999999997</v>
      </c>
      <c r="O83">
        <v>1.3540000000000001</v>
      </c>
      <c r="P83">
        <v>0.65990000000000004</v>
      </c>
    </row>
    <row r="84" spans="1:16">
      <c r="A84" t="s">
        <v>140</v>
      </c>
      <c r="B84" t="s">
        <v>1</v>
      </c>
      <c r="C84" t="s">
        <v>8</v>
      </c>
      <c r="D84" t="str">
        <f t="shared" si="1"/>
        <v>FarmEl manzano</v>
      </c>
      <c r="E84" s="26">
        <v>2</v>
      </c>
      <c r="F84" s="26">
        <v>2</v>
      </c>
      <c r="G84" s="26">
        <v>1.4430000000000001</v>
      </c>
      <c r="H84" s="26">
        <v>1</v>
      </c>
      <c r="I84" s="26">
        <v>0.69310000000000005</v>
      </c>
      <c r="J84" s="26">
        <v>1</v>
      </c>
      <c r="K84" s="26">
        <v>5</v>
      </c>
      <c r="L84" s="26">
        <v>56</v>
      </c>
      <c r="M84" s="26">
        <v>0.99370000000000003</v>
      </c>
      <c r="N84" s="26">
        <v>0.65390000000000004</v>
      </c>
      <c r="O84">
        <v>1.052</v>
      </c>
      <c r="P84">
        <v>0.60650000000000004</v>
      </c>
    </row>
    <row r="85" spans="1:16">
      <c r="A85" t="s">
        <v>141</v>
      </c>
      <c r="B85" t="s">
        <v>1</v>
      </c>
      <c r="C85" t="s">
        <v>8</v>
      </c>
      <c r="D85" t="str">
        <f t="shared" si="1"/>
        <v>FarmEl manzano</v>
      </c>
      <c r="E85" s="26">
        <v>1</v>
      </c>
      <c r="F85" s="26">
        <v>3</v>
      </c>
      <c r="G85" s="26">
        <v>0</v>
      </c>
      <c r="H85" s="26" t="s">
        <v>276</v>
      </c>
      <c r="I85" s="26">
        <v>0</v>
      </c>
      <c r="J85" s="26">
        <v>0</v>
      </c>
      <c r="K85" s="26">
        <v>7</v>
      </c>
      <c r="L85" s="26">
        <v>95</v>
      </c>
      <c r="M85" s="26">
        <v>1.3180000000000001</v>
      </c>
      <c r="N85" s="26">
        <v>0.68769999999999998</v>
      </c>
      <c r="O85">
        <v>1.3380000000000001</v>
      </c>
      <c r="P85">
        <v>0.68469999999999998</v>
      </c>
    </row>
    <row r="86" spans="1:16">
      <c r="A86" t="s">
        <v>142</v>
      </c>
      <c r="B86" t="s">
        <v>1</v>
      </c>
      <c r="C86" t="s">
        <v>8</v>
      </c>
      <c r="D86" t="str">
        <f t="shared" si="1"/>
        <v>FarmEl manzano</v>
      </c>
      <c r="E86" s="26">
        <v>1</v>
      </c>
      <c r="F86" s="26">
        <v>2</v>
      </c>
      <c r="G86" s="26">
        <v>0</v>
      </c>
      <c r="H86" s="26" t="s">
        <v>276</v>
      </c>
      <c r="I86" s="26">
        <v>0</v>
      </c>
      <c r="J86" s="26">
        <v>0</v>
      </c>
      <c r="K86" s="26">
        <v>4</v>
      </c>
      <c r="L86" s="26">
        <v>35</v>
      </c>
      <c r="M86" s="26">
        <v>0.84379999999999999</v>
      </c>
      <c r="N86" s="26">
        <v>0.68389999999999995</v>
      </c>
      <c r="O86">
        <v>0.94810000000000005</v>
      </c>
      <c r="P86">
        <v>0.50760000000000005</v>
      </c>
    </row>
    <row r="87" spans="1:16">
      <c r="A87" t="s">
        <v>143</v>
      </c>
      <c r="B87" t="s">
        <v>1</v>
      </c>
      <c r="C87" t="s">
        <v>8</v>
      </c>
      <c r="D87" t="str">
        <f t="shared" si="1"/>
        <v>FarmEl manzano</v>
      </c>
      <c r="E87" s="26">
        <v>1</v>
      </c>
      <c r="F87" s="26">
        <v>1</v>
      </c>
      <c r="G87" s="26">
        <v>0</v>
      </c>
      <c r="H87" s="26" t="s">
        <v>276</v>
      </c>
      <c r="I87" s="26">
        <v>0</v>
      </c>
      <c r="J87" s="26">
        <v>0</v>
      </c>
      <c r="K87" s="26">
        <v>3</v>
      </c>
      <c r="L87" s="26">
        <v>19</v>
      </c>
      <c r="M87" s="26">
        <v>0.67920000000000003</v>
      </c>
      <c r="N87" s="26">
        <v>0.83509999999999995</v>
      </c>
      <c r="O87">
        <v>0.91739999999999999</v>
      </c>
      <c r="P87">
        <v>0.58479999999999999</v>
      </c>
    </row>
    <row r="88" spans="1:16">
      <c r="A88" t="s">
        <v>144</v>
      </c>
      <c r="B88" t="s">
        <v>1</v>
      </c>
      <c r="C88" t="s">
        <v>8</v>
      </c>
      <c r="D88" t="str">
        <f t="shared" si="1"/>
        <v>FarmEl manzano</v>
      </c>
      <c r="E88" s="26">
        <v>2</v>
      </c>
      <c r="F88" s="26">
        <v>5</v>
      </c>
      <c r="G88" s="26">
        <v>0.60109999999999997</v>
      </c>
      <c r="H88" s="26">
        <v>0.99629999999999996</v>
      </c>
      <c r="I88" s="26">
        <v>0.69059999999999999</v>
      </c>
      <c r="J88" s="26">
        <v>0.61370000000000002</v>
      </c>
      <c r="K88" s="26">
        <v>3</v>
      </c>
      <c r="L88" s="26">
        <v>34</v>
      </c>
      <c r="M88" s="26">
        <v>0.56720000000000004</v>
      </c>
      <c r="N88" s="26">
        <v>0.66269999999999996</v>
      </c>
      <c r="O88">
        <v>0.72809999999999997</v>
      </c>
      <c r="P88">
        <v>0.46879999999999999</v>
      </c>
    </row>
    <row r="89" spans="1:16">
      <c r="A89" t="s">
        <v>145</v>
      </c>
      <c r="B89" t="s">
        <v>1</v>
      </c>
      <c r="C89" t="s">
        <v>8</v>
      </c>
      <c r="D89" t="str">
        <f t="shared" si="1"/>
        <v>FarmEl manzano</v>
      </c>
      <c r="E89" s="26">
        <v>2</v>
      </c>
      <c r="F89" s="26">
        <v>8</v>
      </c>
      <c r="G89" s="26">
        <v>0.49349999999999999</v>
      </c>
      <c r="H89" s="26">
        <v>0.99460000000000004</v>
      </c>
      <c r="I89" s="26">
        <v>0.68940000000000001</v>
      </c>
      <c r="J89" s="26">
        <v>0.5716</v>
      </c>
      <c r="K89" s="26">
        <v>4</v>
      </c>
      <c r="L89" s="26">
        <v>44</v>
      </c>
      <c r="M89" s="26">
        <v>0.79279999999999995</v>
      </c>
      <c r="N89" s="26">
        <v>0.66579999999999995</v>
      </c>
      <c r="O89">
        <v>0.92300000000000004</v>
      </c>
      <c r="P89">
        <v>0.52849999999999997</v>
      </c>
    </row>
    <row r="90" spans="1:16">
      <c r="A90" t="s">
        <v>146</v>
      </c>
      <c r="B90" t="s">
        <v>1</v>
      </c>
      <c r="C90" t="s">
        <v>8</v>
      </c>
      <c r="D90" t="str">
        <f t="shared" si="1"/>
        <v>FarmEl manzano</v>
      </c>
      <c r="E90" s="26">
        <v>2</v>
      </c>
      <c r="F90" s="26">
        <v>5</v>
      </c>
      <c r="G90" s="26">
        <v>0.64339999999999997</v>
      </c>
      <c r="H90" s="26">
        <v>0.9476</v>
      </c>
      <c r="I90" s="26">
        <v>0.65680000000000005</v>
      </c>
      <c r="J90" s="26">
        <v>0.58850000000000002</v>
      </c>
      <c r="K90" s="26">
        <v>3</v>
      </c>
      <c r="L90" s="26">
        <v>30</v>
      </c>
      <c r="M90" s="26">
        <v>0.58799999999999997</v>
      </c>
      <c r="N90" s="26">
        <v>0.61929999999999996</v>
      </c>
      <c r="O90">
        <v>0.6804</v>
      </c>
      <c r="P90">
        <v>0.42070000000000002</v>
      </c>
    </row>
    <row r="91" spans="1:16">
      <c r="A91" t="s">
        <v>147</v>
      </c>
      <c r="B91" t="s">
        <v>1</v>
      </c>
      <c r="C91" t="s">
        <v>8</v>
      </c>
      <c r="D91" t="str">
        <f t="shared" si="1"/>
        <v>FarmEl manzano</v>
      </c>
      <c r="E91" s="26">
        <v>2</v>
      </c>
      <c r="F91" s="26">
        <v>4</v>
      </c>
      <c r="G91" s="26">
        <v>0.72550000000000003</v>
      </c>
      <c r="H91" s="26">
        <v>0.98829999999999996</v>
      </c>
      <c r="I91" s="26">
        <v>0.68510000000000004</v>
      </c>
      <c r="J91" s="26">
        <v>0.65769999999999995</v>
      </c>
      <c r="K91" s="26">
        <v>5</v>
      </c>
      <c r="L91" s="26">
        <v>59</v>
      </c>
      <c r="M91" s="26">
        <v>0.98099999999999998</v>
      </c>
      <c r="N91" s="26">
        <v>0.8508</v>
      </c>
      <c r="O91">
        <v>1.369</v>
      </c>
      <c r="P91">
        <v>0.72240000000000004</v>
      </c>
    </row>
    <row r="92" spans="1:16">
      <c r="A92" t="s">
        <v>148</v>
      </c>
      <c r="B92" t="s">
        <v>1</v>
      </c>
      <c r="C92" t="s">
        <v>8</v>
      </c>
      <c r="D92" t="str">
        <f t="shared" si="1"/>
        <v>FarmEl manzano</v>
      </c>
      <c r="E92" s="26">
        <v>2</v>
      </c>
      <c r="F92" s="26">
        <v>4</v>
      </c>
      <c r="G92" s="26">
        <v>0.70120000000000005</v>
      </c>
      <c r="H92" s="26">
        <v>0.79549999999999998</v>
      </c>
      <c r="I92" s="26">
        <v>0.5514</v>
      </c>
      <c r="J92" s="26">
        <v>0.48049999999999998</v>
      </c>
      <c r="K92" s="26">
        <v>3</v>
      </c>
      <c r="L92" s="26">
        <v>25</v>
      </c>
      <c r="M92" s="26">
        <v>0.62129999999999996</v>
      </c>
      <c r="N92" s="26">
        <v>0.81430000000000002</v>
      </c>
      <c r="O92">
        <v>0.89459999999999995</v>
      </c>
      <c r="P92">
        <v>0.57330000000000003</v>
      </c>
    </row>
    <row r="93" spans="1:16">
      <c r="A93" t="s">
        <v>149</v>
      </c>
      <c r="B93" t="s">
        <v>2</v>
      </c>
      <c r="C93" t="s">
        <v>8</v>
      </c>
      <c r="D93" t="str">
        <f t="shared" si="1"/>
        <v>RefEl manzano</v>
      </c>
      <c r="E93" s="26">
        <v>2</v>
      </c>
      <c r="F93" s="26">
        <v>3</v>
      </c>
      <c r="G93" s="26">
        <v>0.85150000000000003</v>
      </c>
      <c r="H93" s="26">
        <v>0.89200000000000002</v>
      </c>
      <c r="I93" s="26">
        <v>0.61829999999999996</v>
      </c>
      <c r="J93" s="26">
        <v>0.61799999999999999</v>
      </c>
      <c r="K93" s="26">
        <v>2</v>
      </c>
      <c r="L93" s="26">
        <v>19</v>
      </c>
      <c r="M93" s="26">
        <v>0.33960000000000001</v>
      </c>
      <c r="N93" s="26">
        <v>0.29749999999999999</v>
      </c>
      <c r="O93">
        <v>0.20619999999999999</v>
      </c>
      <c r="P93">
        <v>0.1053</v>
      </c>
    </row>
    <row r="94" spans="1:16">
      <c r="A94" t="s">
        <v>150</v>
      </c>
      <c r="B94" t="s">
        <v>2</v>
      </c>
      <c r="C94" t="s">
        <v>8</v>
      </c>
      <c r="D94" t="str">
        <f t="shared" si="1"/>
        <v>RefEl manzano</v>
      </c>
      <c r="E94" s="26">
        <v>1</v>
      </c>
      <c r="F94" s="26">
        <v>3</v>
      </c>
      <c r="G94" s="27">
        <v>0</v>
      </c>
      <c r="H94" s="27" t="s">
        <v>276</v>
      </c>
      <c r="I94" s="27">
        <v>0</v>
      </c>
      <c r="J94" s="26">
        <v>0</v>
      </c>
      <c r="K94" s="26">
        <v>2</v>
      </c>
      <c r="L94" s="26">
        <v>17</v>
      </c>
      <c r="M94" s="26">
        <v>0.35299999999999998</v>
      </c>
      <c r="N94" s="26">
        <v>0.32279999999999998</v>
      </c>
      <c r="O94">
        <v>0.22370000000000001</v>
      </c>
      <c r="P94">
        <v>0.1176</v>
      </c>
    </row>
    <row r="95" spans="1:16">
      <c r="A95" t="s">
        <v>151</v>
      </c>
      <c r="B95" t="s">
        <v>2</v>
      </c>
      <c r="C95" t="s">
        <v>8</v>
      </c>
      <c r="D95" t="str">
        <f t="shared" si="1"/>
        <v>RefEl manzano</v>
      </c>
      <c r="E95" s="26">
        <v>1</v>
      </c>
      <c r="F95" s="26">
        <v>3</v>
      </c>
      <c r="G95" s="26">
        <v>0</v>
      </c>
      <c r="H95" s="26" t="s">
        <v>276</v>
      </c>
      <c r="I95" s="27">
        <v>0</v>
      </c>
      <c r="J95" s="26">
        <v>0</v>
      </c>
      <c r="K95" s="26">
        <v>3</v>
      </c>
      <c r="L95" s="26">
        <v>13</v>
      </c>
      <c r="M95" s="26">
        <v>0.77969999999999995</v>
      </c>
      <c r="N95" s="26">
        <v>0.4879</v>
      </c>
      <c r="O95">
        <v>0.53600000000000003</v>
      </c>
      <c r="P95">
        <v>0.2949</v>
      </c>
    </row>
    <row r="96" spans="1:16">
      <c r="A96" t="s">
        <v>152</v>
      </c>
      <c r="B96" t="s">
        <v>2</v>
      </c>
      <c r="C96" t="s">
        <v>8</v>
      </c>
      <c r="D96" t="str">
        <f t="shared" si="1"/>
        <v>RefEl manzano</v>
      </c>
      <c r="E96" s="26">
        <v>1</v>
      </c>
      <c r="F96" s="26">
        <v>2</v>
      </c>
      <c r="G96" s="26">
        <v>0</v>
      </c>
      <c r="H96" s="27" t="s">
        <v>276</v>
      </c>
      <c r="I96" s="27">
        <v>0</v>
      </c>
      <c r="J96" s="26">
        <v>0</v>
      </c>
      <c r="K96" s="26">
        <v>1</v>
      </c>
      <c r="L96" s="26">
        <v>17</v>
      </c>
      <c r="M96" s="26">
        <v>0</v>
      </c>
      <c r="N96" s="26" t="s">
        <v>276</v>
      </c>
      <c r="O96">
        <v>0</v>
      </c>
      <c r="P96">
        <v>0</v>
      </c>
    </row>
    <row r="97" spans="1:16">
      <c r="A97" t="s">
        <v>153</v>
      </c>
      <c r="B97" t="s">
        <v>2</v>
      </c>
      <c r="C97" t="s">
        <v>8</v>
      </c>
      <c r="D97" t="str">
        <f t="shared" si="1"/>
        <v>RefEl manzano</v>
      </c>
      <c r="E97" s="26">
        <v>2</v>
      </c>
      <c r="F97" s="26">
        <v>3</v>
      </c>
      <c r="G97" s="26">
        <v>0.80759999999999998</v>
      </c>
      <c r="H97" s="26">
        <v>0.86860000000000004</v>
      </c>
      <c r="I97" s="26">
        <v>0.60209999999999997</v>
      </c>
      <c r="J97" s="26">
        <v>0.57979999999999998</v>
      </c>
      <c r="K97" s="26">
        <v>3</v>
      </c>
      <c r="L97" s="26">
        <v>29</v>
      </c>
      <c r="M97" s="26">
        <v>0.59389999999999998</v>
      </c>
      <c r="N97" s="27">
        <v>0.36270000000000002</v>
      </c>
      <c r="O97">
        <v>0.39839999999999998</v>
      </c>
      <c r="P97">
        <v>0.19700000000000001</v>
      </c>
    </row>
    <row r="98" spans="1:16">
      <c r="A98" t="s">
        <v>154</v>
      </c>
      <c r="B98" t="s">
        <v>2</v>
      </c>
      <c r="C98" t="s">
        <v>8</v>
      </c>
      <c r="D98" t="str">
        <f t="shared" si="1"/>
        <v>RefEl manzano</v>
      </c>
      <c r="E98" s="26">
        <v>1</v>
      </c>
      <c r="F98" s="26">
        <v>3</v>
      </c>
      <c r="G98" s="27">
        <v>0</v>
      </c>
      <c r="H98" s="27" t="s">
        <v>276</v>
      </c>
      <c r="I98" s="27">
        <v>0</v>
      </c>
      <c r="J98" s="26">
        <v>0</v>
      </c>
      <c r="K98" s="26">
        <v>2</v>
      </c>
      <c r="L98" s="26">
        <v>24</v>
      </c>
      <c r="M98" s="26">
        <v>0.31469999999999998</v>
      </c>
      <c r="N98" s="26">
        <v>0.24990000000000001</v>
      </c>
      <c r="O98">
        <v>0.17319999999999999</v>
      </c>
      <c r="P98" s="49">
        <v>8.3330000000000001E-2</v>
      </c>
    </row>
    <row r="99" spans="1:16">
      <c r="A99" t="s">
        <v>155</v>
      </c>
      <c r="B99" t="s">
        <v>2</v>
      </c>
      <c r="C99" t="s">
        <v>8</v>
      </c>
      <c r="D99" t="str">
        <f t="shared" si="1"/>
        <v>RefEl manzano</v>
      </c>
      <c r="E99" s="26">
        <v>3</v>
      </c>
      <c r="F99" s="26">
        <v>5</v>
      </c>
      <c r="G99" s="27">
        <v>1.248</v>
      </c>
      <c r="H99" s="27">
        <v>0.95520000000000005</v>
      </c>
      <c r="I99" s="27">
        <v>1.0489999999999999</v>
      </c>
      <c r="J99" s="26">
        <v>0.79549999999999998</v>
      </c>
      <c r="K99" s="26">
        <v>1</v>
      </c>
      <c r="L99" s="26">
        <v>21</v>
      </c>
      <c r="M99" s="26">
        <v>0</v>
      </c>
      <c r="N99" s="26" t="s">
        <v>276</v>
      </c>
      <c r="O99">
        <v>0</v>
      </c>
      <c r="P99">
        <v>0</v>
      </c>
    </row>
    <row r="100" spans="1:16">
      <c r="A100" t="s">
        <v>156</v>
      </c>
      <c r="B100" t="s">
        <v>2</v>
      </c>
      <c r="C100" t="s">
        <v>8</v>
      </c>
      <c r="D100" t="str">
        <f t="shared" si="1"/>
        <v>RefEl manzano</v>
      </c>
      <c r="E100" s="26">
        <v>1</v>
      </c>
      <c r="F100" s="26">
        <v>2</v>
      </c>
      <c r="G100" s="26">
        <v>0</v>
      </c>
      <c r="H100" s="26" t="s">
        <v>276</v>
      </c>
      <c r="I100" s="26">
        <v>0</v>
      </c>
      <c r="J100" s="26">
        <v>0</v>
      </c>
      <c r="K100" s="26">
        <v>2</v>
      </c>
      <c r="L100" s="26">
        <v>20</v>
      </c>
      <c r="M100" s="26">
        <v>0.33379999999999999</v>
      </c>
      <c r="N100" s="26">
        <v>0.28639999999999999</v>
      </c>
      <c r="O100">
        <v>0.19850000000000001</v>
      </c>
      <c r="P100">
        <v>0.1</v>
      </c>
    </row>
    <row r="101" spans="1:16">
      <c r="A101" t="s">
        <v>157</v>
      </c>
      <c r="B101" t="s">
        <v>2</v>
      </c>
      <c r="C101" t="s">
        <v>8</v>
      </c>
      <c r="D101" t="str">
        <f t="shared" si="1"/>
        <v>RefEl manzano</v>
      </c>
      <c r="E101" s="26">
        <v>3</v>
      </c>
      <c r="F101" s="26">
        <v>4</v>
      </c>
      <c r="G101" s="26">
        <v>1.347</v>
      </c>
      <c r="H101" s="26">
        <v>0.96460000000000001</v>
      </c>
      <c r="I101" s="26">
        <v>1.06</v>
      </c>
      <c r="J101" s="26">
        <v>0.82840000000000003</v>
      </c>
      <c r="K101" s="26">
        <v>3</v>
      </c>
      <c r="L101" s="26">
        <v>28</v>
      </c>
      <c r="M101" s="26">
        <v>0.60019999999999996</v>
      </c>
      <c r="N101" s="26">
        <v>0.27929999999999999</v>
      </c>
      <c r="O101">
        <v>0.30680000000000002</v>
      </c>
      <c r="P101">
        <v>0.14019999999999999</v>
      </c>
    </row>
    <row r="102" spans="1:16">
      <c r="A102" t="s">
        <v>158</v>
      </c>
      <c r="B102" t="s">
        <v>2</v>
      </c>
      <c r="C102" t="s">
        <v>8</v>
      </c>
      <c r="D102" t="str">
        <f t="shared" si="1"/>
        <v>RefEl manzano</v>
      </c>
      <c r="E102" s="26">
        <v>2</v>
      </c>
      <c r="F102" s="26">
        <v>3</v>
      </c>
      <c r="G102" s="26">
        <v>0.995</v>
      </c>
      <c r="H102" s="26">
        <v>0.9476</v>
      </c>
      <c r="I102" s="26">
        <v>0.65680000000000005</v>
      </c>
      <c r="J102" s="26">
        <v>0.73209999999999997</v>
      </c>
      <c r="K102" s="26">
        <v>2</v>
      </c>
      <c r="L102" s="26">
        <v>19</v>
      </c>
      <c r="M102" s="26">
        <v>0.33960000000000001</v>
      </c>
      <c r="N102" s="27">
        <v>0.74250000000000005</v>
      </c>
      <c r="O102">
        <v>0.51470000000000005</v>
      </c>
      <c r="P102">
        <v>0.35089999999999999</v>
      </c>
    </row>
    <row r="103" spans="1:16">
      <c r="A103" t="s">
        <v>159</v>
      </c>
      <c r="B103" t="s">
        <v>2</v>
      </c>
      <c r="C103" t="s">
        <v>8</v>
      </c>
      <c r="D103" t="str">
        <f t="shared" si="1"/>
        <v>RefEl manzano</v>
      </c>
      <c r="E103" s="26">
        <v>2</v>
      </c>
      <c r="F103" s="26">
        <v>4</v>
      </c>
      <c r="G103" s="26">
        <v>0.77229999999999999</v>
      </c>
      <c r="H103" s="26">
        <v>0.96309999999999996</v>
      </c>
      <c r="I103" s="26">
        <v>0.66759999999999997</v>
      </c>
      <c r="J103" s="26">
        <v>0.65369999999999995</v>
      </c>
      <c r="K103" s="26">
        <v>2</v>
      </c>
      <c r="L103" s="27">
        <v>28</v>
      </c>
      <c r="M103" s="27">
        <v>0.30009999999999998</v>
      </c>
      <c r="N103" s="27">
        <v>0.2223</v>
      </c>
      <c r="O103">
        <v>0.15409999999999999</v>
      </c>
      <c r="P103" s="49">
        <v>7.1429999999999993E-2</v>
      </c>
    </row>
    <row r="104" spans="1:16">
      <c r="A104" t="s">
        <v>160</v>
      </c>
      <c r="B104" t="s">
        <v>2</v>
      </c>
      <c r="C104" t="s">
        <v>8</v>
      </c>
      <c r="D104" t="str">
        <f t="shared" si="1"/>
        <v>RefEl manzano</v>
      </c>
      <c r="E104" s="26">
        <v>1</v>
      </c>
      <c r="F104" s="26">
        <v>1</v>
      </c>
      <c r="G104" s="26" t="s">
        <v>276</v>
      </c>
      <c r="H104" s="26" t="s">
        <v>276</v>
      </c>
      <c r="I104" s="26">
        <v>0</v>
      </c>
      <c r="J104" s="26" t="s">
        <v>277</v>
      </c>
      <c r="K104" s="26">
        <v>2</v>
      </c>
      <c r="L104" s="26">
        <v>18</v>
      </c>
      <c r="M104" s="26">
        <v>0.34599999999999997</v>
      </c>
      <c r="N104" s="26">
        <v>0.3095</v>
      </c>
      <c r="O104">
        <v>0.21460000000000001</v>
      </c>
      <c r="P104">
        <v>0.1111</v>
      </c>
    </row>
    <row r="105" spans="1:16">
      <c r="A105" t="s">
        <v>161</v>
      </c>
      <c r="B105" t="s">
        <v>2</v>
      </c>
      <c r="C105" t="s">
        <v>8</v>
      </c>
      <c r="D105" t="str">
        <f t="shared" si="1"/>
        <v>RefEl manzano</v>
      </c>
      <c r="E105" s="26">
        <v>2</v>
      </c>
      <c r="F105" s="26">
        <v>3</v>
      </c>
      <c r="G105" s="26">
        <v>0.995</v>
      </c>
      <c r="H105" s="26">
        <v>0.9476</v>
      </c>
      <c r="I105" s="26">
        <v>0.65680000000000005</v>
      </c>
      <c r="J105" s="26">
        <v>0.73209999999999997</v>
      </c>
      <c r="K105" s="26">
        <v>2</v>
      </c>
      <c r="L105" s="26">
        <v>17</v>
      </c>
      <c r="M105" s="26">
        <v>0.35299999999999998</v>
      </c>
      <c r="N105" s="26">
        <v>0.32279999999999998</v>
      </c>
      <c r="O105">
        <v>0.22370000000000001</v>
      </c>
      <c r="P105">
        <v>0.1176</v>
      </c>
    </row>
    <row r="106" spans="1:16">
      <c r="A106" t="s">
        <v>162</v>
      </c>
      <c r="B106" t="s">
        <v>2</v>
      </c>
      <c r="C106" t="s">
        <v>8</v>
      </c>
      <c r="D106" t="str">
        <f t="shared" si="1"/>
        <v>RefEl manzano</v>
      </c>
      <c r="E106" s="26">
        <v>2</v>
      </c>
      <c r="F106" s="26">
        <v>4</v>
      </c>
      <c r="G106" s="27">
        <v>0.66839999999999999</v>
      </c>
      <c r="H106" s="27">
        <v>0.76739999999999997</v>
      </c>
      <c r="I106" s="27">
        <v>0.53190000000000004</v>
      </c>
      <c r="J106" s="26">
        <v>0.44800000000000001</v>
      </c>
      <c r="K106" s="26">
        <v>1</v>
      </c>
      <c r="L106" s="26">
        <v>29</v>
      </c>
      <c r="M106" s="26">
        <v>0</v>
      </c>
      <c r="N106" s="26" t="s">
        <v>276</v>
      </c>
      <c r="O106">
        <v>0</v>
      </c>
      <c r="P106">
        <v>0</v>
      </c>
    </row>
    <row r="107" spans="1:16">
      <c r="A107" t="s">
        <v>163</v>
      </c>
      <c r="B107" t="s">
        <v>2</v>
      </c>
      <c r="C107" t="s">
        <v>8</v>
      </c>
      <c r="D107" t="str">
        <f t="shared" si="1"/>
        <v>RefEl manzano</v>
      </c>
      <c r="E107" s="26">
        <v>2</v>
      </c>
      <c r="F107" s="26">
        <v>3</v>
      </c>
      <c r="G107" s="27">
        <v>0.85150000000000003</v>
      </c>
      <c r="H107" s="27">
        <v>0.89200000000000002</v>
      </c>
      <c r="I107" s="27">
        <v>0.61829999999999996</v>
      </c>
      <c r="J107" s="26">
        <v>0.61799999999999999</v>
      </c>
      <c r="K107" s="26">
        <v>2</v>
      </c>
      <c r="L107" s="26">
        <v>39</v>
      </c>
      <c r="M107" s="26">
        <v>0.27300000000000002</v>
      </c>
      <c r="N107" s="27">
        <v>0.17199999999999999</v>
      </c>
      <c r="O107">
        <v>0.1192</v>
      </c>
      <c r="P107" s="49">
        <v>5.1279999999999999E-2</v>
      </c>
    </row>
    <row r="108" spans="1:16">
      <c r="A108" t="s">
        <v>164</v>
      </c>
      <c r="B108" t="s">
        <v>2</v>
      </c>
      <c r="C108" t="s">
        <v>8</v>
      </c>
      <c r="D108" t="str">
        <f t="shared" si="1"/>
        <v>RefEl manzano</v>
      </c>
      <c r="E108" s="26">
        <v>1</v>
      </c>
      <c r="F108" s="26">
        <v>1</v>
      </c>
      <c r="G108" s="26" t="s">
        <v>276</v>
      </c>
      <c r="H108" s="26" t="s">
        <v>276</v>
      </c>
      <c r="I108" s="26">
        <v>0</v>
      </c>
      <c r="J108" s="26" t="s">
        <v>277</v>
      </c>
      <c r="K108" s="26">
        <v>1</v>
      </c>
      <c r="L108" s="26">
        <v>23</v>
      </c>
      <c r="M108" s="26">
        <v>0</v>
      </c>
      <c r="N108" s="26" t="s">
        <v>276</v>
      </c>
      <c r="O108">
        <v>0</v>
      </c>
      <c r="P108">
        <v>0</v>
      </c>
    </row>
    <row r="109" spans="1:16">
      <c r="A109" t="s">
        <v>165</v>
      </c>
      <c r="B109" t="s">
        <v>2</v>
      </c>
      <c r="C109" t="s">
        <v>8</v>
      </c>
      <c r="D109" t="str">
        <f t="shared" si="1"/>
        <v>RefEl manzano</v>
      </c>
      <c r="E109" s="26">
        <v>1</v>
      </c>
      <c r="F109" s="26">
        <v>1</v>
      </c>
      <c r="G109" s="27" t="s">
        <v>276</v>
      </c>
      <c r="H109" s="27" t="s">
        <v>276</v>
      </c>
      <c r="I109" s="27">
        <v>0</v>
      </c>
      <c r="J109" s="26" t="s">
        <v>277</v>
      </c>
      <c r="K109" s="26">
        <v>1</v>
      </c>
      <c r="L109" s="26">
        <v>11</v>
      </c>
      <c r="M109" s="26">
        <v>0</v>
      </c>
      <c r="N109" s="26" t="s">
        <v>276</v>
      </c>
      <c r="O109">
        <v>0</v>
      </c>
      <c r="P109">
        <v>0</v>
      </c>
    </row>
    <row r="110" spans="1:16">
      <c r="A110" t="s">
        <v>166</v>
      </c>
      <c r="B110" t="s">
        <v>2</v>
      </c>
      <c r="C110" t="s">
        <v>8</v>
      </c>
      <c r="D110" t="str">
        <f t="shared" si="1"/>
        <v>RefEl manzano</v>
      </c>
      <c r="E110" s="26">
        <v>2</v>
      </c>
      <c r="F110" s="26">
        <v>2</v>
      </c>
      <c r="G110" s="27">
        <v>1.4430000000000001</v>
      </c>
      <c r="H110" s="27">
        <v>1</v>
      </c>
      <c r="I110" s="27">
        <v>0.69310000000000005</v>
      </c>
      <c r="J110" s="26">
        <v>1</v>
      </c>
      <c r="K110" s="26">
        <v>1</v>
      </c>
      <c r="L110" s="26">
        <v>14</v>
      </c>
      <c r="M110" s="26">
        <v>0</v>
      </c>
      <c r="N110" s="27" t="s">
        <v>276</v>
      </c>
      <c r="O110">
        <v>0</v>
      </c>
      <c r="P110">
        <v>0</v>
      </c>
    </row>
    <row r="111" spans="1:16">
      <c r="A111" t="s">
        <v>167</v>
      </c>
      <c r="B111" t="s">
        <v>2</v>
      </c>
      <c r="C111" t="s">
        <v>8</v>
      </c>
      <c r="D111" t="str">
        <f t="shared" si="1"/>
        <v>RefEl manzano</v>
      </c>
      <c r="E111" s="26">
        <v>2</v>
      </c>
      <c r="F111" s="26">
        <v>3</v>
      </c>
      <c r="G111" s="26">
        <v>0.995</v>
      </c>
      <c r="H111" s="26">
        <v>0.9476</v>
      </c>
      <c r="I111" s="26">
        <v>0.65680000000000005</v>
      </c>
      <c r="J111" s="26">
        <v>0.73209999999999997</v>
      </c>
      <c r="K111" s="26">
        <v>1</v>
      </c>
      <c r="L111" s="26">
        <v>16</v>
      </c>
      <c r="M111" s="26">
        <v>0</v>
      </c>
      <c r="N111" s="27" t="s">
        <v>276</v>
      </c>
      <c r="O111">
        <v>0</v>
      </c>
      <c r="P111">
        <v>0</v>
      </c>
    </row>
    <row r="112" spans="1:16">
      <c r="A112" t="s">
        <v>168</v>
      </c>
      <c r="B112" t="s">
        <v>2</v>
      </c>
      <c r="C112" t="s">
        <v>8</v>
      </c>
      <c r="D112" t="str">
        <f t="shared" si="1"/>
        <v>RefEl manzano</v>
      </c>
      <c r="E112" s="26">
        <v>2</v>
      </c>
      <c r="F112" s="26">
        <v>2</v>
      </c>
      <c r="G112" s="27">
        <v>1.4430000000000001</v>
      </c>
      <c r="H112" s="27">
        <v>1</v>
      </c>
      <c r="I112" s="27">
        <v>0.69310000000000005</v>
      </c>
      <c r="J112" s="26">
        <v>1</v>
      </c>
      <c r="K112" s="26">
        <v>1</v>
      </c>
      <c r="L112" s="26">
        <v>7</v>
      </c>
      <c r="M112" s="26">
        <v>0</v>
      </c>
      <c r="N112" s="27" t="s">
        <v>276</v>
      </c>
      <c r="O112">
        <v>0</v>
      </c>
      <c r="P112">
        <v>0</v>
      </c>
    </row>
    <row r="113" spans="1:16">
      <c r="A113" t="s">
        <v>169</v>
      </c>
      <c r="B113" t="s">
        <v>2</v>
      </c>
      <c r="C113" t="s">
        <v>8</v>
      </c>
      <c r="D113" t="str">
        <f t="shared" si="1"/>
        <v>RefEl manzano</v>
      </c>
      <c r="E113" s="26">
        <v>1</v>
      </c>
      <c r="F113" s="26">
        <v>2</v>
      </c>
      <c r="G113" s="27">
        <v>0</v>
      </c>
      <c r="H113" s="27" t="s">
        <v>276</v>
      </c>
      <c r="I113" s="27">
        <v>0</v>
      </c>
      <c r="J113" s="26">
        <v>0</v>
      </c>
      <c r="K113" s="26">
        <v>1</v>
      </c>
      <c r="L113" s="26">
        <v>13</v>
      </c>
      <c r="M113" s="26">
        <v>0</v>
      </c>
      <c r="N113" s="26" t="s">
        <v>276</v>
      </c>
      <c r="O113">
        <v>0</v>
      </c>
      <c r="P113">
        <v>0</v>
      </c>
    </row>
    <row r="114" spans="1:16">
      <c r="A114" t="s">
        <v>170</v>
      </c>
      <c r="B114" t="s">
        <v>2</v>
      </c>
      <c r="C114" t="s">
        <v>8</v>
      </c>
      <c r="D114" t="str">
        <f t="shared" si="1"/>
        <v>RefEl manzano</v>
      </c>
      <c r="E114" s="26">
        <v>0</v>
      </c>
      <c r="F114" s="26">
        <v>0</v>
      </c>
      <c r="G114" s="26" t="s">
        <v>276</v>
      </c>
      <c r="H114" s="26" t="s">
        <v>276</v>
      </c>
      <c r="I114" s="26">
        <v>0</v>
      </c>
      <c r="J114" s="26" t="s">
        <v>277</v>
      </c>
      <c r="K114" s="26">
        <v>1</v>
      </c>
      <c r="L114" s="26">
        <v>9</v>
      </c>
      <c r="M114" s="26">
        <v>0</v>
      </c>
      <c r="N114" s="26" t="s">
        <v>276</v>
      </c>
      <c r="O114">
        <v>0</v>
      </c>
      <c r="P114">
        <v>0</v>
      </c>
    </row>
    <row r="115" spans="1:16">
      <c r="A115" t="s">
        <v>171</v>
      </c>
      <c r="B115" t="s">
        <v>2</v>
      </c>
      <c r="C115" t="s">
        <v>8</v>
      </c>
      <c r="D115" t="str">
        <f t="shared" si="1"/>
        <v>RefEl manzano</v>
      </c>
      <c r="E115" s="26">
        <v>1</v>
      </c>
      <c r="F115" s="26">
        <v>1</v>
      </c>
      <c r="G115" s="26">
        <v>0</v>
      </c>
      <c r="H115" s="26" t="s">
        <v>276</v>
      </c>
      <c r="I115" s="26">
        <v>0</v>
      </c>
      <c r="J115" s="26">
        <v>0</v>
      </c>
      <c r="K115" s="26">
        <v>1</v>
      </c>
      <c r="L115" s="26">
        <v>16</v>
      </c>
      <c r="M115" s="26">
        <v>0</v>
      </c>
      <c r="N115" s="27" t="s">
        <v>276</v>
      </c>
      <c r="O115">
        <v>0</v>
      </c>
      <c r="P115">
        <v>0</v>
      </c>
    </row>
    <row r="116" spans="1:16">
      <c r="A116" t="s">
        <v>172</v>
      </c>
      <c r="B116" t="s">
        <v>2</v>
      </c>
      <c r="C116" t="s">
        <v>8</v>
      </c>
      <c r="D116" t="str">
        <f t="shared" si="1"/>
        <v>RefEl manzano</v>
      </c>
      <c r="E116" s="26">
        <v>2</v>
      </c>
      <c r="F116" s="26">
        <v>2</v>
      </c>
      <c r="G116" s="26">
        <v>1.135</v>
      </c>
      <c r="H116" s="26">
        <v>0.97870000000000001</v>
      </c>
      <c r="I116" s="26">
        <v>0.6784</v>
      </c>
      <c r="J116" s="26">
        <v>0.82840000000000003</v>
      </c>
      <c r="K116" s="26">
        <v>1</v>
      </c>
      <c r="L116" s="26">
        <v>9</v>
      </c>
      <c r="M116" s="26">
        <v>0</v>
      </c>
      <c r="N116" s="26" t="s">
        <v>276</v>
      </c>
      <c r="O116">
        <v>0</v>
      </c>
      <c r="P116">
        <v>0</v>
      </c>
    </row>
    <row r="117" spans="1:16">
      <c r="A117" t="s">
        <v>173</v>
      </c>
      <c r="B117" t="s">
        <v>2</v>
      </c>
      <c r="C117" t="s">
        <v>8</v>
      </c>
      <c r="D117" t="str">
        <f t="shared" si="1"/>
        <v>RefEl manzano</v>
      </c>
      <c r="E117" s="26">
        <v>2</v>
      </c>
      <c r="F117" s="26">
        <v>2</v>
      </c>
      <c r="G117" s="27">
        <v>1.4430000000000001</v>
      </c>
      <c r="H117" s="27">
        <v>1</v>
      </c>
      <c r="I117" s="27">
        <v>0.69310000000000005</v>
      </c>
      <c r="J117" s="26">
        <v>1</v>
      </c>
      <c r="K117" s="26">
        <v>2</v>
      </c>
      <c r="L117" s="26">
        <v>15</v>
      </c>
      <c r="M117" s="26">
        <v>0.36930000000000002</v>
      </c>
      <c r="N117" s="26">
        <v>0.35339999999999999</v>
      </c>
      <c r="O117">
        <v>0.24490000000000001</v>
      </c>
      <c r="P117">
        <v>0.1333</v>
      </c>
    </row>
    <row r="118" spans="1:16">
      <c r="A118" t="s">
        <v>174</v>
      </c>
      <c r="B118" t="s">
        <v>2</v>
      </c>
      <c r="C118" t="s">
        <v>8</v>
      </c>
      <c r="D118" t="str">
        <f t="shared" si="1"/>
        <v>RefEl manzano</v>
      </c>
      <c r="E118" s="26">
        <v>1</v>
      </c>
      <c r="F118" s="26">
        <v>1</v>
      </c>
      <c r="G118" s="26" t="s">
        <v>276</v>
      </c>
      <c r="H118" s="26" t="s">
        <v>276</v>
      </c>
      <c r="I118" s="26">
        <v>0</v>
      </c>
      <c r="J118" s="26" t="s">
        <v>277</v>
      </c>
      <c r="K118" s="26">
        <v>1</v>
      </c>
      <c r="L118" s="26">
        <v>15</v>
      </c>
      <c r="M118" s="26">
        <v>0</v>
      </c>
      <c r="N118" s="26" t="s">
        <v>276</v>
      </c>
      <c r="O118">
        <v>0</v>
      </c>
      <c r="P118">
        <v>0</v>
      </c>
    </row>
    <row r="119" spans="1:16">
      <c r="A119" t="s">
        <v>175</v>
      </c>
      <c r="B119" t="s">
        <v>2</v>
      </c>
      <c r="C119" t="s">
        <v>8</v>
      </c>
      <c r="D119" t="str">
        <f t="shared" si="1"/>
        <v>RefEl manzano</v>
      </c>
      <c r="E119" s="26">
        <v>2</v>
      </c>
      <c r="F119" s="26">
        <v>2</v>
      </c>
      <c r="G119" s="26">
        <v>1.4430000000000001</v>
      </c>
      <c r="H119" s="26">
        <v>1</v>
      </c>
      <c r="I119" s="26">
        <v>0.69310000000000005</v>
      </c>
      <c r="J119" s="26">
        <v>1</v>
      </c>
      <c r="K119" s="26">
        <v>1</v>
      </c>
      <c r="L119" s="26">
        <v>6</v>
      </c>
      <c r="M119" s="26">
        <v>0</v>
      </c>
      <c r="N119" s="26" t="s">
        <v>276</v>
      </c>
      <c r="O119">
        <v>0</v>
      </c>
      <c r="P119">
        <v>0</v>
      </c>
    </row>
    <row r="120" spans="1:16">
      <c r="A120" t="s">
        <v>176</v>
      </c>
      <c r="B120" t="s">
        <v>2</v>
      </c>
      <c r="C120" t="s">
        <v>8</v>
      </c>
      <c r="D120" t="str">
        <f t="shared" si="1"/>
        <v>RefEl manzano</v>
      </c>
      <c r="E120" s="26">
        <v>2</v>
      </c>
      <c r="F120" s="26">
        <v>3</v>
      </c>
      <c r="G120" s="26">
        <v>0.995</v>
      </c>
      <c r="H120" s="27">
        <v>0.9476</v>
      </c>
      <c r="I120" s="27">
        <v>0.65680000000000005</v>
      </c>
      <c r="J120" s="26">
        <v>0.73209999999999997</v>
      </c>
      <c r="K120" s="26">
        <v>1</v>
      </c>
      <c r="L120" s="26">
        <v>8</v>
      </c>
      <c r="M120" s="26">
        <v>0</v>
      </c>
      <c r="N120" s="26" t="s">
        <v>276</v>
      </c>
      <c r="O120">
        <v>0</v>
      </c>
      <c r="P120">
        <v>0</v>
      </c>
    </row>
    <row r="121" spans="1:16">
      <c r="A121" t="s">
        <v>177</v>
      </c>
      <c r="B121" t="s">
        <v>2</v>
      </c>
      <c r="C121" t="s">
        <v>8</v>
      </c>
      <c r="D121" t="str">
        <f t="shared" si="1"/>
        <v>RefEl manzano</v>
      </c>
      <c r="E121" s="26">
        <v>2</v>
      </c>
      <c r="F121" s="26">
        <v>2</v>
      </c>
      <c r="G121" s="26">
        <v>1.4430000000000001</v>
      </c>
      <c r="H121" s="26">
        <v>1</v>
      </c>
      <c r="I121" s="26">
        <v>0.69310000000000005</v>
      </c>
      <c r="J121" s="26">
        <v>1</v>
      </c>
      <c r="K121" s="26">
        <v>2</v>
      </c>
      <c r="L121" s="26">
        <v>9</v>
      </c>
      <c r="M121" s="26">
        <v>0.4551</v>
      </c>
      <c r="N121" s="26">
        <v>0.50329999999999997</v>
      </c>
      <c r="O121">
        <v>0.3488</v>
      </c>
      <c r="P121">
        <v>0.22220000000000001</v>
      </c>
    </row>
    <row r="122" spans="1:16">
      <c r="A122" t="s">
        <v>178</v>
      </c>
      <c r="B122" t="s">
        <v>2</v>
      </c>
      <c r="C122" t="s">
        <v>8</v>
      </c>
      <c r="D122" t="str">
        <f t="shared" si="1"/>
        <v>RefEl manzano</v>
      </c>
      <c r="E122" s="26">
        <v>2</v>
      </c>
      <c r="F122" s="26">
        <v>2</v>
      </c>
      <c r="G122" s="26">
        <v>1.135</v>
      </c>
      <c r="H122" s="26">
        <v>0.97870000000000001</v>
      </c>
      <c r="I122" s="26">
        <v>0.6784</v>
      </c>
      <c r="J122" s="26">
        <v>0.82840000000000003</v>
      </c>
      <c r="K122" s="26">
        <v>1</v>
      </c>
      <c r="L122" s="26">
        <v>11</v>
      </c>
      <c r="M122" s="26">
        <v>0</v>
      </c>
      <c r="N122" s="26" t="s">
        <v>276</v>
      </c>
      <c r="O122">
        <v>0</v>
      </c>
      <c r="P122">
        <v>0</v>
      </c>
    </row>
    <row r="123" spans="1:16">
      <c r="A123" t="s">
        <v>179</v>
      </c>
      <c r="B123" t="s">
        <v>1</v>
      </c>
      <c r="C123" t="s">
        <v>9</v>
      </c>
      <c r="D123" t="str">
        <f t="shared" si="1"/>
        <v>FarmPichicolo</v>
      </c>
      <c r="E123" s="26">
        <v>2</v>
      </c>
      <c r="F123" s="26">
        <v>3</v>
      </c>
      <c r="G123" s="26">
        <v>0.995</v>
      </c>
      <c r="H123" s="26">
        <v>0.9476</v>
      </c>
      <c r="I123" s="27">
        <v>0.65680000000000005</v>
      </c>
      <c r="J123" s="26">
        <v>0.73209999999999997</v>
      </c>
      <c r="K123" s="26">
        <v>3</v>
      </c>
      <c r="L123" s="26">
        <v>47</v>
      </c>
      <c r="M123" s="26">
        <v>0.51949999999999996</v>
      </c>
      <c r="N123" s="26">
        <v>0.56430000000000002</v>
      </c>
      <c r="O123">
        <v>0.61990000000000001</v>
      </c>
      <c r="P123">
        <v>0.33489999999999998</v>
      </c>
    </row>
    <row r="124" spans="1:16">
      <c r="A124" t="s">
        <v>180</v>
      </c>
      <c r="B124" t="s">
        <v>1</v>
      </c>
      <c r="C124" t="s">
        <v>9</v>
      </c>
      <c r="D124" t="str">
        <f t="shared" si="1"/>
        <v>FarmPichicolo</v>
      </c>
      <c r="E124" s="26">
        <v>2</v>
      </c>
      <c r="F124" s="26">
        <v>3</v>
      </c>
      <c r="G124" s="26">
        <v>0.81440000000000001</v>
      </c>
      <c r="H124" s="26">
        <v>0.97870000000000001</v>
      </c>
      <c r="I124" s="26">
        <v>0.6784</v>
      </c>
      <c r="J124" s="26">
        <v>0.68630000000000002</v>
      </c>
      <c r="K124" s="26">
        <v>2</v>
      </c>
      <c r="L124" s="26">
        <v>68</v>
      </c>
      <c r="M124" s="26">
        <v>0.23699999999999999</v>
      </c>
      <c r="N124" s="26">
        <v>0.19139999999999999</v>
      </c>
      <c r="O124">
        <v>0.13270000000000001</v>
      </c>
      <c r="P124" s="49">
        <v>5.7950000000000002E-2</v>
      </c>
    </row>
    <row r="125" spans="1:16">
      <c r="A125" t="s">
        <v>181</v>
      </c>
      <c r="B125" t="s">
        <v>1</v>
      </c>
      <c r="C125" t="s">
        <v>9</v>
      </c>
      <c r="D125" t="str">
        <f t="shared" si="1"/>
        <v>FarmPichicolo</v>
      </c>
      <c r="E125" s="26">
        <v>2</v>
      </c>
      <c r="F125" s="26">
        <v>3</v>
      </c>
      <c r="G125" s="26">
        <v>0.80759999999999998</v>
      </c>
      <c r="H125" s="26">
        <v>0.86860000000000004</v>
      </c>
      <c r="I125" s="26">
        <v>0.60209999999999997</v>
      </c>
      <c r="J125" s="26">
        <v>0.57979999999999998</v>
      </c>
      <c r="K125" s="26">
        <v>3</v>
      </c>
      <c r="L125" s="26">
        <v>69</v>
      </c>
      <c r="M125" s="26">
        <v>0.47239999999999999</v>
      </c>
      <c r="N125" s="26">
        <v>0.434</v>
      </c>
      <c r="O125">
        <v>0.4768</v>
      </c>
      <c r="P125">
        <v>0.2387</v>
      </c>
    </row>
    <row r="126" spans="1:16">
      <c r="A126" t="s">
        <v>182</v>
      </c>
      <c r="B126" t="s">
        <v>1</v>
      </c>
      <c r="C126" t="s">
        <v>9</v>
      </c>
      <c r="D126" t="str">
        <f t="shared" si="1"/>
        <v>FarmPichicolo</v>
      </c>
      <c r="E126" s="26">
        <v>1</v>
      </c>
      <c r="F126" s="26">
        <v>1</v>
      </c>
      <c r="G126" s="26">
        <v>0</v>
      </c>
      <c r="H126" s="26" t="s">
        <v>276</v>
      </c>
      <c r="I126" s="26">
        <v>0</v>
      </c>
      <c r="J126" s="26">
        <v>0</v>
      </c>
      <c r="K126" s="26">
        <v>4</v>
      </c>
      <c r="L126" s="26">
        <v>115</v>
      </c>
      <c r="M126" s="26">
        <v>0.63229999999999997</v>
      </c>
      <c r="N126" s="26">
        <v>0.45590000000000003</v>
      </c>
      <c r="O126">
        <v>0.63200000000000001</v>
      </c>
      <c r="P126">
        <v>0.36380000000000001</v>
      </c>
    </row>
    <row r="127" spans="1:16">
      <c r="A127" t="s">
        <v>183</v>
      </c>
      <c r="B127" t="s">
        <v>1</v>
      </c>
      <c r="C127" t="s">
        <v>9</v>
      </c>
      <c r="D127" t="str">
        <f t="shared" si="1"/>
        <v>FarmPichicolo</v>
      </c>
      <c r="E127" s="26">
        <v>1</v>
      </c>
      <c r="F127" s="26">
        <v>1</v>
      </c>
      <c r="G127" s="26">
        <v>0</v>
      </c>
      <c r="H127" s="26" t="s">
        <v>276</v>
      </c>
      <c r="I127" s="26">
        <v>0</v>
      </c>
      <c r="J127" s="26">
        <v>0</v>
      </c>
      <c r="K127" s="26">
        <v>3</v>
      </c>
      <c r="L127" s="26">
        <v>23</v>
      </c>
      <c r="M127" s="26">
        <v>0.63790000000000002</v>
      </c>
      <c r="N127" s="26">
        <v>0.72509999999999997</v>
      </c>
      <c r="O127">
        <v>0.79659999999999997</v>
      </c>
      <c r="P127">
        <v>0.48220000000000002</v>
      </c>
    </row>
    <row r="128" spans="1:16">
      <c r="A128" t="s">
        <v>184</v>
      </c>
      <c r="B128" t="s">
        <v>1</v>
      </c>
      <c r="C128" t="s">
        <v>9</v>
      </c>
      <c r="D128" t="str">
        <f t="shared" si="1"/>
        <v>FarmPichicolo</v>
      </c>
      <c r="E128" s="26">
        <v>2</v>
      </c>
      <c r="F128" s="26">
        <v>3</v>
      </c>
      <c r="G128" s="26">
        <v>0.91020000000000001</v>
      </c>
      <c r="H128" s="26">
        <v>0.91830000000000001</v>
      </c>
      <c r="I128" s="26">
        <v>0.63649999999999995</v>
      </c>
      <c r="J128" s="26">
        <v>0.66669999999999996</v>
      </c>
      <c r="K128" s="26">
        <v>2</v>
      </c>
      <c r="L128" s="26">
        <v>60</v>
      </c>
      <c r="M128" s="26">
        <v>0.2442</v>
      </c>
      <c r="N128" s="26">
        <v>0.68730000000000002</v>
      </c>
      <c r="O128">
        <v>0.47639999999999999</v>
      </c>
      <c r="P128">
        <v>0.30449999999999999</v>
      </c>
    </row>
    <row r="129" spans="1:16">
      <c r="A129" t="s">
        <v>185</v>
      </c>
      <c r="B129" t="s">
        <v>1</v>
      </c>
      <c r="C129" t="s">
        <v>9</v>
      </c>
      <c r="D129" t="str">
        <f t="shared" si="1"/>
        <v>FarmPichicolo</v>
      </c>
      <c r="E129" s="26">
        <v>2</v>
      </c>
      <c r="F129" s="26">
        <v>4</v>
      </c>
      <c r="G129" s="26">
        <v>0.72550000000000003</v>
      </c>
      <c r="H129" s="26">
        <v>0.98829999999999996</v>
      </c>
      <c r="I129" s="26">
        <v>0.68510000000000004</v>
      </c>
      <c r="J129" s="26">
        <v>0.65769999999999995</v>
      </c>
      <c r="K129" s="26">
        <v>4</v>
      </c>
      <c r="L129" s="26">
        <v>21</v>
      </c>
      <c r="M129" s="26">
        <v>0.98540000000000005</v>
      </c>
      <c r="N129" s="26">
        <v>0.82410000000000005</v>
      </c>
      <c r="O129">
        <v>1.1419999999999999</v>
      </c>
      <c r="P129">
        <v>0.6714</v>
      </c>
    </row>
    <row r="130" spans="1:16">
      <c r="A130" t="s">
        <v>186</v>
      </c>
      <c r="B130" t="s">
        <v>1</v>
      </c>
      <c r="C130" t="s">
        <v>9</v>
      </c>
      <c r="D130" t="str">
        <f t="shared" si="1"/>
        <v>FarmPichicolo</v>
      </c>
      <c r="E130" s="26">
        <v>2</v>
      </c>
      <c r="F130" s="26">
        <v>3</v>
      </c>
      <c r="G130" s="26">
        <v>0.81440000000000001</v>
      </c>
      <c r="H130" s="26">
        <v>0.97870000000000001</v>
      </c>
      <c r="I130" s="26">
        <v>0.6784</v>
      </c>
      <c r="J130" s="26">
        <v>0.68630000000000002</v>
      </c>
      <c r="K130" s="26">
        <v>3</v>
      </c>
      <c r="L130" s="26">
        <v>51</v>
      </c>
      <c r="M130" s="26">
        <v>0.50870000000000004</v>
      </c>
      <c r="N130" s="26">
        <v>0.7208</v>
      </c>
      <c r="O130">
        <v>0.79179999999999995</v>
      </c>
      <c r="P130">
        <v>0.48630000000000001</v>
      </c>
    </row>
    <row r="131" spans="1:16">
      <c r="A131" t="s">
        <v>187</v>
      </c>
      <c r="B131" t="s">
        <v>1</v>
      </c>
      <c r="C131" t="s">
        <v>9</v>
      </c>
      <c r="D131" t="str">
        <f t="shared" si="1"/>
        <v>FarmPichicolo</v>
      </c>
      <c r="E131" s="26">
        <v>1</v>
      </c>
      <c r="F131" s="26">
        <v>3</v>
      </c>
      <c r="G131" s="26">
        <v>0</v>
      </c>
      <c r="H131" s="26" t="s">
        <v>276</v>
      </c>
      <c r="I131" s="26">
        <v>0</v>
      </c>
      <c r="J131" s="26">
        <v>0</v>
      </c>
      <c r="K131" s="26">
        <v>4</v>
      </c>
      <c r="L131" s="26">
        <v>67</v>
      </c>
      <c r="M131" s="26">
        <v>0.71350000000000002</v>
      </c>
      <c r="N131" s="26">
        <v>0.39319999999999999</v>
      </c>
      <c r="O131">
        <v>0.54510000000000003</v>
      </c>
      <c r="P131">
        <v>0.28720000000000001</v>
      </c>
    </row>
    <row r="132" spans="1:16">
      <c r="A132" t="s">
        <v>188</v>
      </c>
      <c r="B132" t="s">
        <v>1</v>
      </c>
      <c r="C132" t="s">
        <v>9</v>
      </c>
      <c r="D132" t="str">
        <f t="shared" ref="D132:D182" si="2">CONCATENATE(B132,C132)</f>
        <v>FarmPichicolo</v>
      </c>
      <c r="E132" s="26">
        <v>1</v>
      </c>
      <c r="F132" s="26">
        <v>2</v>
      </c>
      <c r="G132" s="26">
        <v>0</v>
      </c>
      <c r="H132" s="26" t="s">
        <v>276</v>
      </c>
      <c r="I132" s="26">
        <v>0</v>
      </c>
      <c r="J132" s="26">
        <v>0</v>
      </c>
      <c r="K132" s="26">
        <v>3</v>
      </c>
      <c r="L132" s="26">
        <v>13</v>
      </c>
      <c r="M132" s="26">
        <v>0.77969999999999995</v>
      </c>
      <c r="N132" s="26">
        <v>0.82920000000000005</v>
      </c>
      <c r="O132">
        <v>0.91100000000000003</v>
      </c>
      <c r="P132">
        <v>0.61539999999999995</v>
      </c>
    </row>
    <row r="133" spans="1:16">
      <c r="A133" t="s">
        <v>189</v>
      </c>
      <c r="B133" t="s">
        <v>1</v>
      </c>
      <c r="C133" t="s">
        <v>9</v>
      </c>
      <c r="D133" t="str">
        <f t="shared" si="2"/>
        <v>FarmPichicolo</v>
      </c>
      <c r="E133" s="26">
        <v>2</v>
      </c>
      <c r="F133" s="26">
        <v>3</v>
      </c>
      <c r="G133" s="26">
        <v>0.995</v>
      </c>
      <c r="H133" s="26">
        <v>0.9476</v>
      </c>
      <c r="I133" s="26">
        <v>0.65680000000000005</v>
      </c>
      <c r="J133" s="26">
        <v>0.73209999999999997</v>
      </c>
      <c r="K133" s="26">
        <v>3</v>
      </c>
      <c r="L133" s="26">
        <v>14</v>
      </c>
      <c r="M133" s="26">
        <v>0.75780000000000003</v>
      </c>
      <c r="N133" s="26">
        <v>0.59709999999999996</v>
      </c>
      <c r="O133">
        <v>0.65600000000000003</v>
      </c>
      <c r="P133">
        <v>0.3846</v>
      </c>
    </row>
    <row r="134" spans="1:16">
      <c r="A134" t="s">
        <v>190</v>
      </c>
      <c r="B134" t="s">
        <v>1</v>
      </c>
      <c r="C134" t="s">
        <v>9</v>
      </c>
      <c r="D134" t="str">
        <f t="shared" si="2"/>
        <v>FarmPichicolo</v>
      </c>
      <c r="E134" s="26">
        <v>2</v>
      </c>
      <c r="F134" s="26">
        <v>3</v>
      </c>
      <c r="G134" s="26">
        <v>0.87239999999999995</v>
      </c>
      <c r="H134" s="26">
        <v>0.99260000000000004</v>
      </c>
      <c r="I134" s="26">
        <v>0.68799999999999994</v>
      </c>
      <c r="J134" s="26">
        <v>0.72550000000000003</v>
      </c>
      <c r="K134" s="26">
        <v>4</v>
      </c>
      <c r="L134" s="26">
        <v>68</v>
      </c>
      <c r="M134" s="26">
        <v>0.71099999999999997</v>
      </c>
      <c r="N134" s="26">
        <v>0.38679999999999998</v>
      </c>
      <c r="O134">
        <v>0.53620000000000001</v>
      </c>
      <c r="P134">
        <v>0.245</v>
      </c>
    </row>
    <row r="135" spans="1:16">
      <c r="A135" t="s">
        <v>191</v>
      </c>
      <c r="B135" t="s">
        <v>1</v>
      </c>
      <c r="C135" t="s">
        <v>9</v>
      </c>
      <c r="D135" t="str">
        <f t="shared" si="2"/>
        <v>FarmPichicolo</v>
      </c>
      <c r="E135" s="26">
        <v>2</v>
      </c>
      <c r="F135" s="26">
        <v>5</v>
      </c>
      <c r="G135" s="26">
        <v>0.61760000000000004</v>
      </c>
      <c r="H135" s="26">
        <v>0.92769999999999997</v>
      </c>
      <c r="I135" s="26">
        <v>0.6431</v>
      </c>
      <c r="J135" s="26">
        <v>0.56210000000000004</v>
      </c>
      <c r="K135" s="26">
        <v>4</v>
      </c>
      <c r="L135" s="26">
        <v>26</v>
      </c>
      <c r="M135" s="26">
        <v>0.92079999999999995</v>
      </c>
      <c r="N135" s="26">
        <v>0.76629999999999998</v>
      </c>
      <c r="O135">
        <v>1.0620000000000001</v>
      </c>
      <c r="P135">
        <v>0.5877</v>
      </c>
    </row>
    <row r="136" spans="1:16">
      <c r="A136" t="s">
        <v>192</v>
      </c>
      <c r="B136" t="s">
        <v>1</v>
      </c>
      <c r="C136" t="s">
        <v>9</v>
      </c>
      <c r="D136" t="str">
        <f t="shared" si="2"/>
        <v>FarmPichicolo</v>
      </c>
      <c r="E136" s="26">
        <v>2</v>
      </c>
      <c r="F136" s="26">
        <v>3</v>
      </c>
      <c r="G136" s="26">
        <v>0.87239999999999995</v>
      </c>
      <c r="H136" s="26">
        <v>0.99260000000000004</v>
      </c>
      <c r="I136" s="26">
        <v>0.68799999999999994</v>
      </c>
      <c r="J136" s="26">
        <v>0.72550000000000003</v>
      </c>
      <c r="K136" s="26">
        <v>4</v>
      </c>
      <c r="L136" s="26">
        <v>28</v>
      </c>
      <c r="M136" s="26">
        <v>0.90029999999999999</v>
      </c>
      <c r="N136" s="26">
        <v>0.87319999999999998</v>
      </c>
      <c r="O136">
        <v>1.21</v>
      </c>
      <c r="P136">
        <v>0.67989999999999995</v>
      </c>
    </row>
    <row r="137" spans="1:16">
      <c r="A137" t="s">
        <v>193</v>
      </c>
      <c r="B137" t="s">
        <v>1</v>
      </c>
      <c r="C137" t="s">
        <v>9</v>
      </c>
      <c r="D137" t="str">
        <f t="shared" si="2"/>
        <v>FarmPichicolo</v>
      </c>
      <c r="E137" s="26">
        <v>2</v>
      </c>
      <c r="F137" s="26">
        <v>4</v>
      </c>
      <c r="G137" s="26">
        <v>0.73980000000000001</v>
      </c>
      <c r="H137" s="26">
        <v>0.9476</v>
      </c>
      <c r="I137" s="26">
        <v>0.65680000000000005</v>
      </c>
      <c r="J137" s="26">
        <v>0.62619999999999998</v>
      </c>
      <c r="K137" s="26">
        <v>3</v>
      </c>
      <c r="L137" s="26">
        <v>25</v>
      </c>
      <c r="M137" s="26">
        <v>0.62129999999999996</v>
      </c>
      <c r="N137" s="27">
        <v>0.69220000000000004</v>
      </c>
      <c r="O137">
        <v>0.76049999999999995</v>
      </c>
      <c r="P137">
        <v>0.45329999999999998</v>
      </c>
    </row>
    <row r="138" spans="1:16">
      <c r="A138" t="s">
        <v>194</v>
      </c>
      <c r="B138" t="s">
        <v>1</v>
      </c>
      <c r="C138" t="s">
        <v>9</v>
      </c>
      <c r="D138" t="str">
        <f t="shared" si="2"/>
        <v>FarmPichicolo</v>
      </c>
      <c r="E138" s="26">
        <v>4</v>
      </c>
      <c r="F138" s="26">
        <v>5</v>
      </c>
      <c r="G138" s="26">
        <v>1.8640000000000001</v>
      </c>
      <c r="H138" s="26">
        <v>0.96099999999999997</v>
      </c>
      <c r="I138" s="26">
        <v>1.3320000000000001</v>
      </c>
      <c r="J138" s="26">
        <v>0.9</v>
      </c>
      <c r="K138" s="26">
        <v>3</v>
      </c>
      <c r="L138" s="26">
        <v>17</v>
      </c>
      <c r="M138" s="26">
        <v>0.70589999999999997</v>
      </c>
      <c r="N138" s="27">
        <v>0.77039999999999997</v>
      </c>
      <c r="O138">
        <v>0.84640000000000004</v>
      </c>
      <c r="P138">
        <v>0.55879999999999996</v>
      </c>
    </row>
    <row r="139" spans="1:16">
      <c r="A139" t="s">
        <v>195</v>
      </c>
      <c r="B139" t="s">
        <v>1</v>
      </c>
      <c r="C139" t="s">
        <v>9</v>
      </c>
      <c r="D139" t="str">
        <f t="shared" si="2"/>
        <v>FarmPichicolo</v>
      </c>
      <c r="E139" s="26">
        <v>2</v>
      </c>
      <c r="F139" s="26">
        <v>3</v>
      </c>
      <c r="G139" s="26">
        <v>0.96179999999999999</v>
      </c>
      <c r="H139" s="26">
        <v>1</v>
      </c>
      <c r="I139" s="26">
        <v>0.69310000000000005</v>
      </c>
      <c r="J139" s="26">
        <v>0.77349999999999997</v>
      </c>
      <c r="K139" s="26">
        <v>3</v>
      </c>
      <c r="L139" s="26">
        <v>49</v>
      </c>
      <c r="M139" s="26">
        <v>0.51390000000000002</v>
      </c>
      <c r="N139" s="26">
        <v>0.54049999999999998</v>
      </c>
      <c r="O139">
        <v>0.59379999999999999</v>
      </c>
      <c r="P139">
        <v>0.32140000000000002</v>
      </c>
    </row>
    <row r="140" spans="1:16">
      <c r="A140" t="s">
        <v>196</v>
      </c>
      <c r="B140" t="s">
        <v>1</v>
      </c>
      <c r="C140" t="s">
        <v>9</v>
      </c>
      <c r="D140" t="str">
        <f t="shared" si="2"/>
        <v>FarmPichicolo</v>
      </c>
      <c r="E140" s="26">
        <v>3</v>
      </c>
      <c r="F140" s="26">
        <v>5</v>
      </c>
      <c r="G140" s="26">
        <v>1.18</v>
      </c>
      <c r="H140" s="26">
        <v>0.94520000000000004</v>
      </c>
      <c r="I140" s="26">
        <v>1.038</v>
      </c>
      <c r="J140" s="26">
        <v>0.77110000000000001</v>
      </c>
      <c r="K140" s="26">
        <v>3</v>
      </c>
      <c r="L140" s="26">
        <v>23</v>
      </c>
      <c r="M140" s="26">
        <v>0.63790000000000002</v>
      </c>
      <c r="N140" s="26">
        <v>0.97829999999999995</v>
      </c>
      <c r="O140">
        <v>1.075</v>
      </c>
      <c r="P140">
        <v>0.67979999999999996</v>
      </c>
    </row>
    <row r="141" spans="1:16">
      <c r="A141" t="s">
        <v>197</v>
      </c>
      <c r="B141" t="s">
        <v>1</v>
      </c>
      <c r="C141" t="s">
        <v>9</v>
      </c>
      <c r="D141" t="str">
        <f t="shared" si="2"/>
        <v>FarmPichicolo</v>
      </c>
      <c r="E141" s="26">
        <v>3</v>
      </c>
      <c r="F141" s="26">
        <v>6</v>
      </c>
      <c r="G141" s="26">
        <v>1.085</v>
      </c>
      <c r="H141" s="26">
        <v>0.9738</v>
      </c>
      <c r="I141" s="26">
        <v>1.07</v>
      </c>
      <c r="J141" s="26">
        <v>0.77080000000000004</v>
      </c>
      <c r="K141" s="26">
        <v>3</v>
      </c>
      <c r="L141" s="26">
        <v>28</v>
      </c>
      <c r="M141" s="26">
        <v>0.60019999999999996</v>
      </c>
      <c r="N141" s="27">
        <v>0.69079999999999997</v>
      </c>
      <c r="O141">
        <v>0.75890000000000002</v>
      </c>
      <c r="P141">
        <v>0.45500000000000002</v>
      </c>
    </row>
    <row r="142" spans="1:16">
      <c r="A142" t="s">
        <v>198</v>
      </c>
      <c r="B142" t="s">
        <v>1</v>
      </c>
      <c r="C142" t="s">
        <v>9</v>
      </c>
      <c r="D142" t="str">
        <f t="shared" si="2"/>
        <v>FarmPichicolo</v>
      </c>
      <c r="E142" s="26">
        <v>2</v>
      </c>
      <c r="F142" s="26">
        <v>4</v>
      </c>
      <c r="G142" s="26">
        <v>0.72130000000000005</v>
      </c>
      <c r="H142" s="26">
        <v>1</v>
      </c>
      <c r="I142" s="26">
        <v>0.69310000000000005</v>
      </c>
      <c r="J142" s="26">
        <v>0.66669999999999996</v>
      </c>
      <c r="K142" s="26">
        <v>4</v>
      </c>
      <c r="L142" s="26">
        <v>26</v>
      </c>
      <c r="M142" s="26">
        <v>0.92079999999999995</v>
      </c>
      <c r="N142" s="27">
        <v>0.55800000000000005</v>
      </c>
      <c r="O142">
        <v>0.77359999999999995</v>
      </c>
      <c r="P142">
        <v>0.40310000000000001</v>
      </c>
    </row>
    <row r="143" spans="1:16">
      <c r="A143" t="s">
        <v>199</v>
      </c>
      <c r="B143" t="s">
        <v>1</v>
      </c>
      <c r="C143" t="s">
        <v>9</v>
      </c>
      <c r="D143" t="str">
        <f t="shared" si="2"/>
        <v>FarmPichicolo</v>
      </c>
      <c r="E143" s="26">
        <v>2</v>
      </c>
      <c r="F143" s="26">
        <v>4</v>
      </c>
      <c r="G143" s="26">
        <v>0.73980000000000001</v>
      </c>
      <c r="H143" s="26">
        <v>0.9476</v>
      </c>
      <c r="I143" s="26">
        <v>0.65680000000000005</v>
      </c>
      <c r="J143" s="26">
        <v>0.62619999999999998</v>
      </c>
      <c r="K143" s="26">
        <v>3</v>
      </c>
      <c r="L143" s="26">
        <v>15</v>
      </c>
      <c r="M143" s="26">
        <v>0.73850000000000005</v>
      </c>
      <c r="N143" s="27">
        <v>0.73119999999999996</v>
      </c>
      <c r="O143">
        <v>0.80330000000000001</v>
      </c>
      <c r="P143">
        <v>0.51429999999999998</v>
      </c>
    </row>
    <row r="144" spans="1:16">
      <c r="A144" t="s">
        <v>200</v>
      </c>
      <c r="B144" t="s">
        <v>1</v>
      </c>
      <c r="C144" t="s">
        <v>9</v>
      </c>
      <c r="D144" t="str">
        <f t="shared" si="2"/>
        <v>FarmPichicolo</v>
      </c>
      <c r="E144" s="26">
        <v>2</v>
      </c>
      <c r="F144" s="26">
        <v>4</v>
      </c>
      <c r="G144" s="26">
        <v>0.75929999999999997</v>
      </c>
      <c r="H144" s="26">
        <v>0.99629999999999996</v>
      </c>
      <c r="I144" s="26">
        <v>0.69059999999999999</v>
      </c>
      <c r="J144" s="26">
        <v>0.67949999999999999</v>
      </c>
      <c r="K144" s="26">
        <v>3</v>
      </c>
      <c r="L144" s="26">
        <v>48</v>
      </c>
      <c r="M144" s="26">
        <v>0.51659999999999995</v>
      </c>
      <c r="N144" s="27">
        <v>0.51529999999999998</v>
      </c>
      <c r="O144">
        <v>0.56610000000000005</v>
      </c>
      <c r="P144">
        <v>0.2979</v>
      </c>
    </row>
    <row r="145" spans="1:16">
      <c r="A145" t="s">
        <v>201</v>
      </c>
      <c r="B145" t="s">
        <v>1</v>
      </c>
      <c r="C145" t="s">
        <v>9</v>
      </c>
      <c r="D145" t="str">
        <f t="shared" si="2"/>
        <v>FarmPichicolo</v>
      </c>
      <c r="E145" s="26">
        <v>2</v>
      </c>
      <c r="F145" s="26">
        <v>5</v>
      </c>
      <c r="G145" s="26">
        <v>0.65900000000000003</v>
      </c>
      <c r="H145" s="26">
        <v>0.95789999999999997</v>
      </c>
      <c r="I145" s="26">
        <v>0.66400000000000003</v>
      </c>
      <c r="J145" s="26">
        <v>0.60340000000000005</v>
      </c>
      <c r="K145" s="26">
        <v>2</v>
      </c>
      <c r="L145" s="26">
        <v>6</v>
      </c>
      <c r="M145" s="26">
        <v>0.55810000000000004</v>
      </c>
      <c r="N145" s="27">
        <v>0.91830000000000001</v>
      </c>
      <c r="O145">
        <v>0.63649999999999995</v>
      </c>
      <c r="P145">
        <v>0.5333</v>
      </c>
    </row>
    <row r="146" spans="1:16">
      <c r="A146" t="s">
        <v>202</v>
      </c>
      <c r="B146" t="s">
        <v>1</v>
      </c>
      <c r="C146" t="s">
        <v>9</v>
      </c>
      <c r="D146" t="str">
        <f t="shared" si="2"/>
        <v>FarmPichicolo</v>
      </c>
      <c r="E146" s="26">
        <v>3</v>
      </c>
      <c r="F146" s="26">
        <v>6</v>
      </c>
      <c r="G146" s="26">
        <v>1.155</v>
      </c>
      <c r="H146" s="26">
        <v>0.93700000000000006</v>
      </c>
      <c r="I146" s="26">
        <v>1.0289999999999999</v>
      </c>
      <c r="J146" s="26">
        <v>0.75770000000000004</v>
      </c>
      <c r="K146" s="26">
        <v>3</v>
      </c>
      <c r="L146" s="26">
        <v>16</v>
      </c>
      <c r="M146" s="26">
        <v>0.72130000000000005</v>
      </c>
      <c r="N146" s="26">
        <v>0.81940000000000002</v>
      </c>
      <c r="O146">
        <v>0.90029999999999999</v>
      </c>
      <c r="P146">
        <v>0.56669999999999998</v>
      </c>
    </row>
    <row r="147" spans="1:16">
      <c r="A147" t="s">
        <v>203</v>
      </c>
      <c r="B147" t="s">
        <v>1</v>
      </c>
      <c r="C147" t="s">
        <v>9</v>
      </c>
      <c r="D147" t="str">
        <f t="shared" si="2"/>
        <v>FarmPichicolo</v>
      </c>
      <c r="E147" s="26">
        <v>2</v>
      </c>
      <c r="F147" s="26">
        <v>4</v>
      </c>
      <c r="G147" s="26">
        <v>0.69269999999999998</v>
      </c>
      <c r="H147" s="26">
        <v>0.99780000000000002</v>
      </c>
      <c r="I147" s="26">
        <v>0.69159999999999999</v>
      </c>
      <c r="J147" s="26">
        <v>0.65249999999999997</v>
      </c>
      <c r="K147" s="26">
        <v>3</v>
      </c>
      <c r="L147" s="26">
        <v>62</v>
      </c>
      <c r="M147" s="26">
        <v>0.48459999999999998</v>
      </c>
      <c r="N147" s="26">
        <v>0.55940000000000001</v>
      </c>
      <c r="O147">
        <v>0.61450000000000005</v>
      </c>
      <c r="P147">
        <v>0.3342</v>
      </c>
    </row>
    <row r="148" spans="1:16">
      <c r="A148" t="s">
        <v>204</v>
      </c>
      <c r="B148" t="s">
        <v>1</v>
      </c>
      <c r="C148" t="s">
        <v>9</v>
      </c>
      <c r="D148" t="str">
        <f t="shared" si="2"/>
        <v>FarmPichicolo</v>
      </c>
      <c r="E148" s="26">
        <v>2</v>
      </c>
      <c r="F148" s="26">
        <v>3</v>
      </c>
      <c r="G148" s="26">
        <v>0.91020000000000001</v>
      </c>
      <c r="H148" s="26">
        <v>0.91830000000000001</v>
      </c>
      <c r="I148" s="27">
        <v>0.63649999999999995</v>
      </c>
      <c r="J148" s="26">
        <v>0.66669999999999996</v>
      </c>
      <c r="K148" s="26">
        <v>3</v>
      </c>
      <c r="L148" s="26">
        <v>40</v>
      </c>
      <c r="M148" s="26">
        <v>0.54220000000000002</v>
      </c>
      <c r="N148" s="27">
        <v>0.65090000000000003</v>
      </c>
      <c r="O148">
        <v>0.71509999999999996</v>
      </c>
      <c r="P148">
        <v>0.41149999999999998</v>
      </c>
    </row>
    <row r="149" spans="1:16">
      <c r="A149" t="s">
        <v>205</v>
      </c>
      <c r="B149" t="s">
        <v>1</v>
      </c>
      <c r="C149" t="s">
        <v>9</v>
      </c>
      <c r="D149" t="str">
        <f t="shared" si="2"/>
        <v>FarmPichicolo</v>
      </c>
      <c r="E149" s="26">
        <v>2</v>
      </c>
      <c r="F149" s="26">
        <v>4</v>
      </c>
      <c r="G149" s="26">
        <v>0.77229999999999999</v>
      </c>
      <c r="H149" s="26">
        <v>0.96309999999999996</v>
      </c>
      <c r="I149" s="27">
        <v>0.66759999999999997</v>
      </c>
      <c r="J149" s="26">
        <v>0.65369999999999995</v>
      </c>
      <c r="K149" s="26">
        <v>3</v>
      </c>
      <c r="L149" s="26">
        <v>45</v>
      </c>
      <c r="M149" s="26">
        <v>0.52539999999999998</v>
      </c>
      <c r="N149" s="26">
        <v>0.75529999999999997</v>
      </c>
      <c r="O149">
        <v>0.82979999999999998</v>
      </c>
      <c r="P149">
        <v>0.499</v>
      </c>
    </row>
    <row r="150" spans="1:16">
      <c r="A150" t="s">
        <v>206</v>
      </c>
      <c r="B150" t="s">
        <v>1</v>
      </c>
      <c r="C150" t="s">
        <v>9</v>
      </c>
      <c r="D150" t="str">
        <f t="shared" si="2"/>
        <v>FarmPichicolo</v>
      </c>
      <c r="E150" s="26">
        <v>2</v>
      </c>
      <c r="F150" s="26">
        <v>2</v>
      </c>
      <c r="G150" s="26">
        <v>1.4430000000000001</v>
      </c>
      <c r="H150" s="26">
        <v>1</v>
      </c>
      <c r="I150" s="26">
        <v>0.69310000000000005</v>
      </c>
      <c r="J150" s="26">
        <v>1</v>
      </c>
      <c r="K150" s="26">
        <v>3</v>
      </c>
      <c r="L150" s="26">
        <v>14</v>
      </c>
      <c r="M150" s="26">
        <v>0.75780000000000003</v>
      </c>
      <c r="N150" s="26">
        <v>0.7248</v>
      </c>
      <c r="O150">
        <v>0.79630000000000001</v>
      </c>
      <c r="P150">
        <v>0.48349999999999999</v>
      </c>
    </row>
    <row r="151" spans="1:16">
      <c r="A151" t="s">
        <v>207</v>
      </c>
      <c r="B151" t="s">
        <v>1</v>
      </c>
      <c r="C151" t="s">
        <v>9</v>
      </c>
      <c r="D151" t="str">
        <f t="shared" si="2"/>
        <v>FarmPichicolo</v>
      </c>
      <c r="E151" s="26">
        <v>2</v>
      </c>
      <c r="F151" s="26">
        <v>3</v>
      </c>
      <c r="G151" s="26">
        <v>0.85150000000000003</v>
      </c>
      <c r="H151" s="26">
        <v>0.89200000000000002</v>
      </c>
      <c r="I151" s="26">
        <v>0.61829999999999996</v>
      </c>
      <c r="J151" s="26">
        <v>0.61799999999999999</v>
      </c>
      <c r="K151" s="26">
        <v>3</v>
      </c>
      <c r="L151" s="26">
        <v>68</v>
      </c>
      <c r="M151" s="26">
        <v>0.47399999999999998</v>
      </c>
      <c r="N151" s="26">
        <v>0.37</v>
      </c>
      <c r="O151">
        <v>0.40649999999999997</v>
      </c>
      <c r="P151">
        <v>0.21379999999999999</v>
      </c>
    </row>
    <row r="152" spans="1:16">
      <c r="A152" t="s">
        <v>208</v>
      </c>
      <c r="B152" t="s">
        <v>1</v>
      </c>
      <c r="C152" t="s">
        <v>9</v>
      </c>
      <c r="D152" t="str">
        <f t="shared" si="2"/>
        <v>FarmPichicolo</v>
      </c>
      <c r="E152" s="26">
        <v>2</v>
      </c>
      <c r="F152" s="26">
        <v>4</v>
      </c>
      <c r="G152" s="26">
        <v>0.69199999999999995</v>
      </c>
      <c r="H152" s="26">
        <v>0.91830000000000001</v>
      </c>
      <c r="I152" s="26">
        <v>0.63649999999999995</v>
      </c>
      <c r="J152" s="26">
        <v>0.58150000000000002</v>
      </c>
      <c r="K152" s="26">
        <v>5</v>
      </c>
      <c r="L152" s="26">
        <v>23</v>
      </c>
      <c r="M152" s="26">
        <v>1.276</v>
      </c>
      <c r="N152" s="26">
        <v>0.81830000000000003</v>
      </c>
      <c r="O152">
        <v>1.3169999999999999</v>
      </c>
      <c r="P152">
        <v>0.72330000000000005</v>
      </c>
    </row>
    <row r="153" spans="1:16">
      <c r="A153" t="s">
        <v>209</v>
      </c>
      <c r="B153" t="s">
        <v>2</v>
      </c>
      <c r="C153" t="s">
        <v>9</v>
      </c>
      <c r="D153" t="str">
        <f t="shared" si="2"/>
        <v>RefPichicolo</v>
      </c>
      <c r="E153" s="26">
        <v>2</v>
      </c>
      <c r="F153" s="26">
        <v>2</v>
      </c>
      <c r="G153" s="26">
        <v>1.135</v>
      </c>
      <c r="H153" s="26">
        <v>0.97870000000000001</v>
      </c>
      <c r="I153" s="26">
        <v>0.6784</v>
      </c>
      <c r="J153" s="26">
        <v>0.82840000000000003</v>
      </c>
      <c r="K153" s="26">
        <v>4</v>
      </c>
      <c r="L153" s="26">
        <v>31</v>
      </c>
      <c r="M153" s="26">
        <v>0.87360000000000004</v>
      </c>
      <c r="N153" s="26">
        <v>0.85399999999999998</v>
      </c>
      <c r="O153">
        <v>1.1839999999999999</v>
      </c>
      <c r="P153">
        <v>0.6946</v>
      </c>
    </row>
    <row r="154" spans="1:16">
      <c r="A154" t="s">
        <v>210</v>
      </c>
      <c r="B154" t="s">
        <v>2</v>
      </c>
      <c r="C154" t="s">
        <v>9</v>
      </c>
      <c r="D154" t="str">
        <f t="shared" si="2"/>
        <v>RefPichicolo</v>
      </c>
      <c r="E154" s="26">
        <v>2</v>
      </c>
      <c r="F154" s="26">
        <v>6</v>
      </c>
      <c r="G154" s="26">
        <v>0.5423</v>
      </c>
      <c r="H154" s="26">
        <v>0.96309999999999996</v>
      </c>
      <c r="I154" s="26">
        <v>0.66759999999999997</v>
      </c>
      <c r="J154" s="26">
        <v>0.56379999999999997</v>
      </c>
      <c r="K154" s="26">
        <v>4</v>
      </c>
      <c r="L154" s="26">
        <v>35</v>
      </c>
      <c r="M154" s="26">
        <v>0.84379999999999999</v>
      </c>
      <c r="N154" s="26">
        <v>0.86580000000000001</v>
      </c>
      <c r="O154">
        <v>1.2</v>
      </c>
      <c r="P154">
        <v>0.68910000000000005</v>
      </c>
    </row>
    <row r="155" spans="1:16">
      <c r="A155" t="s">
        <v>211</v>
      </c>
      <c r="B155" t="s">
        <v>2</v>
      </c>
      <c r="C155" t="s">
        <v>9</v>
      </c>
      <c r="D155" t="str">
        <f t="shared" si="2"/>
        <v>RefPichicolo</v>
      </c>
      <c r="E155" s="26">
        <v>2</v>
      </c>
      <c r="F155" s="26">
        <v>3</v>
      </c>
      <c r="G155" s="26">
        <v>0.995</v>
      </c>
      <c r="H155" s="26">
        <v>0.9476</v>
      </c>
      <c r="I155" s="26">
        <v>0.65680000000000005</v>
      </c>
      <c r="J155" s="26">
        <v>0.73209999999999997</v>
      </c>
      <c r="K155" s="26">
        <v>6</v>
      </c>
      <c r="L155" s="26">
        <v>17</v>
      </c>
      <c r="M155" s="26">
        <v>1.7649999999999999</v>
      </c>
      <c r="N155" s="26">
        <v>0.86419999999999997</v>
      </c>
      <c r="O155">
        <v>1.548</v>
      </c>
      <c r="P155">
        <v>0.80149999999999999</v>
      </c>
    </row>
    <row r="156" spans="1:16">
      <c r="A156" t="s">
        <v>212</v>
      </c>
      <c r="B156" t="s">
        <v>2</v>
      </c>
      <c r="C156" t="s">
        <v>9</v>
      </c>
      <c r="D156" t="str">
        <f t="shared" si="2"/>
        <v>RefPichicolo</v>
      </c>
      <c r="E156" s="26">
        <v>2</v>
      </c>
      <c r="F156" s="26">
        <v>3</v>
      </c>
      <c r="G156" s="26">
        <v>0.995</v>
      </c>
      <c r="H156" s="26">
        <v>0.9476</v>
      </c>
      <c r="I156" s="26">
        <v>0.65680000000000005</v>
      </c>
      <c r="J156" s="26">
        <v>0.73209999999999997</v>
      </c>
      <c r="K156" s="26">
        <v>6</v>
      </c>
      <c r="L156" s="26">
        <v>30</v>
      </c>
      <c r="M156" s="26">
        <v>1.47</v>
      </c>
      <c r="N156" s="26">
        <v>0.74250000000000005</v>
      </c>
      <c r="O156">
        <v>1.33</v>
      </c>
      <c r="P156">
        <v>0.68969999999999998</v>
      </c>
    </row>
    <row r="157" spans="1:16">
      <c r="A157" t="s">
        <v>213</v>
      </c>
      <c r="B157" t="s">
        <v>2</v>
      </c>
      <c r="C157" t="s">
        <v>9</v>
      </c>
      <c r="D157" t="str">
        <f t="shared" si="2"/>
        <v>RefPichicolo</v>
      </c>
      <c r="E157" s="26">
        <v>1</v>
      </c>
      <c r="F157" s="26">
        <v>2</v>
      </c>
      <c r="G157" s="26">
        <v>0</v>
      </c>
      <c r="H157" s="26" t="s">
        <v>276</v>
      </c>
      <c r="I157" s="26">
        <v>0</v>
      </c>
      <c r="J157" s="26">
        <v>0</v>
      </c>
      <c r="K157" s="26">
        <v>4</v>
      </c>
      <c r="L157" s="26">
        <v>12</v>
      </c>
      <c r="M157" s="26">
        <v>1.2070000000000001</v>
      </c>
      <c r="N157" s="26">
        <v>0.92769999999999997</v>
      </c>
      <c r="O157">
        <v>1.286</v>
      </c>
      <c r="P157">
        <v>0.77270000000000005</v>
      </c>
    </row>
    <row r="158" spans="1:16">
      <c r="A158" t="s">
        <v>214</v>
      </c>
      <c r="B158" t="s">
        <v>2</v>
      </c>
      <c r="C158" t="s">
        <v>9</v>
      </c>
      <c r="D158" t="str">
        <f t="shared" si="2"/>
        <v>RefPichicolo</v>
      </c>
      <c r="E158" s="26">
        <v>2</v>
      </c>
      <c r="F158" s="26">
        <v>2</v>
      </c>
      <c r="G158" s="26">
        <v>1.135</v>
      </c>
      <c r="H158" s="26">
        <v>0.97870000000000001</v>
      </c>
      <c r="I158" s="26">
        <v>0.6784</v>
      </c>
      <c r="J158" s="26">
        <v>0.82840000000000003</v>
      </c>
      <c r="K158" s="26">
        <v>5</v>
      </c>
      <c r="L158" s="26">
        <v>14</v>
      </c>
      <c r="M158" s="26">
        <v>1.516</v>
      </c>
      <c r="N158" s="26">
        <v>0.91339999999999999</v>
      </c>
      <c r="O158">
        <v>1.47</v>
      </c>
      <c r="P158">
        <v>0.80220000000000002</v>
      </c>
    </row>
    <row r="159" spans="1:16">
      <c r="A159" t="s">
        <v>215</v>
      </c>
      <c r="B159" t="s">
        <v>2</v>
      </c>
      <c r="C159" t="s">
        <v>9</v>
      </c>
      <c r="D159" t="str">
        <f t="shared" si="2"/>
        <v>RefPichicolo</v>
      </c>
      <c r="E159" s="26">
        <v>3</v>
      </c>
      <c r="F159" s="26">
        <v>3</v>
      </c>
      <c r="G159" s="26">
        <v>1.629</v>
      </c>
      <c r="H159" s="26">
        <v>0.98709999999999998</v>
      </c>
      <c r="I159" s="26">
        <v>1.0840000000000001</v>
      </c>
      <c r="J159" s="26">
        <v>0.92889999999999995</v>
      </c>
      <c r="K159" s="26">
        <v>5</v>
      </c>
      <c r="L159" s="26">
        <v>36</v>
      </c>
      <c r="M159" s="26">
        <v>1.1160000000000001</v>
      </c>
      <c r="N159" s="26">
        <v>0.50249999999999995</v>
      </c>
      <c r="O159">
        <v>0.80869999999999997</v>
      </c>
      <c r="P159">
        <v>0.39050000000000001</v>
      </c>
    </row>
    <row r="160" spans="1:16">
      <c r="A160" t="s">
        <v>216</v>
      </c>
      <c r="B160" t="s">
        <v>2</v>
      </c>
      <c r="C160" t="s">
        <v>9</v>
      </c>
      <c r="D160" t="str">
        <f t="shared" si="2"/>
        <v>RefPichicolo</v>
      </c>
      <c r="E160" s="26">
        <v>2</v>
      </c>
      <c r="F160" s="26">
        <v>2</v>
      </c>
      <c r="G160" s="26">
        <v>1.135</v>
      </c>
      <c r="H160" s="26">
        <v>0.97870000000000001</v>
      </c>
      <c r="I160" s="26">
        <v>0.6784</v>
      </c>
      <c r="J160" s="26">
        <v>0.82840000000000003</v>
      </c>
      <c r="K160" s="26">
        <v>4</v>
      </c>
      <c r="L160" s="26">
        <v>19</v>
      </c>
      <c r="M160" s="26">
        <v>1.0189999999999999</v>
      </c>
      <c r="N160" s="26">
        <v>0.83899999999999997</v>
      </c>
      <c r="O160">
        <v>1.163</v>
      </c>
      <c r="P160">
        <v>0.66669999999999996</v>
      </c>
    </row>
    <row r="161" spans="1:16">
      <c r="A161" t="s">
        <v>217</v>
      </c>
      <c r="B161" t="s">
        <v>2</v>
      </c>
      <c r="C161" t="s">
        <v>9</v>
      </c>
      <c r="D161" t="str">
        <f t="shared" si="2"/>
        <v>RefPichicolo</v>
      </c>
      <c r="E161" s="26">
        <v>3</v>
      </c>
      <c r="F161" s="26">
        <v>5</v>
      </c>
      <c r="G161" s="26">
        <v>1.2330000000000001</v>
      </c>
      <c r="H161" s="26">
        <v>0.97709999999999997</v>
      </c>
      <c r="I161" s="26">
        <v>1.073</v>
      </c>
      <c r="J161" s="26">
        <v>0.80879999999999996</v>
      </c>
      <c r="K161" s="26">
        <v>6</v>
      </c>
      <c r="L161" s="26">
        <v>25</v>
      </c>
      <c r="M161" s="26">
        <v>1.5529999999999999</v>
      </c>
      <c r="N161" s="26">
        <v>0.81740000000000002</v>
      </c>
      <c r="O161">
        <v>1.4650000000000001</v>
      </c>
      <c r="P161">
        <v>0.74670000000000003</v>
      </c>
    </row>
    <row r="162" spans="1:16">
      <c r="A162" t="s">
        <v>218</v>
      </c>
      <c r="B162" t="s">
        <v>2</v>
      </c>
      <c r="C162" t="s">
        <v>9</v>
      </c>
      <c r="D162" t="str">
        <f t="shared" si="2"/>
        <v>RefPichicolo</v>
      </c>
      <c r="E162" s="26">
        <v>2</v>
      </c>
      <c r="F162" s="26">
        <v>3</v>
      </c>
      <c r="G162" s="26">
        <v>0.85150000000000003</v>
      </c>
      <c r="H162" s="26">
        <v>0.89200000000000002</v>
      </c>
      <c r="I162" s="26">
        <v>0.61829999999999996</v>
      </c>
      <c r="J162" s="26">
        <v>0.61799999999999999</v>
      </c>
      <c r="K162" s="26">
        <v>3</v>
      </c>
      <c r="L162" s="26">
        <v>12</v>
      </c>
      <c r="M162" s="26">
        <v>0.80489999999999995</v>
      </c>
      <c r="N162" s="26">
        <v>0.92059999999999997</v>
      </c>
      <c r="O162">
        <v>1.0109999999999999</v>
      </c>
      <c r="P162">
        <v>0.66669999999999996</v>
      </c>
    </row>
    <row r="163" spans="1:16">
      <c r="A163" t="s">
        <v>219</v>
      </c>
      <c r="B163" t="s">
        <v>2</v>
      </c>
      <c r="C163" t="s">
        <v>9</v>
      </c>
      <c r="D163" t="str">
        <f t="shared" si="2"/>
        <v>RefPichicolo</v>
      </c>
      <c r="E163" s="26">
        <v>2</v>
      </c>
      <c r="F163" s="26">
        <v>3</v>
      </c>
      <c r="G163" s="26">
        <v>0.87239999999999995</v>
      </c>
      <c r="H163" s="26">
        <v>0.99260000000000004</v>
      </c>
      <c r="I163" s="26">
        <v>0.68799999999999994</v>
      </c>
      <c r="J163" s="26">
        <v>0.72550000000000003</v>
      </c>
      <c r="K163" s="26">
        <v>5</v>
      </c>
      <c r="L163" s="26">
        <v>37</v>
      </c>
      <c r="M163" s="26">
        <v>1.1080000000000001</v>
      </c>
      <c r="N163" s="26">
        <v>0.77849999999999997</v>
      </c>
      <c r="O163">
        <v>1.2529999999999999</v>
      </c>
      <c r="P163">
        <v>0.67420000000000002</v>
      </c>
    </row>
    <row r="164" spans="1:16">
      <c r="A164" t="s">
        <v>220</v>
      </c>
      <c r="B164" t="s">
        <v>2</v>
      </c>
      <c r="C164" t="s">
        <v>9</v>
      </c>
      <c r="D164" t="str">
        <f t="shared" si="2"/>
        <v>RefPichicolo</v>
      </c>
      <c r="E164" s="26">
        <v>2</v>
      </c>
      <c r="F164" s="26">
        <v>6</v>
      </c>
      <c r="G164" s="26">
        <v>0.55810000000000004</v>
      </c>
      <c r="H164" s="26">
        <v>0.91830000000000001</v>
      </c>
      <c r="I164" s="26">
        <v>0.63649999999999995</v>
      </c>
      <c r="J164" s="26">
        <v>0.5333</v>
      </c>
      <c r="K164" s="26">
        <v>3</v>
      </c>
      <c r="L164" s="26">
        <v>12</v>
      </c>
      <c r="M164" s="26">
        <v>0.80489999999999995</v>
      </c>
      <c r="N164" s="26">
        <v>0.51529999999999998</v>
      </c>
      <c r="O164">
        <v>0.56610000000000005</v>
      </c>
      <c r="P164">
        <v>0.31819999999999998</v>
      </c>
    </row>
    <row r="165" spans="1:16">
      <c r="A165" t="s">
        <v>221</v>
      </c>
      <c r="B165" t="s">
        <v>2</v>
      </c>
      <c r="C165" t="s">
        <v>9</v>
      </c>
      <c r="D165" t="str">
        <f t="shared" si="2"/>
        <v>RefPichicolo</v>
      </c>
      <c r="E165" s="26">
        <v>2</v>
      </c>
      <c r="F165" s="26">
        <v>2</v>
      </c>
      <c r="G165" s="26">
        <v>1.4430000000000001</v>
      </c>
      <c r="H165" s="26">
        <v>1</v>
      </c>
      <c r="I165" s="26">
        <v>0.69310000000000005</v>
      </c>
      <c r="J165" s="26">
        <v>1</v>
      </c>
      <c r="K165" s="26">
        <v>2</v>
      </c>
      <c r="L165" s="26">
        <v>6</v>
      </c>
      <c r="M165" s="26">
        <v>0.55810000000000004</v>
      </c>
      <c r="N165" s="26">
        <v>1</v>
      </c>
      <c r="O165">
        <v>0.69310000000000005</v>
      </c>
      <c r="P165">
        <v>0.6</v>
      </c>
    </row>
    <row r="166" spans="1:16">
      <c r="A166" t="s">
        <v>222</v>
      </c>
      <c r="B166" t="s">
        <v>2</v>
      </c>
      <c r="C166" t="s">
        <v>9</v>
      </c>
      <c r="D166" t="str">
        <f t="shared" si="2"/>
        <v>RefPichicolo</v>
      </c>
      <c r="E166" s="26">
        <v>2</v>
      </c>
      <c r="F166" s="26">
        <v>3</v>
      </c>
      <c r="G166" s="26">
        <v>0.80759999999999998</v>
      </c>
      <c r="H166" s="26">
        <v>0.86860000000000004</v>
      </c>
      <c r="I166" s="26">
        <v>0.60209999999999997</v>
      </c>
      <c r="J166" s="26">
        <v>0.57979999999999998</v>
      </c>
      <c r="K166" s="26">
        <v>5</v>
      </c>
      <c r="L166" s="26">
        <v>34</v>
      </c>
      <c r="M166" s="26">
        <v>1.1339999999999999</v>
      </c>
      <c r="N166" s="26">
        <v>0.80940000000000001</v>
      </c>
      <c r="O166">
        <v>1.3029999999999999</v>
      </c>
      <c r="P166">
        <v>0.70409999999999995</v>
      </c>
    </row>
    <row r="167" spans="1:16">
      <c r="A167" t="s">
        <v>223</v>
      </c>
      <c r="B167" t="s">
        <v>2</v>
      </c>
      <c r="C167" t="s">
        <v>9</v>
      </c>
      <c r="D167" t="str">
        <f t="shared" si="2"/>
        <v>RefPichicolo</v>
      </c>
      <c r="E167" s="26">
        <v>2</v>
      </c>
      <c r="F167" s="26">
        <v>3</v>
      </c>
      <c r="G167" s="26">
        <v>0.995</v>
      </c>
      <c r="H167" s="26">
        <v>0.9476</v>
      </c>
      <c r="I167" s="26">
        <v>0.65680000000000005</v>
      </c>
      <c r="J167" s="26">
        <v>0.73209999999999997</v>
      </c>
      <c r="K167" s="26">
        <v>5</v>
      </c>
      <c r="L167" s="26">
        <v>25</v>
      </c>
      <c r="M167" s="26">
        <v>1.2430000000000001</v>
      </c>
      <c r="N167" s="26">
        <v>0.92710000000000004</v>
      </c>
      <c r="O167">
        <v>1.492</v>
      </c>
      <c r="P167">
        <v>0.79669999999999996</v>
      </c>
    </row>
    <row r="168" spans="1:16">
      <c r="A168" t="s">
        <v>224</v>
      </c>
      <c r="B168" t="s">
        <v>2</v>
      </c>
      <c r="C168" t="s">
        <v>9</v>
      </c>
      <c r="D168" t="str">
        <f t="shared" si="2"/>
        <v>RefPichicolo</v>
      </c>
      <c r="E168" s="26">
        <v>3</v>
      </c>
      <c r="F168" s="26">
        <v>7</v>
      </c>
      <c r="G168" s="26">
        <v>1.036</v>
      </c>
      <c r="H168" s="26">
        <v>0.96309999999999996</v>
      </c>
      <c r="I168" s="26">
        <v>1.0580000000000001</v>
      </c>
      <c r="J168" s="26">
        <v>0.75070000000000003</v>
      </c>
      <c r="K168" s="26">
        <v>5</v>
      </c>
      <c r="L168" s="26">
        <v>15</v>
      </c>
      <c r="M168" s="26">
        <v>1.4770000000000001</v>
      </c>
      <c r="N168" s="26">
        <v>0.83130000000000004</v>
      </c>
      <c r="O168">
        <v>1.3380000000000001</v>
      </c>
      <c r="P168">
        <v>0.73329999999999995</v>
      </c>
    </row>
    <row r="169" spans="1:16">
      <c r="A169" t="s">
        <v>225</v>
      </c>
      <c r="B169" t="s">
        <v>2</v>
      </c>
      <c r="C169" t="s">
        <v>9</v>
      </c>
      <c r="D169" t="str">
        <f t="shared" si="2"/>
        <v>RefPichicolo</v>
      </c>
      <c r="E169" s="26">
        <v>3</v>
      </c>
      <c r="F169" s="26">
        <v>6</v>
      </c>
      <c r="G169" s="26">
        <v>1.085</v>
      </c>
      <c r="H169" s="26">
        <v>0.90500000000000003</v>
      </c>
      <c r="I169" s="26">
        <v>0.99419999999999997</v>
      </c>
      <c r="J169" s="26">
        <v>0.7117</v>
      </c>
      <c r="K169" s="26">
        <v>4</v>
      </c>
      <c r="L169" s="26">
        <v>9</v>
      </c>
      <c r="M169" s="26">
        <v>1.365</v>
      </c>
      <c r="N169" s="26">
        <v>0.91830000000000001</v>
      </c>
      <c r="O169">
        <v>1.2729999999999999</v>
      </c>
      <c r="P169">
        <v>0.77780000000000005</v>
      </c>
    </row>
    <row r="170" spans="1:16">
      <c r="A170" t="s">
        <v>226</v>
      </c>
      <c r="B170" t="s">
        <v>2</v>
      </c>
      <c r="C170" t="s">
        <v>9</v>
      </c>
      <c r="D170" t="str">
        <f t="shared" si="2"/>
        <v>RefPichicolo</v>
      </c>
      <c r="E170" s="26">
        <v>2</v>
      </c>
      <c r="F170" s="26">
        <v>4</v>
      </c>
      <c r="G170" s="26">
        <v>0.69269999999999998</v>
      </c>
      <c r="H170" s="26">
        <v>0.99780000000000002</v>
      </c>
      <c r="I170" s="26">
        <v>0.69159999999999999</v>
      </c>
      <c r="J170" s="26">
        <v>0.65249999999999997</v>
      </c>
      <c r="K170" s="26">
        <v>3</v>
      </c>
      <c r="L170" s="26">
        <v>4</v>
      </c>
      <c r="M170" s="26">
        <v>1.4430000000000001</v>
      </c>
      <c r="N170" s="26">
        <v>0.94640000000000002</v>
      </c>
      <c r="O170">
        <v>1.04</v>
      </c>
      <c r="P170">
        <v>0.83330000000000004</v>
      </c>
    </row>
    <row r="171" spans="1:16">
      <c r="A171" t="s">
        <v>227</v>
      </c>
      <c r="B171" t="s">
        <v>2</v>
      </c>
      <c r="C171" t="s">
        <v>9</v>
      </c>
      <c r="D171" t="str">
        <f t="shared" si="2"/>
        <v>RefPichicolo</v>
      </c>
      <c r="E171" s="26">
        <v>3</v>
      </c>
      <c r="F171" s="26">
        <v>4</v>
      </c>
      <c r="G171" s="26">
        <v>1.34</v>
      </c>
      <c r="H171" s="26">
        <v>0.90990000000000004</v>
      </c>
      <c r="I171" s="26">
        <v>0.99960000000000004</v>
      </c>
      <c r="J171" s="26">
        <v>0.76870000000000005</v>
      </c>
      <c r="K171" s="26">
        <v>2</v>
      </c>
      <c r="L171" s="26">
        <v>5</v>
      </c>
      <c r="M171" s="26">
        <v>0.62129999999999996</v>
      </c>
      <c r="N171" s="26">
        <v>0.97099999999999997</v>
      </c>
      <c r="O171">
        <v>0.67300000000000004</v>
      </c>
      <c r="P171">
        <v>0.6</v>
      </c>
    </row>
    <row r="172" spans="1:16">
      <c r="A172" t="s">
        <v>228</v>
      </c>
      <c r="B172" t="s">
        <v>2</v>
      </c>
      <c r="C172" t="s">
        <v>9</v>
      </c>
      <c r="D172" t="str">
        <f t="shared" si="2"/>
        <v>RefPichicolo</v>
      </c>
      <c r="E172" s="26">
        <v>2</v>
      </c>
      <c r="F172" s="26">
        <v>4</v>
      </c>
      <c r="G172" s="26">
        <v>0.67730000000000001</v>
      </c>
      <c r="H172" s="26">
        <v>0.96830000000000005</v>
      </c>
      <c r="I172" s="26">
        <v>0.67120000000000002</v>
      </c>
      <c r="J172" s="26">
        <v>0.61980000000000002</v>
      </c>
      <c r="K172" s="26">
        <v>4</v>
      </c>
      <c r="L172" s="26">
        <v>5</v>
      </c>
      <c r="M172" s="26">
        <v>1.8640000000000001</v>
      </c>
      <c r="N172" s="26">
        <v>0.96099999999999997</v>
      </c>
      <c r="O172">
        <v>1.3320000000000001</v>
      </c>
      <c r="P172">
        <v>0.9</v>
      </c>
    </row>
    <row r="173" spans="1:16">
      <c r="A173" t="s">
        <v>229</v>
      </c>
      <c r="B173" t="s">
        <v>2</v>
      </c>
      <c r="C173" t="s">
        <v>9</v>
      </c>
      <c r="D173" t="str">
        <f t="shared" si="2"/>
        <v>RefPichicolo</v>
      </c>
      <c r="E173" s="26">
        <v>2</v>
      </c>
      <c r="F173" s="26">
        <v>3</v>
      </c>
      <c r="G173" s="26">
        <v>0.80489999999999995</v>
      </c>
      <c r="H173" s="26">
        <v>1</v>
      </c>
      <c r="I173" s="26">
        <v>0.69310000000000005</v>
      </c>
      <c r="J173" s="26">
        <v>0.70289999999999997</v>
      </c>
      <c r="K173" s="26">
        <v>3</v>
      </c>
      <c r="L173" s="26">
        <v>5</v>
      </c>
      <c r="M173" s="26">
        <v>1.2430000000000001</v>
      </c>
      <c r="N173" s="26">
        <v>0.96020000000000005</v>
      </c>
      <c r="O173">
        <v>1.0549999999999999</v>
      </c>
      <c r="P173">
        <v>0.8</v>
      </c>
    </row>
    <row r="174" spans="1:16">
      <c r="A174" t="s">
        <v>230</v>
      </c>
      <c r="B174" t="s">
        <v>2</v>
      </c>
      <c r="C174" t="s">
        <v>9</v>
      </c>
      <c r="D174" t="str">
        <f t="shared" si="2"/>
        <v>RefPichicolo</v>
      </c>
      <c r="E174" s="26">
        <v>2</v>
      </c>
      <c r="F174" s="26">
        <v>3</v>
      </c>
      <c r="G174" s="26">
        <v>0.91020000000000001</v>
      </c>
      <c r="H174" s="26">
        <v>0.91830000000000001</v>
      </c>
      <c r="I174" s="26">
        <v>0.63649999999999995</v>
      </c>
      <c r="J174" s="26">
        <v>0.66669999999999996</v>
      </c>
      <c r="K174" s="26">
        <v>3</v>
      </c>
      <c r="L174" s="26">
        <v>9</v>
      </c>
      <c r="M174" s="26">
        <v>0.91020000000000001</v>
      </c>
      <c r="N174" s="26">
        <v>0.8528</v>
      </c>
      <c r="O174">
        <v>0.93689999999999996</v>
      </c>
      <c r="P174">
        <v>0.63890000000000002</v>
      </c>
    </row>
    <row r="175" spans="1:16">
      <c r="A175" t="s">
        <v>231</v>
      </c>
      <c r="B175" t="s">
        <v>2</v>
      </c>
      <c r="C175" t="s">
        <v>9</v>
      </c>
      <c r="D175" t="str">
        <f t="shared" si="2"/>
        <v>RefPichicolo</v>
      </c>
      <c r="E175" s="26">
        <v>1</v>
      </c>
      <c r="F175" s="26">
        <v>2</v>
      </c>
      <c r="G175" s="26">
        <v>0</v>
      </c>
      <c r="H175" s="26" t="s">
        <v>276</v>
      </c>
      <c r="I175" s="26">
        <v>0</v>
      </c>
      <c r="J175" s="26">
        <v>0</v>
      </c>
      <c r="K175" s="26">
        <v>7</v>
      </c>
      <c r="L175" s="26">
        <v>22</v>
      </c>
      <c r="M175" s="26">
        <v>1.9410000000000001</v>
      </c>
      <c r="N175" s="26">
        <v>0.76580000000000004</v>
      </c>
      <c r="O175">
        <v>1.49</v>
      </c>
      <c r="P175">
        <v>0.72289999999999999</v>
      </c>
    </row>
    <row r="176" spans="1:16">
      <c r="A176" t="s">
        <v>232</v>
      </c>
      <c r="B176" t="s">
        <v>2</v>
      </c>
      <c r="C176" t="s">
        <v>9</v>
      </c>
      <c r="D176" t="str">
        <f t="shared" si="2"/>
        <v>RefPichicolo</v>
      </c>
      <c r="E176" s="26">
        <v>1</v>
      </c>
      <c r="F176" s="26">
        <v>3</v>
      </c>
      <c r="G176" s="26">
        <v>0</v>
      </c>
      <c r="H176" s="26" t="s">
        <v>276</v>
      </c>
      <c r="I176" s="26">
        <v>0</v>
      </c>
      <c r="J176" s="26">
        <v>0</v>
      </c>
      <c r="K176" s="26">
        <v>4</v>
      </c>
      <c r="L176" s="26">
        <v>24</v>
      </c>
      <c r="M176" s="26">
        <v>0.94399999999999995</v>
      </c>
      <c r="N176" s="26">
        <v>0.82020000000000004</v>
      </c>
      <c r="O176">
        <v>1.137</v>
      </c>
      <c r="P176">
        <v>0.66300000000000003</v>
      </c>
    </row>
    <row r="177" spans="1:16">
      <c r="A177" t="s">
        <v>233</v>
      </c>
      <c r="B177" t="s">
        <v>2</v>
      </c>
      <c r="C177" t="s">
        <v>9</v>
      </c>
      <c r="D177" t="str">
        <f t="shared" si="2"/>
        <v>RefPichicolo</v>
      </c>
      <c r="E177" s="26">
        <v>1</v>
      </c>
      <c r="F177" s="26">
        <v>2</v>
      </c>
      <c r="G177" s="26">
        <v>0</v>
      </c>
      <c r="H177" s="26" t="s">
        <v>276</v>
      </c>
      <c r="I177" s="26">
        <v>0</v>
      </c>
      <c r="J177" s="26">
        <v>0</v>
      </c>
      <c r="K177" s="26">
        <v>5</v>
      </c>
      <c r="L177" s="26">
        <v>8</v>
      </c>
      <c r="M177" s="26">
        <v>1.9239999999999999</v>
      </c>
      <c r="N177" s="26">
        <v>0.9284</v>
      </c>
      <c r="O177">
        <v>1.494</v>
      </c>
      <c r="P177">
        <v>0.85709999999999997</v>
      </c>
    </row>
    <row r="178" spans="1:16">
      <c r="A178" t="s">
        <v>234</v>
      </c>
      <c r="B178" t="s">
        <v>2</v>
      </c>
      <c r="C178" t="s">
        <v>9</v>
      </c>
      <c r="D178" t="str">
        <f t="shared" si="2"/>
        <v>RefPichicolo</v>
      </c>
      <c r="E178" s="26">
        <v>2</v>
      </c>
      <c r="F178" s="26">
        <v>4</v>
      </c>
      <c r="G178" s="26">
        <v>0.69199999999999995</v>
      </c>
      <c r="H178" s="26">
        <v>0.91830000000000001</v>
      </c>
      <c r="I178" s="26">
        <v>0.63649999999999995</v>
      </c>
      <c r="J178" s="26">
        <v>0.58150000000000002</v>
      </c>
      <c r="K178" s="26">
        <v>6</v>
      </c>
      <c r="L178" s="26">
        <v>6</v>
      </c>
      <c r="M178" s="26">
        <v>2.7909999999999999</v>
      </c>
      <c r="N178" s="26">
        <v>1</v>
      </c>
      <c r="O178">
        <v>1.792</v>
      </c>
      <c r="P178">
        <v>1</v>
      </c>
    </row>
    <row r="179" spans="1:16">
      <c r="A179" t="s">
        <v>235</v>
      </c>
      <c r="B179" t="s">
        <v>2</v>
      </c>
      <c r="C179" t="s">
        <v>9</v>
      </c>
      <c r="D179" t="str">
        <f t="shared" si="2"/>
        <v>RefPichicolo</v>
      </c>
      <c r="E179" s="26">
        <v>2</v>
      </c>
      <c r="F179" s="26">
        <v>4</v>
      </c>
      <c r="G179" s="26">
        <v>0.70120000000000005</v>
      </c>
      <c r="H179" s="26">
        <v>0.79549999999999998</v>
      </c>
      <c r="I179" s="26">
        <v>0.5514</v>
      </c>
      <c r="J179" s="26">
        <v>0.48049999999999998</v>
      </c>
      <c r="K179" s="26">
        <v>4</v>
      </c>
      <c r="L179" s="26">
        <v>11</v>
      </c>
      <c r="M179" s="26">
        <v>1.2509999999999999</v>
      </c>
      <c r="N179" s="26">
        <v>0.80859999999999999</v>
      </c>
      <c r="O179">
        <v>1.121</v>
      </c>
      <c r="P179">
        <v>0.67269999999999996</v>
      </c>
    </row>
    <row r="180" spans="1:16">
      <c r="A180" t="s">
        <v>236</v>
      </c>
      <c r="B180" t="s">
        <v>2</v>
      </c>
      <c r="C180" t="s">
        <v>9</v>
      </c>
      <c r="D180" t="str">
        <f t="shared" si="2"/>
        <v>RefPichicolo</v>
      </c>
      <c r="E180" s="26">
        <v>2</v>
      </c>
      <c r="F180" s="26">
        <v>4</v>
      </c>
      <c r="G180" s="26">
        <v>0.77310000000000001</v>
      </c>
      <c r="H180" s="26">
        <v>0.84760000000000002</v>
      </c>
      <c r="I180" s="26">
        <v>0.58750000000000002</v>
      </c>
      <c r="J180" s="26">
        <v>0.54859999999999998</v>
      </c>
      <c r="K180" s="26">
        <v>5</v>
      </c>
      <c r="L180" s="26">
        <v>17</v>
      </c>
      <c r="M180" s="26">
        <v>1.4119999999999999</v>
      </c>
      <c r="N180" s="26">
        <v>0.86709999999999998</v>
      </c>
      <c r="O180">
        <v>1.395</v>
      </c>
      <c r="P180">
        <v>0.75739999999999996</v>
      </c>
    </row>
    <row r="181" spans="1:16">
      <c r="A181" t="s">
        <v>237</v>
      </c>
      <c r="B181" t="s">
        <v>2</v>
      </c>
      <c r="C181" t="s">
        <v>9</v>
      </c>
      <c r="D181" t="str">
        <f t="shared" si="2"/>
        <v>RefPichicolo</v>
      </c>
      <c r="E181" s="26">
        <v>1</v>
      </c>
      <c r="F181" s="26">
        <v>2</v>
      </c>
      <c r="G181" s="26">
        <v>0</v>
      </c>
      <c r="H181" s="26" t="s">
        <v>276</v>
      </c>
      <c r="I181" s="26">
        <v>0</v>
      </c>
      <c r="J181" s="26">
        <v>0</v>
      </c>
      <c r="K181" s="26">
        <v>3</v>
      </c>
      <c r="L181" s="26">
        <v>10</v>
      </c>
      <c r="M181" s="26">
        <v>0.86860000000000004</v>
      </c>
      <c r="N181" s="26">
        <v>0.85870000000000002</v>
      </c>
      <c r="O181">
        <v>0.94330000000000003</v>
      </c>
      <c r="P181">
        <v>0.64439999999999997</v>
      </c>
    </row>
    <row r="182" spans="1:16">
      <c r="A182" t="s">
        <v>238</v>
      </c>
      <c r="B182" t="s">
        <v>2</v>
      </c>
      <c r="C182" t="s">
        <v>9</v>
      </c>
      <c r="D182" t="str">
        <f t="shared" si="2"/>
        <v>RefPichicolo</v>
      </c>
      <c r="E182" s="26">
        <v>1</v>
      </c>
      <c r="F182" s="26">
        <v>2</v>
      </c>
      <c r="G182" s="26">
        <v>0</v>
      </c>
      <c r="H182" s="26" t="s">
        <v>276</v>
      </c>
      <c r="I182" s="26">
        <v>0</v>
      </c>
      <c r="J182" s="26">
        <v>0</v>
      </c>
      <c r="K182" s="26">
        <v>3</v>
      </c>
      <c r="L182" s="26">
        <v>13</v>
      </c>
      <c r="M182" s="26">
        <v>0.77969999999999995</v>
      </c>
      <c r="N182" s="26">
        <v>0.62539999999999996</v>
      </c>
      <c r="O182">
        <v>0.68710000000000004</v>
      </c>
      <c r="P182">
        <v>0.4103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9F0E9-93C8-4997-967A-29D91FAE291E}">
  <dimension ref="A1:HB182"/>
  <sheetViews>
    <sheetView zoomScale="70" zoomScaleNormal="70" workbookViewId="0">
      <selection activeCell="I25" sqref="I25"/>
    </sheetView>
  </sheetViews>
  <sheetFormatPr baseColWidth="10" defaultRowHeight="14.5"/>
  <cols>
    <col min="2" max="2" width="14.54296875" customWidth="1"/>
    <col min="186" max="186" width="15.54296875" customWidth="1"/>
  </cols>
  <sheetData>
    <row r="1" spans="1:210">
      <c r="B1" t="s">
        <v>0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2</v>
      </c>
      <c r="AH1" t="s">
        <v>2</v>
      </c>
      <c r="AI1" t="s">
        <v>2</v>
      </c>
      <c r="AJ1" t="s">
        <v>2</v>
      </c>
      <c r="AK1" t="s">
        <v>2</v>
      </c>
      <c r="AL1" t="s">
        <v>2</v>
      </c>
      <c r="AM1" t="s">
        <v>2</v>
      </c>
      <c r="AN1" t="s">
        <v>2</v>
      </c>
      <c r="AO1" t="s">
        <v>2</v>
      </c>
      <c r="AP1" t="s">
        <v>2</v>
      </c>
      <c r="AQ1" t="s">
        <v>2</v>
      </c>
      <c r="AR1" t="s">
        <v>2</v>
      </c>
      <c r="AS1" t="s">
        <v>2</v>
      </c>
      <c r="AT1" t="s">
        <v>2</v>
      </c>
      <c r="AU1" t="s">
        <v>2</v>
      </c>
      <c r="AV1" t="s">
        <v>2</v>
      </c>
      <c r="AW1" t="s">
        <v>2</v>
      </c>
      <c r="AX1" t="s">
        <v>2</v>
      </c>
      <c r="AY1" t="s">
        <v>2</v>
      </c>
      <c r="AZ1" t="s">
        <v>2</v>
      </c>
      <c r="BA1" t="s">
        <v>2</v>
      </c>
      <c r="BB1" t="s">
        <v>2</v>
      </c>
      <c r="BC1" t="s">
        <v>2</v>
      </c>
      <c r="BD1" t="s">
        <v>2</v>
      </c>
      <c r="BE1" t="s">
        <v>2</v>
      </c>
      <c r="BF1" t="s">
        <v>2</v>
      </c>
      <c r="BG1" t="s">
        <v>2</v>
      </c>
      <c r="BH1" t="s">
        <v>2</v>
      </c>
      <c r="BI1" t="s">
        <v>2</v>
      </c>
      <c r="BJ1" t="s">
        <v>2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  <c r="BS1" t="s">
        <v>1</v>
      </c>
      <c r="BT1" t="s">
        <v>1</v>
      </c>
      <c r="BU1" t="s">
        <v>1</v>
      </c>
      <c r="BV1" t="s">
        <v>1</v>
      </c>
      <c r="BW1" t="s">
        <v>1</v>
      </c>
      <c r="BX1" t="s">
        <v>1</v>
      </c>
      <c r="BY1" t="s">
        <v>1</v>
      </c>
      <c r="BZ1" t="s">
        <v>1</v>
      </c>
      <c r="CA1" t="s">
        <v>1</v>
      </c>
      <c r="CB1" t="s">
        <v>1</v>
      </c>
      <c r="CC1" t="s">
        <v>1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1</v>
      </c>
      <c r="CJ1" t="s">
        <v>1</v>
      </c>
      <c r="CK1" t="s">
        <v>1</v>
      </c>
      <c r="CL1" t="s">
        <v>1</v>
      </c>
      <c r="CM1" t="s">
        <v>1</v>
      </c>
      <c r="CN1" t="s">
        <v>1</v>
      </c>
      <c r="CO1" t="s">
        <v>2</v>
      </c>
      <c r="CP1" t="s">
        <v>2</v>
      </c>
      <c r="CQ1" t="s">
        <v>2</v>
      </c>
      <c r="CR1" t="s">
        <v>2</v>
      </c>
      <c r="CS1" t="s">
        <v>2</v>
      </c>
      <c r="CT1" t="s">
        <v>2</v>
      </c>
      <c r="CU1" t="s">
        <v>2</v>
      </c>
      <c r="CV1" t="s">
        <v>2</v>
      </c>
      <c r="CW1" t="s">
        <v>2</v>
      </c>
      <c r="CX1" t="s">
        <v>2</v>
      </c>
      <c r="CY1" t="s">
        <v>2</v>
      </c>
      <c r="CZ1" t="s">
        <v>2</v>
      </c>
      <c r="DA1" t="s">
        <v>2</v>
      </c>
      <c r="DB1" t="s">
        <v>2</v>
      </c>
      <c r="DC1" t="s">
        <v>2</v>
      </c>
      <c r="DD1" t="s">
        <v>2</v>
      </c>
      <c r="DE1" t="s">
        <v>2</v>
      </c>
      <c r="DF1" t="s">
        <v>2</v>
      </c>
      <c r="DG1" t="s">
        <v>2</v>
      </c>
      <c r="DH1" t="s">
        <v>2</v>
      </c>
      <c r="DI1" t="s">
        <v>2</v>
      </c>
      <c r="DJ1" t="s">
        <v>2</v>
      </c>
      <c r="DK1" t="s">
        <v>2</v>
      </c>
      <c r="DL1" t="s">
        <v>2</v>
      </c>
      <c r="DM1" t="s">
        <v>2</v>
      </c>
      <c r="DN1" t="s">
        <v>2</v>
      </c>
      <c r="DO1" t="s">
        <v>2</v>
      </c>
      <c r="DP1" t="s">
        <v>2</v>
      </c>
      <c r="DQ1" t="s">
        <v>2</v>
      </c>
      <c r="DR1" t="s">
        <v>2</v>
      </c>
      <c r="DS1" t="s">
        <v>1</v>
      </c>
      <c r="DT1" t="s">
        <v>1</v>
      </c>
      <c r="DU1" t="s">
        <v>1</v>
      </c>
      <c r="DV1" t="s">
        <v>1</v>
      </c>
      <c r="DW1" t="s">
        <v>1</v>
      </c>
      <c r="DX1" t="s">
        <v>1</v>
      </c>
      <c r="DY1" t="s">
        <v>1</v>
      </c>
      <c r="DZ1" t="s">
        <v>1</v>
      </c>
      <c r="EA1" t="s">
        <v>1</v>
      </c>
      <c r="EB1" t="s">
        <v>1</v>
      </c>
      <c r="EC1" t="s">
        <v>1</v>
      </c>
      <c r="ED1" t="s">
        <v>1</v>
      </c>
      <c r="EE1" t="s">
        <v>1</v>
      </c>
      <c r="EF1" t="s">
        <v>1</v>
      </c>
      <c r="EG1" t="s">
        <v>1</v>
      </c>
      <c r="EH1" t="s">
        <v>1</v>
      </c>
      <c r="EI1" t="s">
        <v>1</v>
      </c>
      <c r="EJ1" t="s">
        <v>1</v>
      </c>
      <c r="EK1" t="s">
        <v>1</v>
      </c>
      <c r="EL1" t="s">
        <v>1</v>
      </c>
      <c r="EM1" t="s">
        <v>1</v>
      </c>
      <c r="EN1" t="s">
        <v>1</v>
      </c>
      <c r="EO1" t="s">
        <v>1</v>
      </c>
      <c r="EP1" t="s">
        <v>1</v>
      </c>
      <c r="EQ1" t="s">
        <v>1</v>
      </c>
      <c r="ER1" t="s">
        <v>1</v>
      </c>
      <c r="ES1" t="s">
        <v>1</v>
      </c>
      <c r="ET1" t="s">
        <v>1</v>
      </c>
      <c r="EU1" t="s">
        <v>1</v>
      </c>
      <c r="EV1" t="s">
        <v>1</v>
      </c>
      <c r="EW1" t="s">
        <v>2</v>
      </c>
      <c r="EX1" t="s">
        <v>2</v>
      </c>
      <c r="EY1" t="s">
        <v>2</v>
      </c>
      <c r="EZ1" t="s">
        <v>2</v>
      </c>
      <c r="FA1" t="s">
        <v>2</v>
      </c>
      <c r="FB1" t="s">
        <v>2</v>
      </c>
      <c r="FC1" t="s">
        <v>2</v>
      </c>
      <c r="FD1" t="s">
        <v>2</v>
      </c>
      <c r="FE1" t="s">
        <v>2</v>
      </c>
      <c r="FF1" t="s">
        <v>2</v>
      </c>
      <c r="FG1" t="s">
        <v>2</v>
      </c>
      <c r="FH1" t="s">
        <v>2</v>
      </c>
      <c r="FI1" t="s">
        <v>2</v>
      </c>
      <c r="FJ1" t="s">
        <v>2</v>
      </c>
      <c r="FK1" t="s">
        <v>2</v>
      </c>
      <c r="FL1" t="s">
        <v>2</v>
      </c>
      <c r="FM1" t="s">
        <v>2</v>
      </c>
      <c r="FN1" t="s">
        <v>2</v>
      </c>
      <c r="FO1" t="s">
        <v>2</v>
      </c>
      <c r="FP1" t="s">
        <v>2</v>
      </c>
      <c r="FQ1" t="s">
        <v>2</v>
      </c>
      <c r="FR1" t="s">
        <v>2</v>
      </c>
      <c r="FS1" t="s">
        <v>2</v>
      </c>
      <c r="FT1" t="s">
        <v>2</v>
      </c>
      <c r="FU1" t="s">
        <v>2</v>
      </c>
      <c r="FV1" t="s">
        <v>2</v>
      </c>
      <c r="FW1" t="s">
        <v>2</v>
      </c>
      <c r="FX1" t="s">
        <v>2</v>
      </c>
      <c r="FY1" t="s">
        <v>2</v>
      </c>
      <c r="FZ1" t="s">
        <v>2</v>
      </c>
      <c r="GE1" s="19" t="s">
        <v>239</v>
      </c>
      <c r="GL1" s="19" t="s">
        <v>240</v>
      </c>
    </row>
    <row r="2" spans="1:210">
      <c r="B2" t="s">
        <v>3</v>
      </c>
      <c r="C2" t="s">
        <v>4</v>
      </c>
      <c r="D2" t="s">
        <v>4</v>
      </c>
      <c r="E2" t="s">
        <v>4</v>
      </c>
      <c r="F2" t="s">
        <v>4</v>
      </c>
      <c r="G2" t="s">
        <v>4</v>
      </c>
      <c r="H2" t="s">
        <v>4</v>
      </c>
      <c r="I2" t="s">
        <v>4</v>
      </c>
      <c r="J2" t="s">
        <v>4</v>
      </c>
      <c r="K2" t="s">
        <v>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 t="s">
        <v>4</v>
      </c>
      <c r="R2" t="s">
        <v>4</v>
      </c>
      <c r="S2" t="s">
        <v>4</v>
      </c>
      <c r="T2" t="s">
        <v>4</v>
      </c>
      <c r="U2" t="s">
        <v>4</v>
      </c>
      <c r="V2" t="s">
        <v>4</v>
      </c>
      <c r="W2" t="s">
        <v>4</v>
      </c>
      <c r="X2" t="s">
        <v>4</v>
      </c>
      <c r="Y2" t="s">
        <v>4</v>
      </c>
      <c r="Z2" t="s">
        <v>4</v>
      </c>
      <c r="AA2" t="s">
        <v>4</v>
      </c>
      <c r="AB2" t="s">
        <v>4</v>
      </c>
      <c r="AC2" t="s">
        <v>4</v>
      </c>
      <c r="AD2" t="s">
        <v>4</v>
      </c>
      <c r="AE2" t="s">
        <v>4</v>
      </c>
      <c r="AF2" t="s">
        <v>4</v>
      </c>
      <c r="AG2" t="s">
        <v>4</v>
      </c>
      <c r="AH2" t="s">
        <v>4</v>
      </c>
      <c r="AI2" t="s">
        <v>4</v>
      </c>
      <c r="AJ2" t="s">
        <v>4</v>
      </c>
      <c r="AK2" t="s">
        <v>4</v>
      </c>
      <c r="AL2" t="s">
        <v>4</v>
      </c>
      <c r="AM2" t="s">
        <v>4</v>
      </c>
      <c r="AN2" t="s">
        <v>4</v>
      </c>
      <c r="AO2" t="s">
        <v>4</v>
      </c>
      <c r="AP2" t="s">
        <v>4</v>
      </c>
      <c r="AQ2" t="s">
        <v>4</v>
      </c>
      <c r="AR2" t="s">
        <v>4</v>
      </c>
      <c r="AS2" t="s">
        <v>4</v>
      </c>
      <c r="AT2" t="s">
        <v>4</v>
      </c>
      <c r="AU2" t="s">
        <v>4</v>
      </c>
      <c r="AV2" t="s">
        <v>4</v>
      </c>
      <c r="AW2" t="s">
        <v>4</v>
      </c>
      <c r="AX2" t="s">
        <v>4</v>
      </c>
      <c r="AY2" t="s">
        <v>4</v>
      </c>
      <c r="AZ2" t="s">
        <v>4</v>
      </c>
      <c r="BA2" t="s">
        <v>4</v>
      </c>
      <c r="BB2" t="s">
        <v>4</v>
      </c>
      <c r="BC2" t="s">
        <v>4</v>
      </c>
      <c r="BD2" t="s">
        <v>4</v>
      </c>
      <c r="BE2" t="s">
        <v>4</v>
      </c>
      <c r="BF2" t="s">
        <v>4</v>
      </c>
      <c r="BG2" t="s">
        <v>4</v>
      </c>
      <c r="BH2" t="s">
        <v>4</v>
      </c>
      <c r="BI2" t="s">
        <v>4</v>
      </c>
      <c r="BJ2" t="s">
        <v>4</v>
      </c>
      <c r="BK2" t="s">
        <v>4</v>
      </c>
      <c r="BL2" t="s">
        <v>4</v>
      </c>
      <c r="BM2" t="s">
        <v>4</v>
      </c>
      <c r="BN2" t="s">
        <v>4</v>
      </c>
      <c r="BO2" t="s">
        <v>4</v>
      </c>
      <c r="BP2" t="s">
        <v>4</v>
      </c>
      <c r="BQ2" t="s">
        <v>4</v>
      </c>
      <c r="BR2" t="s">
        <v>4</v>
      </c>
      <c r="BS2" t="s">
        <v>4</v>
      </c>
      <c r="BT2" t="s">
        <v>4</v>
      </c>
      <c r="BU2" t="s">
        <v>4</v>
      </c>
      <c r="BV2" t="s">
        <v>4</v>
      </c>
      <c r="BW2" t="s">
        <v>4</v>
      </c>
      <c r="BX2" t="s">
        <v>4</v>
      </c>
      <c r="BY2" t="s">
        <v>4</v>
      </c>
      <c r="BZ2" t="s">
        <v>4</v>
      </c>
      <c r="CA2" t="s">
        <v>4</v>
      </c>
      <c r="CB2" t="s">
        <v>4</v>
      </c>
      <c r="CC2" t="s">
        <v>4</v>
      </c>
      <c r="CD2" t="s">
        <v>4</v>
      </c>
      <c r="CE2" t="s">
        <v>4</v>
      </c>
      <c r="CF2" t="s">
        <v>4</v>
      </c>
      <c r="CG2" t="s">
        <v>4</v>
      </c>
      <c r="CH2" t="s">
        <v>4</v>
      </c>
      <c r="CI2" t="s">
        <v>4</v>
      </c>
      <c r="CJ2" t="s">
        <v>4</v>
      </c>
      <c r="CK2" t="s">
        <v>4</v>
      </c>
      <c r="CL2" t="s">
        <v>4</v>
      </c>
      <c r="CM2" t="s">
        <v>4</v>
      </c>
      <c r="CN2" t="s">
        <v>4</v>
      </c>
      <c r="CO2" t="s">
        <v>4</v>
      </c>
      <c r="CP2" t="s">
        <v>4</v>
      </c>
      <c r="CQ2" t="s">
        <v>4</v>
      </c>
      <c r="CR2" t="s">
        <v>4</v>
      </c>
      <c r="CS2" t="s">
        <v>4</v>
      </c>
      <c r="CT2" t="s">
        <v>4</v>
      </c>
      <c r="CU2" t="s">
        <v>4</v>
      </c>
      <c r="CV2" t="s">
        <v>4</v>
      </c>
      <c r="CW2" t="s">
        <v>4</v>
      </c>
      <c r="CX2" t="s">
        <v>4</v>
      </c>
      <c r="CY2" t="s">
        <v>4</v>
      </c>
      <c r="CZ2" t="s">
        <v>4</v>
      </c>
      <c r="DA2" t="s">
        <v>4</v>
      </c>
      <c r="DB2" t="s">
        <v>4</v>
      </c>
      <c r="DC2" t="s">
        <v>4</v>
      </c>
      <c r="DD2" t="s">
        <v>4</v>
      </c>
      <c r="DE2" t="s">
        <v>4</v>
      </c>
      <c r="DF2" t="s">
        <v>4</v>
      </c>
      <c r="DG2" t="s">
        <v>4</v>
      </c>
      <c r="DH2" t="s">
        <v>4</v>
      </c>
      <c r="DI2" t="s">
        <v>4</v>
      </c>
      <c r="DJ2" t="s">
        <v>4</v>
      </c>
      <c r="DK2" t="s">
        <v>4</v>
      </c>
      <c r="DL2" t="s">
        <v>4</v>
      </c>
      <c r="DM2" t="s">
        <v>4</v>
      </c>
      <c r="DN2" t="s">
        <v>4</v>
      </c>
      <c r="DO2" t="s">
        <v>4</v>
      </c>
      <c r="DP2" t="s">
        <v>4</v>
      </c>
      <c r="DQ2" t="s">
        <v>4</v>
      </c>
      <c r="DR2" t="s">
        <v>4</v>
      </c>
      <c r="DS2" t="s">
        <v>4</v>
      </c>
      <c r="DT2" t="s">
        <v>4</v>
      </c>
      <c r="DU2" t="s">
        <v>4</v>
      </c>
      <c r="DV2" t="s">
        <v>4</v>
      </c>
      <c r="DW2" t="s">
        <v>4</v>
      </c>
      <c r="DX2" t="s">
        <v>4</v>
      </c>
      <c r="DY2" t="s">
        <v>4</v>
      </c>
      <c r="DZ2" t="s">
        <v>4</v>
      </c>
      <c r="EA2" t="s">
        <v>4</v>
      </c>
      <c r="EB2" t="s">
        <v>4</v>
      </c>
      <c r="EC2" t="s">
        <v>4</v>
      </c>
      <c r="ED2" t="s">
        <v>4</v>
      </c>
      <c r="EE2" t="s">
        <v>4</v>
      </c>
      <c r="EF2" t="s">
        <v>4</v>
      </c>
      <c r="EG2" t="s">
        <v>4</v>
      </c>
      <c r="EH2" t="s">
        <v>4</v>
      </c>
      <c r="EI2" t="s">
        <v>4</v>
      </c>
      <c r="EJ2" t="s">
        <v>4</v>
      </c>
      <c r="EK2" t="s">
        <v>4</v>
      </c>
      <c r="EL2" t="s">
        <v>4</v>
      </c>
      <c r="EM2" t="s">
        <v>4</v>
      </c>
      <c r="EN2" t="s">
        <v>4</v>
      </c>
      <c r="EO2" t="s">
        <v>4</v>
      </c>
      <c r="EP2" t="s">
        <v>4</v>
      </c>
      <c r="EQ2" t="s">
        <v>4</v>
      </c>
      <c r="ER2" t="s">
        <v>4</v>
      </c>
      <c r="ES2" t="s">
        <v>4</v>
      </c>
      <c r="ET2" t="s">
        <v>4</v>
      </c>
      <c r="EU2" t="s">
        <v>4</v>
      </c>
      <c r="EV2" t="s">
        <v>4</v>
      </c>
      <c r="EW2" t="s">
        <v>4</v>
      </c>
      <c r="EX2" t="s">
        <v>4</v>
      </c>
      <c r="EY2" t="s">
        <v>4</v>
      </c>
      <c r="EZ2" t="s">
        <v>4</v>
      </c>
      <c r="FA2" t="s">
        <v>4</v>
      </c>
      <c r="FB2" t="s">
        <v>4</v>
      </c>
      <c r="FC2" t="s">
        <v>4</v>
      </c>
      <c r="FD2" t="s">
        <v>4</v>
      </c>
      <c r="FE2" t="s">
        <v>4</v>
      </c>
      <c r="FF2" t="s">
        <v>4</v>
      </c>
      <c r="FG2" t="s">
        <v>4</v>
      </c>
      <c r="FH2" t="s">
        <v>4</v>
      </c>
      <c r="FI2" t="s">
        <v>4</v>
      </c>
      <c r="FJ2" t="s">
        <v>4</v>
      </c>
      <c r="FK2" t="s">
        <v>4</v>
      </c>
      <c r="FL2" t="s">
        <v>4</v>
      </c>
      <c r="FM2" t="s">
        <v>4</v>
      </c>
      <c r="FN2" t="s">
        <v>4</v>
      </c>
      <c r="FO2" t="s">
        <v>4</v>
      </c>
      <c r="FP2" t="s">
        <v>4</v>
      </c>
      <c r="FQ2" t="s">
        <v>4</v>
      </c>
      <c r="FR2" t="s">
        <v>4</v>
      </c>
      <c r="FS2" t="s">
        <v>4</v>
      </c>
      <c r="FT2" t="s">
        <v>4</v>
      </c>
      <c r="FU2" t="s">
        <v>4</v>
      </c>
      <c r="FV2" t="s">
        <v>4</v>
      </c>
      <c r="FW2" t="s">
        <v>4</v>
      </c>
      <c r="FX2" t="s">
        <v>4</v>
      </c>
      <c r="FY2" t="s">
        <v>4</v>
      </c>
      <c r="FZ2" t="s">
        <v>4</v>
      </c>
      <c r="GB2" t="s">
        <v>0</v>
      </c>
      <c r="GC2" t="s">
        <v>6</v>
      </c>
      <c r="GD2" t="str">
        <f>CONCATENATE(GB2,GC2)</f>
        <v>ConditionSitio</v>
      </c>
      <c r="GE2" t="s">
        <v>39</v>
      </c>
      <c r="GF2" t="s">
        <v>44</v>
      </c>
      <c r="GG2" t="s">
        <v>41</v>
      </c>
      <c r="GH2" t="s">
        <v>43</v>
      </c>
      <c r="GI2" t="s">
        <v>283</v>
      </c>
      <c r="GJ2" t="s">
        <v>250</v>
      </c>
      <c r="GL2" t="s">
        <v>39</v>
      </c>
      <c r="GM2" t="s">
        <v>44</v>
      </c>
      <c r="GN2" t="s">
        <v>41</v>
      </c>
      <c r="GO2" t="s">
        <v>43</v>
      </c>
      <c r="GQ2" t="s">
        <v>250</v>
      </c>
      <c r="GS2" s="100"/>
      <c r="GT2" s="100"/>
      <c r="GU2" s="100"/>
      <c r="GV2" s="100"/>
      <c r="GW2" s="87"/>
    </row>
    <row r="3" spans="1:210">
      <c r="B3" t="s">
        <v>5</v>
      </c>
      <c r="C3" t="s">
        <v>280</v>
      </c>
      <c r="D3" t="s">
        <v>280</v>
      </c>
      <c r="E3" t="s">
        <v>280</v>
      </c>
      <c r="F3" t="s">
        <v>280</v>
      </c>
      <c r="G3" t="s">
        <v>280</v>
      </c>
      <c r="H3" t="s">
        <v>280</v>
      </c>
      <c r="I3" t="s">
        <v>280</v>
      </c>
      <c r="J3" t="s">
        <v>280</v>
      </c>
      <c r="K3" t="s">
        <v>280</v>
      </c>
      <c r="L3" t="s">
        <v>280</v>
      </c>
      <c r="M3" t="s">
        <v>280</v>
      </c>
      <c r="N3" t="s">
        <v>280</v>
      </c>
      <c r="O3" t="s">
        <v>280</v>
      </c>
      <c r="P3" t="s">
        <v>280</v>
      </c>
      <c r="Q3" t="s">
        <v>280</v>
      </c>
      <c r="R3" t="s">
        <v>280</v>
      </c>
      <c r="S3" t="s">
        <v>280</v>
      </c>
      <c r="T3" t="s">
        <v>280</v>
      </c>
      <c r="U3" t="s">
        <v>280</v>
      </c>
      <c r="V3" t="s">
        <v>280</v>
      </c>
      <c r="W3" t="s">
        <v>280</v>
      </c>
      <c r="X3" t="s">
        <v>280</v>
      </c>
      <c r="Y3" t="s">
        <v>280</v>
      </c>
      <c r="Z3" t="s">
        <v>280</v>
      </c>
      <c r="AA3" t="s">
        <v>280</v>
      </c>
      <c r="AB3" t="s">
        <v>280</v>
      </c>
      <c r="AC3" t="s">
        <v>280</v>
      </c>
      <c r="AD3" t="s">
        <v>280</v>
      </c>
      <c r="AE3" t="s">
        <v>280</v>
      </c>
      <c r="AF3" t="s">
        <v>280</v>
      </c>
      <c r="AG3" t="s">
        <v>281</v>
      </c>
      <c r="AH3" t="s">
        <v>281</v>
      </c>
      <c r="AI3" t="s">
        <v>281</v>
      </c>
      <c r="AJ3" t="s">
        <v>281</v>
      </c>
      <c r="AK3" t="s">
        <v>281</v>
      </c>
      <c r="AL3" t="s">
        <v>281</v>
      </c>
      <c r="AM3" t="s">
        <v>281</v>
      </c>
      <c r="AN3" t="s">
        <v>281</v>
      </c>
      <c r="AO3" t="s">
        <v>281</v>
      </c>
      <c r="AP3" t="s">
        <v>281</v>
      </c>
      <c r="AQ3" t="s">
        <v>281</v>
      </c>
      <c r="AR3" t="s">
        <v>281</v>
      </c>
      <c r="AS3" t="s">
        <v>281</v>
      </c>
      <c r="AT3" t="s">
        <v>281</v>
      </c>
      <c r="AU3" t="s">
        <v>281</v>
      </c>
      <c r="AV3" t="s">
        <v>281</v>
      </c>
      <c r="AW3" t="s">
        <v>281</v>
      </c>
      <c r="AX3" t="s">
        <v>281</v>
      </c>
      <c r="AY3" t="s">
        <v>281</v>
      </c>
      <c r="AZ3" t="s">
        <v>281</v>
      </c>
      <c r="BA3" t="s">
        <v>281</v>
      </c>
      <c r="BB3" t="s">
        <v>281</v>
      </c>
      <c r="BC3" t="s">
        <v>281</v>
      </c>
      <c r="BD3" t="s">
        <v>281</v>
      </c>
      <c r="BE3" t="s">
        <v>281</v>
      </c>
      <c r="BF3" t="s">
        <v>281</v>
      </c>
      <c r="BG3" t="s">
        <v>281</v>
      </c>
      <c r="BH3" t="s">
        <v>281</v>
      </c>
      <c r="BI3" t="s">
        <v>281</v>
      </c>
      <c r="BJ3" t="s">
        <v>281</v>
      </c>
      <c r="BK3" t="s">
        <v>280</v>
      </c>
      <c r="BL3" t="s">
        <v>280</v>
      </c>
      <c r="BM3" t="s">
        <v>280</v>
      </c>
      <c r="BN3" t="s">
        <v>280</v>
      </c>
      <c r="BO3" t="s">
        <v>280</v>
      </c>
      <c r="BP3" t="s">
        <v>280</v>
      </c>
      <c r="BQ3" t="s">
        <v>280</v>
      </c>
      <c r="BR3" t="s">
        <v>280</v>
      </c>
      <c r="BS3" t="s">
        <v>280</v>
      </c>
      <c r="BT3" t="s">
        <v>280</v>
      </c>
      <c r="BU3" t="s">
        <v>280</v>
      </c>
      <c r="BV3" t="s">
        <v>280</v>
      </c>
      <c r="BW3" t="s">
        <v>280</v>
      </c>
      <c r="BX3" t="s">
        <v>280</v>
      </c>
      <c r="BY3" t="s">
        <v>280</v>
      </c>
      <c r="BZ3" t="s">
        <v>280</v>
      </c>
      <c r="CA3" t="s">
        <v>280</v>
      </c>
      <c r="CB3" t="s">
        <v>280</v>
      </c>
      <c r="CC3" t="s">
        <v>280</v>
      </c>
      <c r="CD3" t="s">
        <v>280</v>
      </c>
      <c r="CE3" t="s">
        <v>280</v>
      </c>
      <c r="CF3" t="s">
        <v>280</v>
      </c>
      <c r="CG3" t="s">
        <v>280</v>
      </c>
      <c r="CH3" t="s">
        <v>280</v>
      </c>
      <c r="CI3" t="s">
        <v>280</v>
      </c>
      <c r="CJ3" t="s">
        <v>280</v>
      </c>
      <c r="CK3" t="s">
        <v>280</v>
      </c>
      <c r="CL3" t="s">
        <v>280</v>
      </c>
      <c r="CM3" t="s">
        <v>280</v>
      </c>
      <c r="CN3" t="s">
        <v>280</v>
      </c>
      <c r="CO3" t="s">
        <v>281</v>
      </c>
      <c r="CP3" t="s">
        <v>281</v>
      </c>
      <c r="CQ3" t="s">
        <v>281</v>
      </c>
      <c r="CR3" t="s">
        <v>281</v>
      </c>
      <c r="CS3" t="s">
        <v>281</v>
      </c>
      <c r="CT3" t="s">
        <v>281</v>
      </c>
      <c r="CU3" t="s">
        <v>281</v>
      </c>
      <c r="CV3" t="s">
        <v>281</v>
      </c>
      <c r="CW3" t="s">
        <v>281</v>
      </c>
      <c r="CX3" t="s">
        <v>281</v>
      </c>
      <c r="CY3" t="s">
        <v>281</v>
      </c>
      <c r="CZ3" t="s">
        <v>281</v>
      </c>
      <c r="DA3" t="s">
        <v>281</v>
      </c>
      <c r="DB3" t="s">
        <v>281</v>
      </c>
      <c r="DC3" t="s">
        <v>281</v>
      </c>
      <c r="DD3" t="s">
        <v>281</v>
      </c>
      <c r="DE3" t="s">
        <v>281</v>
      </c>
      <c r="DF3" t="s">
        <v>281</v>
      </c>
      <c r="DG3" t="s">
        <v>281</v>
      </c>
      <c r="DH3" t="s">
        <v>281</v>
      </c>
      <c r="DI3" t="s">
        <v>281</v>
      </c>
      <c r="DJ3" t="s">
        <v>281</v>
      </c>
      <c r="DK3" t="s">
        <v>281</v>
      </c>
      <c r="DL3" t="s">
        <v>281</v>
      </c>
      <c r="DM3" t="s">
        <v>281</v>
      </c>
      <c r="DN3" t="s">
        <v>281</v>
      </c>
      <c r="DO3" t="s">
        <v>281</v>
      </c>
      <c r="DP3" t="s">
        <v>281</v>
      </c>
      <c r="DQ3" t="s">
        <v>281</v>
      </c>
      <c r="DR3" t="s">
        <v>281</v>
      </c>
      <c r="DS3" t="s">
        <v>280</v>
      </c>
      <c r="DT3" t="s">
        <v>280</v>
      </c>
      <c r="DU3" t="s">
        <v>280</v>
      </c>
      <c r="DV3" t="s">
        <v>280</v>
      </c>
      <c r="DW3" t="s">
        <v>280</v>
      </c>
      <c r="DX3" t="s">
        <v>280</v>
      </c>
      <c r="DY3" t="s">
        <v>280</v>
      </c>
      <c r="DZ3" t="s">
        <v>280</v>
      </c>
      <c r="EA3" t="s">
        <v>280</v>
      </c>
      <c r="EB3" t="s">
        <v>280</v>
      </c>
      <c r="EC3" t="s">
        <v>280</v>
      </c>
      <c r="ED3" t="s">
        <v>280</v>
      </c>
      <c r="EE3" t="s">
        <v>280</v>
      </c>
      <c r="EF3" t="s">
        <v>280</v>
      </c>
      <c r="EG3" t="s">
        <v>280</v>
      </c>
      <c r="EH3" t="s">
        <v>280</v>
      </c>
      <c r="EI3" t="s">
        <v>280</v>
      </c>
      <c r="EJ3" t="s">
        <v>280</v>
      </c>
      <c r="EK3" t="s">
        <v>280</v>
      </c>
      <c r="EL3" t="s">
        <v>280</v>
      </c>
      <c r="EM3" t="s">
        <v>280</v>
      </c>
      <c r="EN3" t="s">
        <v>280</v>
      </c>
      <c r="EO3" t="s">
        <v>280</v>
      </c>
      <c r="EP3" t="s">
        <v>280</v>
      </c>
      <c r="EQ3" t="s">
        <v>280</v>
      </c>
      <c r="ER3" t="s">
        <v>280</v>
      </c>
      <c r="ES3" t="s">
        <v>280</v>
      </c>
      <c r="ET3" t="s">
        <v>280</v>
      </c>
      <c r="EU3" t="s">
        <v>280</v>
      </c>
      <c r="EV3" t="s">
        <v>280</v>
      </c>
      <c r="EW3" t="s">
        <v>281</v>
      </c>
      <c r="EX3" t="s">
        <v>281</v>
      </c>
      <c r="EY3" t="s">
        <v>281</v>
      </c>
      <c r="EZ3" t="s">
        <v>281</v>
      </c>
      <c r="FA3" t="s">
        <v>281</v>
      </c>
      <c r="FB3" t="s">
        <v>281</v>
      </c>
      <c r="FC3" t="s">
        <v>281</v>
      </c>
      <c r="FD3" t="s">
        <v>281</v>
      </c>
      <c r="FE3" t="s">
        <v>281</v>
      </c>
      <c r="FF3" t="s">
        <v>281</v>
      </c>
      <c r="FG3" t="s">
        <v>281</v>
      </c>
      <c r="FH3" t="s">
        <v>281</v>
      </c>
      <c r="FI3" t="s">
        <v>281</v>
      </c>
      <c r="FJ3" t="s">
        <v>281</v>
      </c>
      <c r="FK3" t="s">
        <v>281</v>
      </c>
      <c r="FL3" t="s">
        <v>281</v>
      </c>
      <c r="FM3" t="s">
        <v>281</v>
      </c>
      <c r="FN3" t="s">
        <v>281</v>
      </c>
      <c r="FO3" t="s">
        <v>281</v>
      </c>
      <c r="FP3" t="s">
        <v>281</v>
      </c>
      <c r="FQ3" t="s">
        <v>281</v>
      </c>
      <c r="FR3" t="s">
        <v>281</v>
      </c>
      <c r="FS3" t="s">
        <v>281</v>
      </c>
      <c r="FT3" t="s">
        <v>281</v>
      </c>
      <c r="FU3" t="s">
        <v>281</v>
      </c>
      <c r="FV3" t="s">
        <v>281</v>
      </c>
      <c r="FW3" t="s">
        <v>281</v>
      </c>
      <c r="FX3" t="s">
        <v>281</v>
      </c>
      <c r="FY3" t="s">
        <v>281</v>
      </c>
      <c r="FZ3" t="s">
        <v>281</v>
      </c>
      <c r="GB3" t="s">
        <v>1</v>
      </c>
      <c r="GC3" t="s">
        <v>7</v>
      </c>
      <c r="GD3" t="str">
        <f>CONCATENATE(GB3,GC3)</f>
        <v>FarmQuenu</v>
      </c>
      <c r="GE3">
        <v>73</v>
      </c>
      <c r="GF3">
        <v>11</v>
      </c>
      <c r="GG3">
        <v>0</v>
      </c>
      <c r="GH3">
        <v>16</v>
      </c>
      <c r="GI3">
        <f t="shared" ref="GI3:GI34" si="0">SUM(GE3:GH3)</f>
        <v>100</v>
      </c>
      <c r="GJ3">
        <v>0</v>
      </c>
      <c r="GL3">
        <v>53</v>
      </c>
      <c r="GM3">
        <v>0</v>
      </c>
      <c r="GN3">
        <v>0</v>
      </c>
      <c r="GO3">
        <v>47</v>
      </c>
      <c r="GP3">
        <f>SUM(GL3:GO3)</f>
        <v>100</v>
      </c>
      <c r="GQ3">
        <v>0</v>
      </c>
      <c r="GS3" s="88"/>
      <c r="GT3" s="101"/>
      <c r="GU3" s="102"/>
      <c r="GV3" s="102"/>
      <c r="GW3" s="102"/>
    </row>
    <row r="4" spans="1:210">
      <c r="B4" t="s">
        <v>6</v>
      </c>
      <c r="C4" t="s">
        <v>7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7</v>
      </c>
      <c r="AD4" t="s">
        <v>7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7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7</v>
      </c>
      <c r="AV4" t="s">
        <v>7</v>
      </c>
      <c r="AW4" t="s">
        <v>7</v>
      </c>
      <c r="AX4" t="s">
        <v>7</v>
      </c>
      <c r="AY4" t="s">
        <v>7</v>
      </c>
      <c r="AZ4" t="s">
        <v>7</v>
      </c>
      <c r="BA4" t="s">
        <v>7</v>
      </c>
      <c r="BB4" t="s">
        <v>7</v>
      </c>
      <c r="BC4" t="s">
        <v>7</v>
      </c>
      <c r="BD4" t="s">
        <v>7</v>
      </c>
      <c r="BE4" t="s">
        <v>7</v>
      </c>
      <c r="BF4" t="s">
        <v>7</v>
      </c>
      <c r="BG4" t="s">
        <v>7</v>
      </c>
      <c r="BH4" t="s">
        <v>7</v>
      </c>
      <c r="BI4" t="s">
        <v>7</v>
      </c>
      <c r="BJ4" t="s">
        <v>7</v>
      </c>
      <c r="BK4" t="s">
        <v>8</v>
      </c>
      <c r="BL4" t="s">
        <v>8</v>
      </c>
      <c r="BM4" t="s">
        <v>8</v>
      </c>
      <c r="BN4" t="s">
        <v>8</v>
      </c>
      <c r="BO4" t="s">
        <v>8</v>
      </c>
      <c r="BP4" t="s">
        <v>8</v>
      </c>
      <c r="BQ4" t="s">
        <v>8</v>
      </c>
      <c r="BR4" t="s">
        <v>8</v>
      </c>
      <c r="BS4" t="s">
        <v>8</v>
      </c>
      <c r="BT4" t="s">
        <v>8</v>
      </c>
      <c r="BU4" t="s">
        <v>8</v>
      </c>
      <c r="BV4" t="s">
        <v>8</v>
      </c>
      <c r="BW4" t="s">
        <v>8</v>
      </c>
      <c r="BX4" t="s">
        <v>8</v>
      </c>
      <c r="BY4" t="s">
        <v>8</v>
      </c>
      <c r="BZ4" t="s">
        <v>8</v>
      </c>
      <c r="CA4" t="s">
        <v>8</v>
      </c>
      <c r="CB4" t="s">
        <v>8</v>
      </c>
      <c r="CC4" t="s">
        <v>8</v>
      </c>
      <c r="CD4" t="s">
        <v>8</v>
      </c>
      <c r="CE4" t="s">
        <v>8</v>
      </c>
      <c r="CF4" t="s">
        <v>8</v>
      </c>
      <c r="CG4" t="s">
        <v>8</v>
      </c>
      <c r="CH4" t="s">
        <v>8</v>
      </c>
      <c r="CI4" t="s">
        <v>8</v>
      </c>
      <c r="CJ4" t="s">
        <v>8</v>
      </c>
      <c r="CK4" t="s">
        <v>8</v>
      </c>
      <c r="CL4" t="s">
        <v>8</v>
      </c>
      <c r="CM4" t="s">
        <v>8</v>
      </c>
      <c r="CN4" t="s">
        <v>8</v>
      </c>
      <c r="CO4" t="s">
        <v>8</v>
      </c>
      <c r="CP4" t="s">
        <v>8</v>
      </c>
      <c r="CQ4" t="s">
        <v>8</v>
      </c>
      <c r="CR4" t="s">
        <v>8</v>
      </c>
      <c r="CS4" t="s">
        <v>8</v>
      </c>
      <c r="CT4" t="s">
        <v>8</v>
      </c>
      <c r="CU4" t="s">
        <v>8</v>
      </c>
      <c r="CV4" t="s">
        <v>8</v>
      </c>
      <c r="CW4" t="s">
        <v>8</v>
      </c>
      <c r="CX4" t="s">
        <v>8</v>
      </c>
      <c r="CY4" t="s">
        <v>8</v>
      </c>
      <c r="CZ4" t="s">
        <v>8</v>
      </c>
      <c r="DA4" t="s">
        <v>8</v>
      </c>
      <c r="DB4" t="s">
        <v>8</v>
      </c>
      <c r="DC4" t="s">
        <v>8</v>
      </c>
      <c r="DD4" t="s">
        <v>8</v>
      </c>
      <c r="DE4" t="s">
        <v>8</v>
      </c>
      <c r="DF4" t="s">
        <v>8</v>
      </c>
      <c r="DG4" t="s">
        <v>8</v>
      </c>
      <c r="DH4" t="s">
        <v>8</v>
      </c>
      <c r="DI4" t="s">
        <v>8</v>
      </c>
      <c r="DJ4" t="s">
        <v>8</v>
      </c>
      <c r="DK4" t="s">
        <v>8</v>
      </c>
      <c r="DL4" t="s">
        <v>8</v>
      </c>
      <c r="DM4" t="s">
        <v>8</v>
      </c>
      <c r="DN4" t="s">
        <v>8</v>
      </c>
      <c r="DO4" t="s">
        <v>8</v>
      </c>
      <c r="DP4" t="s">
        <v>8</v>
      </c>
      <c r="DQ4" t="s">
        <v>8</v>
      </c>
      <c r="DR4" t="s">
        <v>8</v>
      </c>
      <c r="DS4" t="s">
        <v>9</v>
      </c>
      <c r="DT4" t="s">
        <v>9</v>
      </c>
      <c r="DU4" t="s">
        <v>9</v>
      </c>
      <c r="DV4" t="s">
        <v>9</v>
      </c>
      <c r="DW4" t="s">
        <v>9</v>
      </c>
      <c r="DX4" t="s">
        <v>9</v>
      </c>
      <c r="DY4" t="s">
        <v>9</v>
      </c>
      <c r="DZ4" t="s">
        <v>9</v>
      </c>
      <c r="EA4" t="s">
        <v>9</v>
      </c>
      <c r="EB4" t="s">
        <v>9</v>
      </c>
      <c r="EC4" t="s">
        <v>9</v>
      </c>
      <c r="ED4" t="s">
        <v>9</v>
      </c>
      <c r="EE4" t="s">
        <v>9</v>
      </c>
      <c r="EF4" t="s">
        <v>9</v>
      </c>
      <c r="EG4" t="s">
        <v>9</v>
      </c>
      <c r="EH4" t="s">
        <v>9</v>
      </c>
      <c r="EI4" t="s">
        <v>9</v>
      </c>
      <c r="EJ4" t="s">
        <v>9</v>
      </c>
      <c r="EK4" t="s">
        <v>9</v>
      </c>
      <c r="EL4" t="s">
        <v>9</v>
      </c>
      <c r="EM4" t="s">
        <v>9</v>
      </c>
      <c r="EN4" t="s">
        <v>9</v>
      </c>
      <c r="EO4" t="s">
        <v>9</v>
      </c>
      <c r="EP4" t="s">
        <v>9</v>
      </c>
      <c r="EQ4" t="s">
        <v>9</v>
      </c>
      <c r="ER4" t="s">
        <v>9</v>
      </c>
      <c r="ES4" t="s">
        <v>9</v>
      </c>
      <c r="ET4" t="s">
        <v>9</v>
      </c>
      <c r="EU4" t="s">
        <v>9</v>
      </c>
      <c r="EV4" t="s">
        <v>9</v>
      </c>
      <c r="EW4" t="s">
        <v>9</v>
      </c>
      <c r="EX4" t="s">
        <v>9</v>
      </c>
      <c r="EY4" t="s">
        <v>9</v>
      </c>
      <c r="EZ4" t="s">
        <v>9</v>
      </c>
      <c r="FA4" t="s">
        <v>9</v>
      </c>
      <c r="FB4" t="s">
        <v>9</v>
      </c>
      <c r="FC4" t="s">
        <v>9</v>
      </c>
      <c r="FD4" t="s">
        <v>9</v>
      </c>
      <c r="FE4" t="s">
        <v>9</v>
      </c>
      <c r="FF4" t="s">
        <v>9</v>
      </c>
      <c r="FG4" t="s">
        <v>9</v>
      </c>
      <c r="FH4" t="s">
        <v>9</v>
      </c>
      <c r="FI4" t="s">
        <v>9</v>
      </c>
      <c r="FJ4" t="s">
        <v>9</v>
      </c>
      <c r="FK4" t="s">
        <v>9</v>
      </c>
      <c r="FL4" t="s">
        <v>9</v>
      </c>
      <c r="FM4" t="s">
        <v>9</v>
      </c>
      <c r="FN4" t="s">
        <v>9</v>
      </c>
      <c r="FO4" t="s">
        <v>9</v>
      </c>
      <c r="FP4" t="s">
        <v>9</v>
      </c>
      <c r="FQ4" t="s">
        <v>9</v>
      </c>
      <c r="FR4" t="s">
        <v>9</v>
      </c>
      <c r="FS4" t="s">
        <v>9</v>
      </c>
      <c r="FT4" t="s">
        <v>9</v>
      </c>
      <c r="FU4" t="s">
        <v>9</v>
      </c>
      <c r="FV4" t="s">
        <v>9</v>
      </c>
      <c r="FW4" t="s">
        <v>9</v>
      </c>
      <c r="FX4" t="s">
        <v>9</v>
      </c>
      <c r="FY4" t="s">
        <v>9</v>
      </c>
      <c r="FZ4" t="s">
        <v>9</v>
      </c>
      <c r="GB4" t="s">
        <v>1</v>
      </c>
      <c r="GC4" t="s">
        <v>7</v>
      </c>
      <c r="GD4" t="str">
        <f t="shared" ref="GD4:GD67" si="1">CONCATENATE(GB4,GC4)</f>
        <v>FarmQuenu</v>
      </c>
      <c r="GE4">
        <v>94</v>
      </c>
      <c r="GF4">
        <v>6</v>
      </c>
      <c r="GG4">
        <v>0</v>
      </c>
      <c r="GH4">
        <v>0</v>
      </c>
      <c r="GI4">
        <f t="shared" si="0"/>
        <v>100</v>
      </c>
      <c r="GJ4">
        <v>0</v>
      </c>
      <c r="GL4">
        <v>13</v>
      </c>
      <c r="GM4">
        <v>87</v>
      </c>
      <c r="GN4">
        <v>0</v>
      </c>
      <c r="GO4">
        <v>0</v>
      </c>
      <c r="GP4">
        <f t="shared" ref="GP4:GP67" si="2">SUM(GL4:GO4)</f>
        <v>100</v>
      </c>
      <c r="GQ4">
        <v>0</v>
      </c>
      <c r="GS4" s="89"/>
      <c r="GT4" s="90"/>
      <c r="GU4" s="90"/>
      <c r="GV4" s="90"/>
      <c r="GW4" s="87"/>
      <c r="GY4" s="91"/>
      <c r="GZ4" s="91"/>
      <c r="HA4" s="91"/>
      <c r="HB4" s="91"/>
    </row>
    <row r="5" spans="1:210">
      <c r="A5" s="98" t="s">
        <v>239</v>
      </c>
      <c r="B5" s="51" t="s">
        <v>39</v>
      </c>
      <c r="C5" s="47">
        <v>89</v>
      </c>
      <c r="D5" s="47">
        <v>94</v>
      </c>
      <c r="E5" s="47">
        <v>39</v>
      </c>
      <c r="F5" s="47">
        <v>0</v>
      </c>
      <c r="G5" s="47">
        <v>0</v>
      </c>
      <c r="H5" s="47">
        <v>0</v>
      </c>
      <c r="I5" s="47">
        <v>0</v>
      </c>
      <c r="J5" s="47">
        <v>45</v>
      </c>
      <c r="K5" s="47">
        <v>0</v>
      </c>
      <c r="L5" s="47">
        <v>3</v>
      </c>
      <c r="M5" s="47">
        <v>5</v>
      </c>
      <c r="N5" s="47">
        <v>0</v>
      </c>
      <c r="O5" s="47">
        <v>0</v>
      </c>
      <c r="P5" s="47">
        <v>0</v>
      </c>
      <c r="Q5" s="47">
        <v>0</v>
      </c>
      <c r="R5">
        <v>80</v>
      </c>
      <c r="S5">
        <v>70</v>
      </c>
      <c r="T5">
        <v>0</v>
      </c>
      <c r="U5">
        <v>0</v>
      </c>
      <c r="V5">
        <v>0</v>
      </c>
      <c r="W5">
        <v>80</v>
      </c>
      <c r="X5">
        <v>90</v>
      </c>
      <c r="Y5">
        <v>90</v>
      </c>
      <c r="Z5">
        <v>100</v>
      </c>
      <c r="AA5">
        <v>100</v>
      </c>
      <c r="AB5">
        <v>100</v>
      </c>
      <c r="AC5">
        <v>90</v>
      </c>
      <c r="AD5">
        <v>90</v>
      </c>
      <c r="AE5">
        <v>60</v>
      </c>
      <c r="AF5">
        <v>40</v>
      </c>
      <c r="AG5" s="47">
        <v>50</v>
      </c>
      <c r="AH5" s="47">
        <v>100</v>
      </c>
      <c r="AI5" s="47">
        <v>85</v>
      </c>
      <c r="AJ5" s="47">
        <v>65</v>
      </c>
      <c r="AK5" s="47">
        <v>40</v>
      </c>
      <c r="AL5" s="47">
        <v>85</v>
      </c>
      <c r="AM5" s="47">
        <v>100</v>
      </c>
      <c r="AN5" s="47">
        <v>100</v>
      </c>
      <c r="AO5" s="47">
        <v>70</v>
      </c>
      <c r="AP5" s="47">
        <v>89</v>
      </c>
      <c r="AQ5" s="47">
        <v>100</v>
      </c>
      <c r="AR5" s="47">
        <v>75</v>
      </c>
      <c r="AS5" s="47">
        <v>100</v>
      </c>
      <c r="AT5" s="47">
        <v>100</v>
      </c>
      <c r="AU5" s="47">
        <v>100</v>
      </c>
      <c r="AV5">
        <v>100</v>
      </c>
      <c r="AW5">
        <v>100</v>
      </c>
      <c r="AX5">
        <v>100</v>
      </c>
      <c r="AY5">
        <v>100</v>
      </c>
      <c r="AZ5">
        <v>100</v>
      </c>
      <c r="BA5">
        <v>90</v>
      </c>
      <c r="BB5">
        <v>100</v>
      </c>
      <c r="BC5">
        <v>100</v>
      </c>
      <c r="BD5">
        <v>90</v>
      </c>
      <c r="BE5">
        <v>100</v>
      </c>
      <c r="BF5">
        <v>100</v>
      </c>
      <c r="BG5">
        <v>100</v>
      </c>
      <c r="BH5">
        <v>60</v>
      </c>
      <c r="BI5">
        <v>100</v>
      </c>
      <c r="BJ5">
        <v>100</v>
      </c>
      <c r="BK5" s="47">
        <v>0</v>
      </c>
      <c r="BL5" s="47">
        <v>17</v>
      </c>
      <c r="BM5" s="47">
        <v>19</v>
      </c>
      <c r="BN5" s="47">
        <v>3</v>
      </c>
      <c r="BO5" s="47">
        <v>0</v>
      </c>
      <c r="BP5" s="47">
        <v>24</v>
      </c>
      <c r="BQ5" s="47">
        <v>28</v>
      </c>
      <c r="BR5" s="47">
        <v>19</v>
      </c>
      <c r="BS5" s="47">
        <v>7</v>
      </c>
      <c r="BT5" s="47">
        <v>6</v>
      </c>
      <c r="BU5" s="47">
        <v>54</v>
      </c>
      <c r="BV5" s="47">
        <v>10</v>
      </c>
      <c r="BW5" s="47">
        <v>10</v>
      </c>
      <c r="BX5" s="47">
        <v>17</v>
      </c>
      <c r="BY5" s="47">
        <v>0</v>
      </c>
      <c r="BZ5">
        <v>0</v>
      </c>
      <c r="CA5">
        <v>60</v>
      </c>
      <c r="CB5">
        <v>50</v>
      </c>
      <c r="CC5">
        <v>20</v>
      </c>
      <c r="CD5">
        <v>0</v>
      </c>
      <c r="CE5">
        <v>0</v>
      </c>
      <c r="CF5">
        <v>20</v>
      </c>
      <c r="CG5">
        <v>30</v>
      </c>
      <c r="CH5">
        <v>10</v>
      </c>
      <c r="CI5">
        <v>0</v>
      </c>
      <c r="CJ5">
        <v>0</v>
      </c>
      <c r="CK5">
        <v>65</v>
      </c>
      <c r="CL5">
        <v>10</v>
      </c>
      <c r="CM5">
        <v>0</v>
      </c>
      <c r="CN5">
        <v>80</v>
      </c>
      <c r="CO5" s="47">
        <v>100</v>
      </c>
      <c r="CP5" s="47">
        <v>100</v>
      </c>
      <c r="CQ5" s="47">
        <v>100</v>
      </c>
      <c r="CR5" s="47">
        <v>100</v>
      </c>
      <c r="CS5" s="47">
        <v>100</v>
      </c>
      <c r="CT5" s="47">
        <v>100</v>
      </c>
      <c r="CU5" s="47">
        <v>100</v>
      </c>
      <c r="CV5" s="47">
        <v>100</v>
      </c>
      <c r="CW5" s="47">
        <v>100</v>
      </c>
      <c r="CX5" s="47">
        <v>100</v>
      </c>
      <c r="CY5" s="47">
        <v>100</v>
      </c>
      <c r="CZ5" s="47">
        <v>100</v>
      </c>
      <c r="DA5" s="47">
        <v>100</v>
      </c>
      <c r="DB5" s="47">
        <v>100</v>
      </c>
      <c r="DC5" s="47">
        <v>100</v>
      </c>
      <c r="DD5">
        <v>100</v>
      </c>
      <c r="DE5">
        <v>100</v>
      </c>
      <c r="DF5">
        <v>100</v>
      </c>
      <c r="DG5">
        <v>100</v>
      </c>
      <c r="DH5">
        <v>100</v>
      </c>
      <c r="DI5">
        <v>100</v>
      </c>
      <c r="DJ5">
        <v>100</v>
      </c>
      <c r="DK5">
        <v>100</v>
      </c>
      <c r="DL5">
        <v>100</v>
      </c>
      <c r="DM5">
        <v>100</v>
      </c>
      <c r="DN5">
        <v>100</v>
      </c>
      <c r="DO5">
        <v>100</v>
      </c>
      <c r="DP5">
        <v>100</v>
      </c>
      <c r="DQ5">
        <v>100</v>
      </c>
      <c r="DR5">
        <v>100</v>
      </c>
      <c r="DS5" s="47">
        <v>0</v>
      </c>
      <c r="DT5" s="47">
        <v>0</v>
      </c>
      <c r="DU5" s="47">
        <v>0</v>
      </c>
      <c r="DV5" s="47">
        <v>0</v>
      </c>
      <c r="DW5" s="47">
        <v>0</v>
      </c>
      <c r="DX5" s="47">
        <v>0</v>
      </c>
      <c r="DY5" s="47">
        <v>0</v>
      </c>
      <c r="DZ5" s="47">
        <v>9</v>
      </c>
      <c r="EA5" s="47">
        <v>7</v>
      </c>
      <c r="EB5" s="47">
        <v>10</v>
      </c>
      <c r="EC5" s="47">
        <v>10</v>
      </c>
      <c r="ED5" s="47">
        <v>8</v>
      </c>
      <c r="EE5" s="47">
        <v>12</v>
      </c>
      <c r="EF5" s="47">
        <v>8</v>
      </c>
      <c r="EG5" s="47">
        <v>6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22</v>
      </c>
      <c r="EX5">
        <v>34</v>
      </c>
      <c r="EY5">
        <v>0</v>
      </c>
      <c r="EZ5">
        <v>0</v>
      </c>
      <c r="FA5">
        <v>9</v>
      </c>
      <c r="FB5">
        <v>9</v>
      </c>
      <c r="FC5">
        <v>4</v>
      </c>
      <c r="FD5">
        <v>6</v>
      </c>
      <c r="FE5">
        <v>19</v>
      </c>
      <c r="FF5">
        <v>2</v>
      </c>
      <c r="FG5">
        <v>13</v>
      </c>
      <c r="FH5">
        <v>74</v>
      </c>
      <c r="FI5">
        <v>47</v>
      </c>
      <c r="FJ5">
        <v>6</v>
      </c>
      <c r="FK5">
        <v>10</v>
      </c>
      <c r="FL5">
        <v>10</v>
      </c>
      <c r="FM5">
        <v>0</v>
      </c>
      <c r="FN5">
        <v>20</v>
      </c>
      <c r="FO5">
        <v>0</v>
      </c>
      <c r="FP5">
        <v>0</v>
      </c>
      <c r="FQ5">
        <v>20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B5" t="s">
        <v>1</v>
      </c>
      <c r="GC5" t="s">
        <v>7</v>
      </c>
      <c r="GD5" t="str">
        <f t="shared" si="1"/>
        <v>FarmQuenu</v>
      </c>
      <c r="GE5">
        <v>30</v>
      </c>
      <c r="GF5">
        <v>61</v>
      </c>
      <c r="GG5">
        <v>0</v>
      </c>
      <c r="GH5">
        <v>9</v>
      </c>
      <c r="GI5">
        <f t="shared" si="0"/>
        <v>100</v>
      </c>
      <c r="GJ5">
        <v>0</v>
      </c>
      <c r="GL5">
        <v>0</v>
      </c>
      <c r="GM5">
        <v>100</v>
      </c>
      <c r="GN5">
        <v>0</v>
      </c>
      <c r="GO5">
        <v>0</v>
      </c>
      <c r="GP5">
        <f t="shared" si="2"/>
        <v>100</v>
      </c>
      <c r="GQ5">
        <v>0</v>
      </c>
      <c r="GS5" s="92"/>
      <c r="GT5" s="93"/>
      <c r="GU5" s="94"/>
      <c r="GV5" s="95"/>
      <c r="GW5" s="87"/>
      <c r="GX5" s="96"/>
      <c r="GY5" s="97"/>
      <c r="GZ5" s="97"/>
      <c r="HA5" s="97"/>
      <c r="HB5" s="97"/>
    </row>
    <row r="6" spans="1:210">
      <c r="B6" s="51" t="s">
        <v>44</v>
      </c>
      <c r="C6" s="47">
        <v>11</v>
      </c>
      <c r="D6" s="47">
        <v>6</v>
      </c>
      <c r="E6" s="47">
        <v>61</v>
      </c>
      <c r="F6" s="47">
        <v>100</v>
      </c>
      <c r="G6" s="47">
        <v>100</v>
      </c>
      <c r="H6" s="47">
        <v>100</v>
      </c>
      <c r="I6" s="47">
        <v>100</v>
      </c>
      <c r="J6" s="47">
        <v>54</v>
      </c>
      <c r="K6" s="47">
        <v>100</v>
      </c>
      <c r="L6" s="47">
        <v>97</v>
      </c>
      <c r="M6" s="47">
        <v>95</v>
      </c>
      <c r="N6" s="47">
        <v>97</v>
      </c>
      <c r="O6" s="47">
        <v>100</v>
      </c>
      <c r="P6" s="47">
        <v>100</v>
      </c>
      <c r="Q6" s="47">
        <v>100</v>
      </c>
      <c r="R6">
        <v>20</v>
      </c>
      <c r="S6">
        <v>30</v>
      </c>
      <c r="T6">
        <v>100</v>
      </c>
      <c r="U6">
        <v>100</v>
      </c>
      <c r="V6">
        <v>100</v>
      </c>
      <c r="W6">
        <v>20</v>
      </c>
      <c r="X6">
        <v>10</v>
      </c>
      <c r="Y6">
        <v>10</v>
      </c>
      <c r="Z6">
        <v>0</v>
      </c>
      <c r="AA6">
        <v>0</v>
      </c>
      <c r="AB6">
        <v>0</v>
      </c>
      <c r="AC6">
        <v>5</v>
      </c>
      <c r="AD6">
        <v>10</v>
      </c>
      <c r="AE6">
        <v>40</v>
      </c>
      <c r="AF6">
        <v>60</v>
      </c>
      <c r="AG6" s="47">
        <v>50</v>
      </c>
      <c r="AH6" s="47">
        <v>0</v>
      </c>
      <c r="AI6" s="47">
        <v>15</v>
      </c>
      <c r="AJ6" s="47">
        <v>35</v>
      </c>
      <c r="AK6" s="47">
        <v>7</v>
      </c>
      <c r="AL6" s="47">
        <v>15</v>
      </c>
      <c r="AM6" s="47">
        <v>0</v>
      </c>
      <c r="AN6" s="47">
        <v>0</v>
      </c>
      <c r="AO6" s="47">
        <v>30</v>
      </c>
      <c r="AP6" s="47">
        <v>11</v>
      </c>
      <c r="AQ6" s="47">
        <v>0</v>
      </c>
      <c r="AR6" s="47">
        <v>25</v>
      </c>
      <c r="AS6" s="47">
        <v>0</v>
      </c>
      <c r="AT6" s="47">
        <v>0</v>
      </c>
      <c r="AU6" s="47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 s="47">
        <v>7</v>
      </c>
      <c r="BL6" s="47">
        <v>66</v>
      </c>
      <c r="BM6" s="47">
        <v>45</v>
      </c>
      <c r="BN6" s="47">
        <v>0</v>
      </c>
      <c r="BO6" s="47">
        <v>25</v>
      </c>
      <c r="BP6" s="47">
        <v>21</v>
      </c>
      <c r="BQ6" s="47">
        <v>72</v>
      </c>
      <c r="BR6" s="47">
        <v>76</v>
      </c>
      <c r="BS6" s="47">
        <v>86</v>
      </c>
      <c r="BT6" s="47">
        <v>60</v>
      </c>
      <c r="BU6" s="47">
        <v>15</v>
      </c>
      <c r="BV6" s="47">
        <v>79</v>
      </c>
      <c r="BW6" s="47">
        <v>66</v>
      </c>
      <c r="BX6" s="47">
        <v>66</v>
      </c>
      <c r="BY6" s="47">
        <v>61</v>
      </c>
      <c r="BZ6">
        <v>90</v>
      </c>
      <c r="CA6">
        <v>40</v>
      </c>
      <c r="CB6">
        <v>40</v>
      </c>
      <c r="CC6">
        <v>80</v>
      </c>
      <c r="CD6">
        <v>75</v>
      </c>
      <c r="CE6">
        <v>90</v>
      </c>
      <c r="CF6">
        <v>80</v>
      </c>
      <c r="CG6">
        <v>70</v>
      </c>
      <c r="CH6">
        <v>90</v>
      </c>
      <c r="CI6">
        <v>100</v>
      </c>
      <c r="CJ6">
        <v>100</v>
      </c>
      <c r="CK6">
        <v>10</v>
      </c>
      <c r="CL6">
        <v>90</v>
      </c>
      <c r="CM6">
        <v>100</v>
      </c>
      <c r="CN6">
        <v>20</v>
      </c>
      <c r="CO6" s="47">
        <v>0</v>
      </c>
      <c r="CP6" s="47">
        <v>0</v>
      </c>
      <c r="CQ6" s="47">
        <v>0</v>
      </c>
      <c r="CR6" s="47">
        <v>0</v>
      </c>
      <c r="CS6" s="47">
        <v>0</v>
      </c>
      <c r="CT6" s="47">
        <v>0</v>
      </c>
      <c r="CU6" s="47">
        <v>0</v>
      </c>
      <c r="CV6" s="47">
        <v>0</v>
      </c>
      <c r="CW6" s="47">
        <v>0</v>
      </c>
      <c r="CX6" s="47">
        <v>0</v>
      </c>
      <c r="CY6" s="47">
        <v>0</v>
      </c>
      <c r="CZ6" s="47">
        <v>0</v>
      </c>
      <c r="DA6" s="47">
        <v>0</v>
      </c>
      <c r="DB6" s="47">
        <v>0</v>
      </c>
      <c r="DC6" s="47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 s="47">
        <v>52</v>
      </c>
      <c r="DT6" s="47">
        <v>83</v>
      </c>
      <c r="DU6" s="47">
        <v>82</v>
      </c>
      <c r="DV6" s="47">
        <v>75</v>
      </c>
      <c r="DW6" s="47">
        <v>64</v>
      </c>
      <c r="DX6" s="47">
        <v>85</v>
      </c>
      <c r="DY6" s="47">
        <v>100</v>
      </c>
      <c r="DZ6" s="47">
        <v>81</v>
      </c>
      <c r="EA6" s="47">
        <v>93</v>
      </c>
      <c r="EB6" s="47">
        <v>90</v>
      </c>
      <c r="EC6" s="47">
        <v>90</v>
      </c>
      <c r="ED6" s="47">
        <v>66</v>
      </c>
      <c r="EE6" s="47">
        <v>59</v>
      </c>
      <c r="EF6" s="47">
        <v>92</v>
      </c>
      <c r="EG6" s="47">
        <v>94</v>
      </c>
      <c r="EH6">
        <v>100</v>
      </c>
      <c r="EI6">
        <v>70</v>
      </c>
      <c r="EJ6">
        <v>100</v>
      </c>
      <c r="EK6">
        <v>70</v>
      </c>
      <c r="EL6">
        <v>70</v>
      </c>
      <c r="EM6">
        <v>90</v>
      </c>
      <c r="EN6">
        <v>80</v>
      </c>
      <c r="EO6">
        <v>100</v>
      </c>
      <c r="EP6">
        <v>70</v>
      </c>
      <c r="EQ6">
        <v>90</v>
      </c>
      <c r="ER6">
        <v>80</v>
      </c>
      <c r="ES6">
        <v>100</v>
      </c>
      <c r="ET6">
        <v>90</v>
      </c>
      <c r="EU6">
        <v>100</v>
      </c>
      <c r="EV6">
        <v>100</v>
      </c>
      <c r="EW6">
        <v>60</v>
      </c>
      <c r="EX6">
        <v>42</v>
      </c>
      <c r="EY6">
        <v>93</v>
      </c>
      <c r="EZ6">
        <v>92</v>
      </c>
      <c r="FA6">
        <v>13</v>
      </c>
      <c r="FB6">
        <v>76</v>
      </c>
      <c r="FC6">
        <v>77</v>
      </c>
      <c r="FD6">
        <v>73</v>
      </c>
      <c r="FE6">
        <v>67</v>
      </c>
      <c r="FF6">
        <v>96</v>
      </c>
      <c r="FG6">
        <v>81</v>
      </c>
      <c r="FH6">
        <v>20</v>
      </c>
      <c r="FI6">
        <v>39</v>
      </c>
      <c r="FJ6">
        <v>43</v>
      </c>
      <c r="FK6">
        <v>22</v>
      </c>
      <c r="FL6">
        <v>20</v>
      </c>
      <c r="FM6">
        <v>60</v>
      </c>
      <c r="FN6">
        <v>50</v>
      </c>
      <c r="FO6">
        <v>0</v>
      </c>
      <c r="FP6">
        <v>90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B6" t="s">
        <v>1</v>
      </c>
      <c r="GC6" t="s">
        <v>7</v>
      </c>
      <c r="GD6" t="str">
        <f t="shared" si="1"/>
        <v>FarmQuenu</v>
      </c>
      <c r="GE6">
        <v>0</v>
      </c>
      <c r="GF6">
        <v>100</v>
      </c>
      <c r="GG6">
        <v>0</v>
      </c>
      <c r="GH6">
        <v>0</v>
      </c>
      <c r="GI6">
        <f t="shared" si="0"/>
        <v>100</v>
      </c>
      <c r="GJ6">
        <v>0</v>
      </c>
      <c r="GL6">
        <v>15</v>
      </c>
      <c r="GM6">
        <v>76</v>
      </c>
      <c r="GN6">
        <v>0</v>
      </c>
      <c r="GO6">
        <v>9</v>
      </c>
      <c r="GP6">
        <f t="shared" si="2"/>
        <v>100</v>
      </c>
      <c r="GQ6">
        <v>0</v>
      </c>
      <c r="GS6" s="92"/>
      <c r="GT6" s="93"/>
      <c r="GU6" s="94"/>
      <c r="GV6" s="95"/>
      <c r="GW6" s="87"/>
      <c r="GX6" s="96"/>
      <c r="GY6" s="97"/>
      <c r="GZ6" s="97"/>
      <c r="HA6" s="97"/>
      <c r="HB6" s="97"/>
    </row>
    <row r="7" spans="1:210">
      <c r="B7" s="51" t="s">
        <v>40</v>
      </c>
      <c r="C7" s="47">
        <v>0</v>
      </c>
      <c r="D7" s="47">
        <v>0</v>
      </c>
      <c r="E7" s="47">
        <v>0</v>
      </c>
      <c r="F7" s="47">
        <v>0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 s="47">
        <v>0</v>
      </c>
      <c r="AH7" s="47">
        <v>0</v>
      </c>
      <c r="AI7" s="47">
        <v>0</v>
      </c>
      <c r="AJ7" s="47">
        <v>0</v>
      </c>
      <c r="AK7" s="47">
        <v>0</v>
      </c>
      <c r="AL7" s="47">
        <v>0</v>
      </c>
      <c r="AM7" s="47">
        <v>0</v>
      </c>
      <c r="AN7" s="47">
        <v>0</v>
      </c>
      <c r="AO7" s="47">
        <v>0</v>
      </c>
      <c r="AP7" s="47">
        <v>0</v>
      </c>
      <c r="AQ7" s="47">
        <v>0</v>
      </c>
      <c r="AR7" s="47">
        <v>0</v>
      </c>
      <c r="AS7" s="47">
        <v>0</v>
      </c>
      <c r="AT7" s="47">
        <v>0</v>
      </c>
      <c r="AU7" s="4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 s="47">
        <v>0</v>
      </c>
      <c r="BL7" s="47">
        <v>0</v>
      </c>
      <c r="BM7" s="47">
        <v>0</v>
      </c>
      <c r="BN7" s="47">
        <v>0</v>
      </c>
      <c r="BO7" s="47">
        <v>0</v>
      </c>
      <c r="BP7" s="47">
        <v>0</v>
      </c>
      <c r="BQ7" s="47">
        <v>0</v>
      </c>
      <c r="BR7" s="47">
        <v>0</v>
      </c>
      <c r="BS7" s="47">
        <v>0</v>
      </c>
      <c r="BT7" s="47">
        <v>0</v>
      </c>
      <c r="BU7" s="47">
        <v>0</v>
      </c>
      <c r="BV7" s="47">
        <v>0</v>
      </c>
      <c r="BW7" s="47">
        <v>0</v>
      </c>
      <c r="BX7" s="47">
        <v>0</v>
      </c>
      <c r="BY7" s="4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 s="47">
        <v>0</v>
      </c>
      <c r="CP7" s="47">
        <v>0</v>
      </c>
      <c r="CQ7" s="47">
        <v>0</v>
      </c>
      <c r="CR7" s="47">
        <v>0</v>
      </c>
      <c r="CS7" s="47">
        <v>0</v>
      </c>
      <c r="CT7" s="47">
        <v>0</v>
      </c>
      <c r="CU7" s="47">
        <v>0</v>
      </c>
      <c r="CV7" s="47">
        <v>0</v>
      </c>
      <c r="CW7" s="47">
        <v>0</v>
      </c>
      <c r="CX7" s="47">
        <v>0</v>
      </c>
      <c r="CY7" s="47">
        <v>0</v>
      </c>
      <c r="CZ7" s="47">
        <v>0</v>
      </c>
      <c r="DA7" s="47">
        <v>0</v>
      </c>
      <c r="DB7" s="47">
        <v>0</v>
      </c>
      <c r="DC7" s="4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 s="47">
        <v>0</v>
      </c>
      <c r="DT7" s="47">
        <v>0</v>
      </c>
      <c r="DU7" s="47">
        <v>0</v>
      </c>
      <c r="DV7" s="47">
        <v>0</v>
      </c>
      <c r="DW7" s="47">
        <v>0</v>
      </c>
      <c r="DX7" s="47">
        <v>0</v>
      </c>
      <c r="DY7" s="47">
        <v>0</v>
      </c>
      <c r="DZ7" s="47">
        <v>0</v>
      </c>
      <c r="EA7" s="47">
        <v>0</v>
      </c>
      <c r="EB7" s="47">
        <v>0</v>
      </c>
      <c r="EC7" s="47">
        <v>0</v>
      </c>
      <c r="ED7" s="47">
        <v>0</v>
      </c>
      <c r="EE7" s="47">
        <v>0</v>
      </c>
      <c r="EF7" s="47">
        <v>0</v>
      </c>
      <c r="EG7" s="4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B7" t="s">
        <v>1</v>
      </c>
      <c r="GC7" t="s">
        <v>7</v>
      </c>
      <c r="GD7" t="str">
        <f t="shared" si="1"/>
        <v>FarmQuenu</v>
      </c>
      <c r="GE7">
        <v>0</v>
      </c>
      <c r="GF7">
        <v>90</v>
      </c>
      <c r="GG7">
        <v>0</v>
      </c>
      <c r="GH7">
        <v>10</v>
      </c>
      <c r="GI7">
        <f t="shared" si="0"/>
        <v>100</v>
      </c>
      <c r="GJ7">
        <v>0</v>
      </c>
      <c r="GL7">
        <v>69</v>
      </c>
      <c r="GM7">
        <v>31</v>
      </c>
      <c r="GN7">
        <v>0</v>
      </c>
      <c r="GO7">
        <v>0</v>
      </c>
      <c r="GP7">
        <f t="shared" si="2"/>
        <v>100</v>
      </c>
      <c r="GQ7">
        <v>0</v>
      </c>
      <c r="GS7" s="92"/>
      <c r="GT7" s="93"/>
      <c r="GU7" s="94"/>
      <c r="GV7" s="95"/>
      <c r="GW7" s="87"/>
      <c r="GX7" s="96"/>
      <c r="GY7" s="97"/>
      <c r="GZ7" s="97"/>
      <c r="HA7" s="97"/>
      <c r="HB7" s="97"/>
    </row>
    <row r="8" spans="1:210">
      <c r="B8" s="51" t="s">
        <v>41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1</v>
      </c>
      <c r="K8" s="47">
        <v>0</v>
      </c>
      <c r="L8" s="47">
        <v>0</v>
      </c>
      <c r="M8" s="47">
        <v>0</v>
      </c>
      <c r="N8" s="47">
        <v>3</v>
      </c>
      <c r="O8" s="47">
        <v>0</v>
      </c>
      <c r="P8" s="47">
        <v>0</v>
      </c>
      <c r="Q8" s="47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 s="47">
        <v>0</v>
      </c>
      <c r="AH8" s="47">
        <v>0</v>
      </c>
      <c r="AI8" s="47">
        <v>3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 s="47">
        <v>50</v>
      </c>
      <c r="BL8" s="47">
        <v>6</v>
      </c>
      <c r="BM8" s="47">
        <v>8</v>
      </c>
      <c r="BN8" s="47">
        <v>97</v>
      </c>
      <c r="BO8" s="47">
        <v>0</v>
      </c>
      <c r="BP8" s="47">
        <v>38</v>
      </c>
      <c r="BQ8" s="47">
        <v>0</v>
      </c>
      <c r="BR8" s="47">
        <v>15</v>
      </c>
      <c r="BS8" s="47">
        <v>0</v>
      </c>
      <c r="BT8" s="47">
        <v>34</v>
      </c>
      <c r="BU8" s="47">
        <v>17</v>
      </c>
      <c r="BV8" s="47">
        <v>0</v>
      </c>
      <c r="BW8" s="47">
        <v>24</v>
      </c>
      <c r="BX8" s="47">
        <v>20</v>
      </c>
      <c r="BY8" s="47">
        <v>13</v>
      </c>
      <c r="BZ8">
        <v>10</v>
      </c>
      <c r="CA8">
        <v>0</v>
      </c>
      <c r="CB8">
        <v>10</v>
      </c>
      <c r="CC8">
        <v>0</v>
      </c>
      <c r="CD8">
        <v>25</v>
      </c>
      <c r="CE8">
        <v>10</v>
      </c>
      <c r="CF8">
        <v>0</v>
      </c>
      <c r="CG8">
        <v>0</v>
      </c>
      <c r="CH8">
        <v>0</v>
      </c>
      <c r="CI8">
        <v>0</v>
      </c>
      <c r="CJ8">
        <v>0</v>
      </c>
      <c r="CK8">
        <v>25</v>
      </c>
      <c r="CL8">
        <v>0</v>
      </c>
      <c r="CM8">
        <v>0</v>
      </c>
      <c r="CN8">
        <v>0</v>
      </c>
      <c r="CO8" s="47">
        <v>0</v>
      </c>
      <c r="CP8" s="47">
        <v>0</v>
      </c>
      <c r="CQ8" s="47">
        <v>0</v>
      </c>
      <c r="CR8" s="47">
        <v>0</v>
      </c>
      <c r="CS8" s="47">
        <v>0</v>
      </c>
      <c r="CT8" s="47">
        <v>0</v>
      </c>
      <c r="CU8" s="47">
        <v>0</v>
      </c>
      <c r="CV8" s="47">
        <v>0</v>
      </c>
      <c r="CW8" s="47">
        <v>0</v>
      </c>
      <c r="CX8" s="47">
        <v>0</v>
      </c>
      <c r="CY8" s="47">
        <v>0</v>
      </c>
      <c r="CZ8" s="47">
        <v>0</v>
      </c>
      <c r="DA8" s="47">
        <v>0</v>
      </c>
      <c r="DB8" s="47">
        <v>0</v>
      </c>
      <c r="DC8" s="47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 s="47">
        <v>0</v>
      </c>
      <c r="DT8" s="47">
        <v>0</v>
      </c>
      <c r="DU8" s="47">
        <v>0</v>
      </c>
      <c r="DV8" s="47">
        <v>0</v>
      </c>
      <c r="DW8" s="47">
        <v>0</v>
      </c>
      <c r="DX8" s="47">
        <v>0</v>
      </c>
      <c r="DY8" s="47">
        <v>0</v>
      </c>
      <c r="DZ8" s="47">
        <v>0</v>
      </c>
      <c r="EA8" s="47">
        <v>0</v>
      </c>
      <c r="EB8" s="47">
        <v>0</v>
      </c>
      <c r="EC8" s="47">
        <v>0</v>
      </c>
      <c r="ED8" s="47">
        <v>0</v>
      </c>
      <c r="EE8" s="47">
        <v>0</v>
      </c>
      <c r="EF8" s="47">
        <v>0</v>
      </c>
      <c r="EG8" s="47">
        <v>0</v>
      </c>
      <c r="EH8">
        <v>0</v>
      </c>
      <c r="EI8">
        <v>0</v>
      </c>
      <c r="EJ8">
        <v>0</v>
      </c>
      <c r="EK8">
        <v>5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18</v>
      </c>
      <c r="EX8">
        <v>24</v>
      </c>
      <c r="EY8">
        <v>7</v>
      </c>
      <c r="EZ8">
        <v>8</v>
      </c>
      <c r="FA8">
        <v>78</v>
      </c>
      <c r="FB8">
        <v>15</v>
      </c>
      <c r="FC8">
        <v>9</v>
      </c>
      <c r="FD8">
        <v>21</v>
      </c>
      <c r="FE8">
        <v>34</v>
      </c>
      <c r="FF8">
        <v>2</v>
      </c>
      <c r="FG8">
        <v>10</v>
      </c>
      <c r="FH8">
        <v>6</v>
      </c>
      <c r="FI8">
        <v>14</v>
      </c>
      <c r="FJ8">
        <v>51</v>
      </c>
      <c r="FK8">
        <v>68</v>
      </c>
      <c r="FL8">
        <v>70</v>
      </c>
      <c r="FM8">
        <v>40</v>
      </c>
      <c r="FN8">
        <v>30</v>
      </c>
      <c r="FO8">
        <v>100</v>
      </c>
      <c r="FP8">
        <v>10</v>
      </c>
      <c r="FQ8">
        <v>80</v>
      </c>
      <c r="FR8">
        <v>100</v>
      </c>
      <c r="FS8">
        <v>100</v>
      </c>
      <c r="FT8">
        <v>100</v>
      </c>
      <c r="FU8">
        <v>100</v>
      </c>
      <c r="FV8">
        <v>100</v>
      </c>
      <c r="FW8">
        <v>100</v>
      </c>
      <c r="FX8">
        <v>100</v>
      </c>
      <c r="FY8">
        <v>100</v>
      </c>
      <c r="FZ8">
        <v>100</v>
      </c>
      <c r="GB8" t="s">
        <v>1</v>
      </c>
      <c r="GC8" t="s">
        <v>7</v>
      </c>
      <c r="GD8" t="str">
        <f t="shared" si="1"/>
        <v>FarmQuenu</v>
      </c>
      <c r="GE8">
        <v>0</v>
      </c>
      <c r="GF8">
        <v>100</v>
      </c>
      <c r="GG8">
        <v>0</v>
      </c>
      <c r="GH8">
        <v>0</v>
      </c>
      <c r="GI8">
        <f t="shared" si="0"/>
        <v>100</v>
      </c>
      <c r="GJ8">
        <v>0</v>
      </c>
      <c r="GL8">
        <v>68</v>
      </c>
      <c r="GM8">
        <v>22</v>
      </c>
      <c r="GN8">
        <v>0</v>
      </c>
      <c r="GO8">
        <v>10</v>
      </c>
      <c r="GP8">
        <f t="shared" si="2"/>
        <v>100</v>
      </c>
      <c r="GQ8">
        <v>0</v>
      </c>
      <c r="GS8" s="92"/>
      <c r="GT8" s="93"/>
      <c r="GU8" s="94"/>
      <c r="GV8" s="95"/>
      <c r="GW8" s="87"/>
      <c r="GX8" s="96"/>
      <c r="GY8" s="97"/>
      <c r="GZ8" s="97"/>
      <c r="HA8" s="97"/>
      <c r="HB8" s="97"/>
    </row>
    <row r="9" spans="1:210">
      <c r="B9" s="52" t="s">
        <v>43</v>
      </c>
      <c r="C9" s="47">
        <v>16</v>
      </c>
      <c r="D9" s="47">
        <v>0</v>
      </c>
      <c r="E9" s="47">
        <v>9</v>
      </c>
      <c r="F9" s="47">
        <v>0</v>
      </c>
      <c r="G9" s="47">
        <v>10</v>
      </c>
      <c r="H9" s="47">
        <v>0</v>
      </c>
      <c r="I9" s="47">
        <v>0</v>
      </c>
      <c r="J9" s="47">
        <v>0</v>
      </c>
      <c r="K9" s="47">
        <v>23</v>
      </c>
      <c r="L9" s="47">
        <v>25</v>
      </c>
      <c r="M9" s="47">
        <v>0</v>
      </c>
      <c r="N9" s="47">
        <v>0</v>
      </c>
      <c r="O9" s="47">
        <v>10</v>
      </c>
      <c r="P9" s="47">
        <v>4</v>
      </c>
      <c r="Q9" s="47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 s="47">
        <v>0</v>
      </c>
      <c r="AH9" s="47">
        <v>0</v>
      </c>
      <c r="AI9" s="47">
        <v>0</v>
      </c>
      <c r="AJ9" s="47">
        <v>0</v>
      </c>
      <c r="AK9" s="47">
        <v>0</v>
      </c>
      <c r="AL9" s="47">
        <v>0</v>
      </c>
      <c r="AM9" s="47">
        <v>0</v>
      </c>
      <c r="AN9" s="47">
        <v>0</v>
      </c>
      <c r="AO9" s="47">
        <v>0</v>
      </c>
      <c r="AP9" s="47">
        <v>0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 s="47">
        <v>0</v>
      </c>
      <c r="BL9" s="47">
        <v>0</v>
      </c>
      <c r="BM9" s="47">
        <v>28</v>
      </c>
      <c r="BN9" s="47">
        <v>0</v>
      </c>
      <c r="BO9" s="47">
        <v>75</v>
      </c>
      <c r="BP9" s="47">
        <v>7</v>
      </c>
      <c r="BQ9" s="47">
        <v>0</v>
      </c>
      <c r="BR9" s="47">
        <v>0</v>
      </c>
      <c r="BS9" s="47">
        <v>0</v>
      </c>
      <c r="BT9" s="47">
        <v>0</v>
      </c>
      <c r="BU9" s="47">
        <v>14</v>
      </c>
      <c r="BV9" s="47">
        <v>0</v>
      </c>
      <c r="BW9" s="47">
        <v>4</v>
      </c>
      <c r="BX9" s="47">
        <v>0</v>
      </c>
      <c r="BY9" s="47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 s="47">
        <v>0</v>
      </c>
      <c r="CP9" s="47">
        <v>0</v>
      </c>
      <c r="CQ9" s="47">
        <v>0</v>
      </c>
      <c r="CR9" s="47">
        <v>0</v>
      </c>
      <c r="CS9" s="47">
        <v>0</v>
      </c>
      <c r="CT9" s="47">
        <v>0</v>
      </c>
      <c r="CU9" s="47">
        <v>0</v>
      </c>
      <c r="CV9" s="47">
        <v>0</v>
      </c>
      <c r="CW9" s="47">
        <v>0</v>
      </c>
      <c r="CX9" s="47">
        <v>0</v>
      </c>
      <c r="CY9" s="47">
        <v>0</v>
      </c>
      <c r="CZ9" s="47">
        <v>0</v>
      </c>
      <c r="DA9" s="47">
        <v>0</v>
      </c>
      <c r="DB9" s="47">
        <v>0</v>
      </c>
      <c r="DC9" s="47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 s="47">
        <v>0</v>
      </c>
      <c r="DT9" s="47">
        <v>10</v>
      </c>
      <c r="DU9" s="47">
        <v>0</v>
      </c>
      <c r="DV9" s="47">
        <v>0</v>
      </c>
      <c r="DW9" s="47">
        <v>0</v>
      </c>
      <c r="DX9" s="47">
        <v>0</v>
      </c>
      <c r="DY9" s="47">
        <v>0</v>
      </c>
      <c r="DZ9" s="47">
        <v>0</v>
      </c>
      <c r="EA9" s="47">
        <v>0</v>
      </c>
      <c r="EB9" s="47">
        <v>3</v>
      </c>
      <c r="EC9" s="47">
        <v>6</v>
      </c>
      <c r="ED9" s="47">
        <v>13</v>
      </c>
      <c r="EE9" s="47">
        <v>0</v>
      </c>
      <c r="EF9" s="47">
        <v>0</v>
      </c>
      <c r="EG9" s="47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B9" t="s">
        <v>1</v>
      </c>
      <c r="GC9" t="s">
        <v>7</v>
      </c>
      <c r="GD9" t="str">
        <f t="shared" si="1"/>
        <v>FarmQuenu</v>
      </c>
      <c r="GE9">
        <v>0</v>
      </c>
      <c r="GF9">
        <v>100</v>
      </c>
      <c r="GG9">
        <v>0</v>
      </c>
      <c r="GH9">
        <v>0</v>
      </c>
      <c r="GI9">
        <f t="shared" si="0"/>
        <v>100</v>
      </c>
      <c r="GJ9">
        <v>0</v>
      </c>
      <c r="GL9">
        <v>59</v>
      </c>
      <c r="GM9">
        <v>41</v>
      </c>
      <c r="GN9">
        <v>0</v>
      </c>
      <c r="GO9">
        <v>0</v>
      </c>
      <c r="GP9">
        <f t="shared" si="2"/>
        <v>100</v>
      </c>
      <c r="GQ9">
        <v>0</v>
      </c>
      <c r="GS9" s="92"/>
      <c r="GT9" s="93"/>
      <c r="GU9" s="94"/>
      <c r="GV9" s="95"/>
      <c r="GW9" s="87"/>
      <c r="GX9" s="96"/>
      <c r="GY9" s="97"/>
      <c r="GZ9" s="97"/>
      <c r="HA9" s="97"/>
      <c r="HB9" s="97"/>
    </row>
    <row r="10" spans="1:210">
      <c r="A10" s="99" t="s">
        <v>240</v>
      </c>
      <c r="B10" s="28" t="s">
        <v>39</v>
      </c>
      <c r="C10" s="28">
        <v>53</v>
      </c>
      <c r="D10" s="28">
        <v>13</v>
      </c>
      <c r="E10" s="28">
        <v>0</v>
      </c>
      <c r="F10" s="28">
        <v>15</v>
      </c>
      <c r="G10" s="28">
        <v>69</v>
      </c>
      <c r="H10" s="28">
        <v>88</v>
      </c>
      <c r="I10" s="28">
        <v>59</v>
      </c>
      <c r="J10" s="28">
        <v>83</v>
      </c>
      <c r="K10" s="28">
        <v>76</v>
      </c>
      <c r="L10" s="28">
        <v>82</v>
      </c>
      <c r="M10" s="28">
        <v>88</v>
      </c>
      <c r="N10" s="28">
        <v>76</v>
      </c>
      <c r="O10" s="28">
        <v>74</v>
      </c>
      <c r="P10" s="28">
        <v>42</v>
      </c>
      <c r="Q10" s="28">
        <v>71</v>
      </c>
      <c r="R10" s="28">
        <v>100</v>
      </c>
      <c r="S10" s="28">
        <v>70</v>
      </c>
      <c r="T10" s="28">
        <v>10</v>
      </c>
      <c r="U10" s="28">
        <v>10</v>
      </c>
      <c r="V10" s="28">
        <v>10</v>
      </c>
      <c r="W10" s="28">
        <v>30</v>
      </c>
      <c r="X10" s="28">
        <v>20</v>
      </c>
      <c r="Y10" s="28">
        <v>10</v>
      </c>
      <c r="Z10" s="28">
        <v>0</v>
      </c>
      <c r="AA10" s="28">
        <v>0</v>
      </c>
      <c r="AB10" s="28">
        <v>40</v>
      </c>
      <c r="AC10" s="28">
        <v>20</v>
      </c>
      <c r="AD10" s="28">
        <v>10</v>
      </c>
      <c r="AE10" s="28">
        <v>30</v>
      </c>
      <c r="AF10" s="28">
        <v>70</v>
      </c>
      <c r="AG10" s="28">
        <v>100</v>
      </c>
      <c r="AH10" s="28">
        <v>100</v>
      </c>
      <c r="AI10" s="28">
        <v>100</v>
      </c>
      <c r="AJ10" s="28">
        <v>100</v>
      </c>
      <c r="AK10" s="28">
        <v>100</v>
      </c>
      <c r="AL10" s="28">
        <v>100</v>
      </c>
      <c r="AM10" s="28">
        <v>100</v>
      </c>
      <c r="AN10" s="28">
        <v>100</v>
      </c>
      <c r="AO10" s="28">
        <v>93</v>
      </c>
      <c r="AP10" s="28">
        <v>79</v>
      </c>
      <c r="AQ10" s="28">
        <v>100</v>
      </c>
      <c r="AR10" s="28">
        <v>100</v>
      </c>
      <c r="AS10" s="28">
        <v>100</v>
      </c>
      <c r="AT10" s="28">
        <v>100</v>
      </c>
      <c r="AU10" s="28">
        <v>80</v>
      </c>
      <c r="AV10" s="28">
        <v>60</v>
      </c>
      <c r="AW10" s="28">
        <v>80</v>
      </c>
      <c r="AX10" s="28">
        <v>60</v>
      </c>
      <c r="AY10" s="28">
        <v>80</v>
      </c>
      <c r="AZ10" s="28">
        <v>75</v>
      </c>
      <c r="BA10" s="28">
        <v>75</v>
      </c>
      <c r="BB10" s="28">
        <v>60</v>
      </c>
      <c r="BC10" s="28">
        <v>70</v>
      </c>
      <c r="BD10" s="28">
        <v>95</v>
      </c>
      <c r="BE10" s="28">
        <v>100</v>
      </c>
      <c r="BF10" s="28">
        <v>70</v>
      </c>
      <c r="BG10" s="28">
        <v>80</v>
      </c>
      <c r="BH10" s="28">
        <v>90</v>
      </c>
      <c r="BI10" s="28">
        <v>80</v>
      </c>
      <c r="BJ10" s="28">
        <v>100</v>
      </c>
      <c r="BK10" s="28">
        <v>49</v>
      </c>
      <c r="BL10" s="28">
        <v>7</v>
      </c>
      <c r="BM10" s="28">
        <v>4</v>
      </c>
      <c r="BN10" s="28">
        <v>33</v>
      </c>
      <c r="BO10" s="28">
        <v>44</v>
      </c>
      <c r="BP10" s="28">
        <v>7</v>
      </c>
      <c r="BQ10" s="28">
        <v>46</v>
      </c>
      <c r="BR10" s="28">
        <v>38</v>
      </c>
      <c r="BS10" s="28">
        <v>35</v>
      </c>
      <c r="BT10" s="28">
        <v>22</v>
      </c>
      <c r="BU10" s="28">
        <v>42</v>
      </c>
      <c r="BV10" s="28">
        <v>0</v>
      </c>
      <c r="BW10" s="28">
        <v>29</v>
      </c>
      <c r="BX10" s="28">
        <v>46</v>
      </c>
      <c r="BY10" s="28">
        <v>48</v>
      </c>
      <c r="BZ10" s="28">
        <v>10</v>
      </c>
      <c r="CA10" s="28">
        <v>60</v>
      </c>
      <c r="CB10" s="28">
        <v>5</v>
      </c>
      <c r="CC10" s="28">
        <v>25</v>
      </c>
      <c r="CD10" s="28">
        <v>30</v>
      </c>
      <c r="CE10" s="28">
        <v>0</v>
      </c>
      <c r="CF10" s="28">
        <v>75</v>
      </c>
      <c r="CG10" s="28">
        <v>60</v>
      </c>
      <c r="CH10" s="28">
        <v>10</v>
      </c>
      <c r="CI10" s="28">
        <v>15</v>
      </c>
      <c r="CJ10" s="28">
        <v>10</v>
      </c>
      <c r="CK10" s="28">
        <v>5</v>
      </c>
      <c r="CL10" s="28">
        <v>20</v>
      </c>
      <c r="CM10" s="28">
        <v>35</v>
      </c>
      <c r="CN10" s="28">
        <v>0</v>
      </c>
      <c r="CO10" s="28">
        <v>100</v>
      </c>
      <c r="CP10" s="28">
        <v>100</v>
      </c>
      <c r="CQ10" s="28">
        <v>100</v>
      </c>
      <c r="CR10" s="28">
        <v>100</v>
      </c>
      <c r="CS10" s="28">
        <v>100</v>
      </c>
      <c r="CT10" s="28">
        <v>100</v>
      </c>
      <c r="CU10" s="28">
        <v>100</v>
      </c>
      <c r="CV10" s="28">
        <v>100</v>
      </c>
      <c r="CW10" s="28">
        <v>100</v>
      </c>
      <c r="CX10" s="28">
        <v>100</v>
      </c>
      <c r="CY10" s="28">
        <v>100</v>
      </c>
      <c r="CZ10" s="28">
        <v>100</v>
      </c>
      <c r="DA10" s="28">
        <v>100</v>
      </c>
      <c r="DB10" s="28">
        <v>100</v>
      </c>
      <c r="DC10" s="28">
        <v>100</v>
      </c>
      <c r="DD10" s="28">
        <v>100</v>
      </c>
      <c r="DE10" s="28">
        <v>100</v>
      </c>
      <c r="DF10" s="28">
        <v>100</v>
      </c>
      <c r="DG10" s="28">
        <v>100</v>
      </c>
      <c r="DH10" s="28">
        <v>100</v>
      </c>
      <c r="DI10" s="28">
        <v>100</v>
      </c>
      <c r="DJ10" s="28">
        <v>100</v>
      </c>
      <c r="DK10" s="28">
        <v>100</v>
      </c>
      <c r="DL10" s="28">
        <v>100</v>
      </c>
      <c r="DM10" s="28">
        <v>100</v>
      </c>
      <c r="DN10" s="28">
        <v>100</v>
      </c>
      <c r="DO10" s="28">
        <v>100</v>
      </c>
      <c r="DP10" s="28">
        <v>100</v>
      </c>
      <c r="DQ10" s="28">
        <v>100</v>
      </c>
      <c r="DR10" s="28">
        <v>100</v>
      </c>
      <c r="DS10" s="28">
        <v>13</v>
      </c>
      <c r="DT10" s="28">
        <v>4</v>
      </c>
      <c r="DU10" s="28">
        <v>0</v>
      </c>
      <c r="DV10" s="28">
        <v>0</v>
      </c>
      <c r="DW10" s="28">
        <v>6</v>
      </c>
      <c r="DX10" s="28">
        <v>16</v>
      </c>
      <c r="DY10" s="28">
        <v>6</v>
      </c>
      <c r="DZ10" s="28">
        <v>6</v>
      </c>
      <c r="EA10" s="28">
        <v>10</v>
      </c>
      <c r="EB10" s="28">
        <v>0</v>
      </c>
      <c r="EC10" s="28">
        <v>0</v>
      </c>
      <c r="ED10" s="28">
        <v>0</v>
      </c>
      <c r="EE10" s="28">
        <v>0</v>
      </c>
      <c r="EF10" s="28">
        <v>0</v>
      </c>
      <c r="EG10" s="28">
        <v>12</v>
      </c>
      <c r="EH10" s="28">
        <v>0</v>
      </c>
      <c r="EI10" s="28">
        <v>0</v>
      </c>
      <c r="EJ10" s="28">
        <v>0</v>
      </c>
      <c r="EK10" s="28">
        <v>0</v>
      </c>
      <c r="EL10" s="28">
        <v>0</v>
      </c>
      <c r="EM10" s="28">
        <v>0</v>
      </c>
      <c r="EN10" s="28">
        <v>40</v>
      </c>
      <c r="EO10" s="28">
        <v>70</v>
      </c>
      <c r="EP10" s="28">
        <v>10</v>
      </c>
      <c r="EQ10" s="28">
        <v>20</v>
      </c>
      <c r="ER10" s="28">
        <v>0</v>
      </c>
      <c r="ES10" s="28">
        <v>0</v>
      </c>
      <c r="ET10" s="28">
        <v>0</v>
      </c>
      <c r="EU10" s="28">
        <v>0</v>
      </c>
      <c r="EV10" s="28">
        <v>0</v>
      </c>
      <c r="EW10" s="28">
        <v>5</v>
      </c>
      <c r="EX10" s="28">
        <v>10</v>
      </c>
      <c r="EY10" s="28">
        <v>0</v>
      </c>
      <c r="EZ10" s="28">
        <v>6</v>
      </c>
      <c r="FA10" s="28">
        <v>13</v>
      </c>
      <c r="FB10" s="28">
        <v>0</v>
      </c>
      <c r="FC10" s="28">
        <v>9</v>
      </c>
      <c r="FD10" s="28">
        <v>18</v>
      </c>
      <c r="FE10" s="28">
        <v>15</v>
      </c>
      <c r="FF10" s="28">
        <v>0</v>
      </c>
      <c r="FG10" s="28">
        <v>11</v>
      </c>
      <c r="FH10" s="28">
        <v>0</v>
      </c>
      <c r="FI10" s="28">
        <v>10</v>
      </c>
      <c r="FJ10" s="28">
        <v>26</v>
      </c>
      <c r="FK10" s="28">
        <v>27</v>
      </c>
      <c r="FL10" s="28">
        <v>10</v>
      </c>
      <c r="FM10" s="28">
        <v>0</v>
      </c>
      <c r="FN10" s="28">
        <v>0</v>
      </c>
      <c r="FO10" s="28">
        <v>0</v>
      </c>
      <c r="FP10" s="28">
        <v>0</v>
      </c>
      <c r="FQ10" s="28">
        <v>0</v>
      </c>
      <c r="FR10" s="28">
        <v>0</v>
      </c>
      <c r="FS10" s="28">
        <v>0</v>
      </c>
      <c r="FT10" s="28">
        <v>0</v>
      </c>
      <c r="FU10" s="28">
        <v>0</v>
      </c>
      <c r="FV10" s="28">
        <v>30</v>
      </c>
      <c r="FW10" s="28">
        <v>10</v>
      </c>
      <c r="FX10" s="28">
        <v>0</v>
      </c>
      <c r="FY10" s="28">
        <v>0</v>
      </c>
      <c r="FZ10" s="29">
        <v>0</v>
      </c>
      <c r="GB10" t="s">
        <v>1</v>
      </c>
      <c r="GC10" t="s">
        <v>7</v>
      </c>
      <c r="GD10" t="str">
        <f t="shared" si="1"/>
        <v>FarmQuenu</v>
      </c>
      <c r="GE10">
        <v>45</v>
      </c>
      <c r="GF10">
        <v>54</v>
      </c>
      <c r="GG10">
        <v>1</v>
      </c>
      <c r="GH10">
        <v>0</v>
      </c>
      <c r="GI10">
        <f t="shared" si="0"/>
        <v>100</v>
      </c>
      <c r="GJ10">
        <v>0</v>
      </c>
      <c r="GL10">
        <v>50</v>
      </c>
      <c r="GM10">
        <v>17</v>
      </c>
      <c r="GN10">
        <v>0</v>
      </c>
      <c r="GO10">
        <v>33</v>
      </c>
      <c r="GP10">
        <f t="shared" si="2"/>
        <v>100</v>
      </c>
      <c r="GQ10">
        <v>0</v>
      </c>
      <c r="GS10" s="92"/>
      <c r="GT10" s="93"/>
      <c r="GU10" s="94"/>
      <c r="GV10" s="95"/>
      <c r="GW10" s="87"/>
      <c r="GX10" s="96"/>
      <c r="GY10" s="97"/>
      <c r="GZ10" s="97"/>
      <c r="HA10" s="97"/>
      <c r="HB10" s="97"/>
    </row>
    <row r="11" spans="1:210">
      <c r="A11" s="7"/>
      <c r="B11" t="s">
        <v>44</v>
      </c>
      <c r="C11">
        <v>0</v>
      </c>
      <c r="D11">
        <v>87</v>
      </c>
      <c r="E11">
        <v>100</v>
      </c>
      <c r="F11">
        <v>85</v>
      </c>
      <c r="G11">
        <v>31</v>
      </c>
      <c r="H11">
        <v>22</v>
      </c>
      <c r="I11">
        <v>41</v>
      </c>
      <c r="J11">
        <v>17</v>
      </c>
      <c r="K11">
        <v>24</v>
      </c>
      <c r="L11">
        <v>18</v>
      </c>
      <c r="M11">
        <v>12</v>
      </c>
      <c r="N11">
        <v>24</v>
      </c>
      <c r="O11">
        <v>26</v>
      </c>
      <c r="P11">
        <v>58</v>
      </c>
      <c r="Q11">
        <v>29</v>
      </c>
      <c r="R11">
        <v>0</v>
      </c>
      <c r="S11">
        <v>30</v>
      </c>
      <c r="T11">
        <v>80</v>
      </c>
      <c r="U11">
        <v>90</v>
      </c>
      <c r="V11">
        <v>90</v>
      </c>
      <c r="W11">
        <v>60</v>
      </c>
      <c r="X11">
        <v>80</v>
      </c>
      <c r="Y11">
        <v>90</v>
      </c>
      <c r="Z11">
        <v>100</v>
      </c>
      <c r="AA11">
        <v>100</v>
      </c>
      <c r="AB11">
        <v>60</v>
      </c>
      <c r="AC11">
        <v>80</v>
      </c>
      <c r="AD11">
        <v>90</v>
      </c>
      <c r="AE11">
        <v>70</v>
      </c>
      <c r="AF11">
        <v>20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10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10</v>
      </c>
      <c r="BL11">
        <v>50</v>
      </c>
      <c r="BM11">
        <v>0</v>
      </c>
      <c r="BN11">
        <v>16</v>
      </c>
      <c r="BO11">
        <v>5</v>
      </c>
      <c r="BP11">
        <v>10</v>
      </c>
      <c r="BQ11">
        <v>0</v>
      </c>
      <c r="BR11">
        <v>16</v>
      </c>
      <c r="BS11">
        <v>5</v>
      </c>
      <c r="BT11">
        <v>33</v>
      </c>
      <c r="BU11">
        <v>13</v>
      </c>
      <c r="BV11">
        <v>0</v>
      </c>
      <c r="BW11">
        <v>19</v>
      </c>
      <c r="BX11">
        <v>9</v>
      </c>
      <c r="BY11">
        <v>6</v>
      </c>
      <c r="BZ11">
        <v>50</v>
      </c>
      <c r="CA11">
        <v>0</v>
      </c>
      <c r="CB11">
        <v>70</v>
      </c>
      <c r="CC11">
        <v>50</v>
      </c>
      <c r="CD11">
        <v>50</v>
      </c>
      <c r="CE11">
        <v>75</v>
      </c>
      <c r="CF11">
        <v>0</v>
      </c>
      <c r="CG11">
        <v>0</v>
      </c>
      <c r="CH11">
        <v>80</v>
      </c>
      <c r="CI11">
        <v>80</v>
      </c>
      <c r="CJ11">
        <v>50</v>
      </c>
      <c r="CK11">
        <v>75</v>
      </c>
      <c r="CL11">
        <v>80</v>
      </c>
      <c r="CM11">
        <v>35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48</v>
      </c>
      <c r="DT11">
        <v>30</v>
      </c>
      <c r="DU11">
        <v>40</v>
      </c>
      <c r="DV11">
        <v>11</v>
      </c>
      <c r="DW11">
        <v>73</v>
      </c>
      <c r="DX11">
        <v>35</v>
      </c>
      <c r="DY11">
        <v>84</v>
      </c>
      <c r="DZ11">
        <v>60</v>
      </c>
      <c r="EA11">
        <v>34</v>
      </c>
      <c r="EB11">
        <v>94</v>
      </c>
      <c r="EC11">
        <v>89</v>
      </c>
      <c r="ED11">
        <v>41</v>
      </c>
      <c r="EE11">
        <v>84</v>
      </c>
      <c r="EF11">
        <v>86</v>
      </c>
      <c r="EG11">
        <v>70</v>
      </c>
      <c r="EH11">
        <v>90</v>
      </c>
      <c r="EI11">
        <v>60</v>
      </c>
      <c r="EJ11">
        <v>90</v>
      </c>
      <c r="EK11">
        <v>80</v>
      </c>
      <c r="EL11">
        <v>80</v>
      </c>
      <c r="EM11">
        <v>90</v>
      </c>
      <c r="EN11">
        <v>20</v>
      </c>
      <c r="EO11">
        <v>30</v>
      </c>
      <c r="EP11">
        <v>80</v>
      </c>
      <c r="EQ11">
        <v>30</v>
      </c>
      <c r="ER11">
        <v>70</v>
      </c>
      <c r="ES11">
        <v>70</v>
      </c>
      <c r="ET11">
        <v>90</v>
      </c>
      <c r="EU11">
        <v>40</v>
      </c>
      <c r="EV11">
        <v>90</v>
      </c>
      <c r="EW11">
        <v>76</v>
      </c>
      <c r="EX11">
        <v>76</v>
      </c>
      <c r="EY11">
        <v>86</v>
      </c>
      <c r="EZ11">
        <v>94</v>
      </c>
      <c r="FA11">
        <v>76</v>
      </c>
      <c r="FB11">
        <v>100</v>
      </c>
      <c r="FC11">
        <v>35</v>
      </c>
      <c r="FD11">
        <v>72</v>
      </c>
      <c r="FE11">
        <v>60</v>
      </c>
      <c r="FF11">
        <v>77</v>
      </c>
      <c r="FG11">
        <v>0</v>
      </c>
      <c r="FH11">
        <v>76</v>
      </c>
      <c r="FI11">
        <v>0</v>
      </c>
      <c r="FJ11">
        <v>0</v>
      </c>
      <c r="FK11">
        <v>47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10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 s="20">
        <v>0</v>
      </c>
      <c r="GB11" t="s">
        <v>1</v>
      </c>
      <c r="GC11" t="s">
        <v>7</v>
      </c>
      <c r="GD11" t="str">
        <f t="shared" si="1"/>
        <v>FarmQuenu</v>
      </c>
      <c r="GE11">
        <v>0</v>
      </c>
      <c r="GF11">
        <v>77</v>
      </c>
      <c r="GG11">
        <v>0</v>
      </c>
      <c r="GH11">
        <v>23</v>
      </c>
      <c r="GI11">
        <f t="shared" si="0"/>
        <v>100</v>
      </c>
      <c r="GJ11">
        <v>0</v>
      </c>
      <c r="GL11">
        <v>76</v>
      </c>
      <c r="GM11">
        <v>24</v>
      </c>
      <c r="GN11">
        <v>0</v>
      </c>
      <c r="GO11">
        <v>0</v>
      </c>
      <c r="GP11">
        <f t="shared" si="2"/>
        <v>100</v>
      </c>
      <c r="GQ11">
        <v>0</v>
      </c>
      <c r="GS11" s="92"/>
      <c r="GT11" s="93"/>
      <c r="GU11" s="94"/>
      <c r="GV11" s="95"/>
      <c r="GW11" s="87"/>
    </row>
    <row r="12" spans="1:210">
      <c r="A12" s="7"/>
      <c r="B12" t="s">
        <v>40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 s="20">
        <v>0</v>
      </c>
      <c r="GB12" t="s">
        <v>1</v>
      </c>
      <c r="GC12" t="s">
        <v>7</v>
      </c>
      <c r="GD12" t="str">
        <f t="shared" si="1"/>
        <v>FarmQuenu</v>
      </c>
      <c r="GE12">
        <v>3</v>
      </c>
      <c r="GF12">
        <v>72</v>
      </c>
      <c r="GG12">
        <v>0</v>
      </c>
      <c r="GH12">
        <v>25</v>
      </c>
      <c r="GI12">
        <f t="shared" si="0"/>
        <v>100</v>
      </c>
      <c r="GJ12">
        <v>0</v>
      </c>
      <c r="GL12">
        <v>82</v>
      </c>
      <c r="GM12">
        <v>18</v>
      </c>
      <c r="GN12">
        <v>0</v>
      </c>
      <c r="GO12">
        <v>0</v>
      </c>
      <c r="GP12">
        <f t="shared" si="2"/>
        <v>100</v>
      </c>
      <c r="GQ12">
        <v>0</v>
      </c>
    </row>
    <row r="13" spans="1:210">
      <c r="A13" s="7"/>
      <c r="B13" t="s">
        <v>41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7</v>
      </c>
      <c r="AP13">
        <v>21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14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19</v>
      </c>
      <c r="EX13">
        <v>0</v>
      </c>
      <c r="EY13">
        <v>10</v>
      </c>
      <c r="EZ13">
        <v>0</v>
      </c>
      <c r="FA13">
        <v>11</v>
      </c>
      <c r="FB13">
        <v>0</v>
      </c>
      <c r="FC13">
        <v>28</v>
      </c>
      <c r="FD13">
        <v>30</v>
      </c>
      <c r="FE13">
        <v>20</v>
      </c>
      <c r="FF13">
        <v>23</v>
      </c>
      <c r="FG13">
        <v>89</v>
      </c>
      <c r="FH13">
        <v>24</v>
      </c>
      <c r="FI13">
        <v>90</v>
      </c>
      <c r="FJ13">
        <v>74</v>
      </c>
      <c r="FK13">
        <v>26</v>
      </c>
      <c r="FL13">
        <v>90</v>
      </c>
      <c r="FM13">
        <v>100</v>
      </c>
      <c r="FN13">
        <v>100</v>
      </c>
      <c r="FO13">
        <v>100</v>
      </c>
      <c r="FP13">
        <v>100</v>
      </c>
      <c r="FQ13">
        <v>100</v>
      </c>
      <c r="FR13">
        <v>100</v>
      </c>
      <c r="FS13">
        <v>90</v>
      </c>
      <c r="FT13">
        <v>100</v>
      </c>
      <c r="FU13">
        <v>100</v>
      </c>
      <c r="FV13">
        <v>70</v>
      </c>
      <c r="FW13">
        <v>90</v>
      </c>
      <c r="FX13">
        <v>100</v>
      </c>
      <c r="FY13">
        <v>100</v>
      </c>
      <c r="FZ13" s="20">
        <v>0</v>
      </c>
      <c r="GB13" t="s">
        <v>1</v>
      </c>
      <c r="GC13" t="s">
        <v>7</v>
      </c>
      <c r="GD13" t="str">
        <f t="shared" si="1"/>
        <v>FarmQuenu</v>
      </c>
      <c r="GE13">
        <v>5</v>
      </c>
      <c r="GF13">
        <v>95</v>
      </c>
      <c r="GG13">
        <v>0</v>
      </c>
      <c r="GH13">
        <v>0</v>
      </c>
      <c r="GI13">
        <f t="shared" si="0"/>
        <v>100</v>
      </c>
      <c r="GJ13">
        <v>0</v>
      </c>
      <c r="GL13">
        <v>88</v>
      </c>
      <c r="GM13">
        <v>12</v>
      </c>
      <c r="GN13">
        <v>0</v>
      </c>
      <c r="GO13">
        <v>0</v>
      </c>
      <c r="GP13">
        <f t="shared" si="2"/>
        <v>100</v>
      </c>
      <c r="GQ13">
        <v>0</v>
      </c>
      <c r="GS13" s="100"/>
      <c r="GT13" s="100"/>
      <c r="GU13" s="100"/>
      <c r="GV13" s="100"/>
      <c r="GW13" s="87"/>
    </row>
    <row r="14" spans="1:210">
      <c r="A14" s="22"/>
      <c r="B14" s="53" t="s">
        <v>43</v>
      </c>
      <c r="C14" s="23">
        <v>47</v>
      </c>
      <c r="D14" s="23">
        <v>0</v>
      </c>
      <c r="E14" s="23">
        <v>0</v>
      </c>
      <c r="F14" s="23">
        <v>9</v>
      </c>
      <c r="G14" s="23">
        <v>0</v>
      </c>
      <c r="H14" s="23">
        <v>10</v>
      </c>
      <c r="I14" s="23">
        <v>0</v>
      </c>
      <c r="J14" s="23">
        <v>33</v>
      </c>
      <c r="K14" s="23">
        <v>0</v>
      </c>
      <c r="L14" s="23">
        <v>0</v>
      </c>
      <c r="M14" s="23">
        <v>0</v>
      </c>
      <c r="N14" s="23">
        <v>0</v>
      </c>
      <c r="O14" s="23">
        <v>7</v>
      </c>
      <c r="P14" s="23">
        <v>0</v>
      </c>
      <c r="Q14" s="23">
        <v>0</v>
      </c>
      <c r="R14" s="23">
        <v>0</v>
      </c>
      <c r="S14" s="23">
        <v>0</v>
      </c>
      <c r="T14" s="23">
        <v>10</v>
      </c>
      <c r="U14" s="23">
        <v>0</v>
      </c>
      <c r="V14" s="23">
        <v>0</v>
      </c>
      <c r="W14" s="23">
        <v>10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10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3">
        <v>0</v>
      </c>
      <c r="BL14" s="23">
        <v>0</v>
      </c>
      <c r="BM14" s="23">
        <v>46</v>
      </c>
      <c r="BN14" s="23">
        <v>12</v>
      </c>
      <c r="BO14" s="23">
        <v>0</v>
      </c>
      <c r="BP14" s="23">
        <v>0</v>
      </c>
      <c r="BQ14" s="23">
        <v>0</v>
      </c>
      <c r="BR14" s="23">
        <v>20</v>
      </c>
      <c r="BS14" s="23">
        <v>0</v>
      </c>
      <c r="BT14" s="23">
        <v>0</v>
      </c>
      <c r="BU14" s="23">
        <v>0</v>
      </c>
      <c r="BV14" s="23">
        <v>0</v>
      </c>
      <c r="BW14" s="23">
        <v>0</v>
      </c>
      <c r="BX14" s="23">
        <v>45</v>
      </c>
      <c r="BY14" s="23">
        <v>0</v>
      </c>
      <c r="BZ14" s="23">
        <v>10</v>
      </c>
      <c r="CA14" s="23">
        <v>10</v>
      </c>
      <c r="CB14" s="23">
        <v>0</v>
      </c>
      <c r="CC14" s="23">
        <v>10</v>
      </c>
      <c r="CD14" s="23">
        <v>20</v>
      </c>
      <c r="CE14" s="23">
        <v>0</v>
      </c>
      <c r="CF14" s="23">
        <v>0</v>
      </c>
      <c r="CG14" s="23">
        <v>0</v>
      </c>
      <c r="CH14" s="23">
        <v>10</v>
      </c>
      <c r="CI14" s="23">
        <v>5</v>
      </c>
      <c r="CJ14" s="23">
        <v>40</v>
      </c>
      <c r="CK14" s="23">
        <v>0</v>
      </c>
      <c r="CL14" s="23">
        <v>0</v>
      </c>
      <c r="CM14" s="23">
        <v>10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>
        <v>0</v>
      </c>
      <c r="CV14" s="23">
        <v>0</v>
      </c>
      <c r="CW14" s="23">
        <v>0</v>
      </c>
      <c r="CX14" s="23">
        <v>0</v>
      </c>
      <c r="CY14" s="23">
        <v>0</v>
      </c>
      <c r="CZ14" s="23">
        <v>0</v>
      </c>
      <c r="DA14" s="23">
        <v>0</v>
      </c>
      <c r="DB14" s="23">
        <v>0</v>
      </c>
      <c r="DC14" s="23">
        <v>0</v>
      </c>
      <c r="DD14" s="23">
        <v>0</v>
      </c>
      <c r="DE14" s="23">
        <v>0</v>
      </c>
      <c r="DF14" s="23">
        <v>0</v>
      </c>
      <c r="DG14" s="23">
        <v>0</v>
      </c>
      <c r="DH14" s="23">
        <v>0</v>
      </c>
      <c r="DI14" s="23">
        <v>0</v>
      </c>
      <c r="DJ14" s="23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11</v>
      </c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>
        <v>0</v>
      </c>
      <c r="EG14" s="23">
        <v>0</v>
      </c>
      <c r="EH14" s="23">
        <v>0</v>
      </c>
      <c r="EI14" s="23">
        <v>0</v>
      </c>
      <c r="EJ14" s="23">
        <v>0</v>
      </c>
      <c r="EK14" s="23">
        <v>0</v>
      </c>
      <c r="EL14" s="23">
        <v>0</v>
      </c>
      <c r="EM14" s="23">
        <v>0</v>
      </c>
      <c r="EN14" s="23">
        <v>0</v>
      </c>
      <c r="EO14" s="23">
        <v>0</v>
      </c>
      <c r="EP14" s="23">
        <v>0</v>
      </c>
      <c r="EQ14" s="23">
        <v>0</v>
      </c>
      <c r="ER14" s="23">
        <v>0</v>
      </c>
      <c r="ES14" s="23">
        <v>0</v>
      </c>
      <c r="ET14" s="23">
        <v>0</v>
      </c>
      <c r="EU14" s="23">
        <v>0</v>
      </c>
      <c r="EV14" s="23">
        <v>0</v>
      </c>
      <c r="EW14" s="23">
        <v>0</v>
      </c>
      <c r="EX14" s="23">
        <v>0</v>
      </c>
      <c r="EY14" s="23">
        <v>0</v>
      </c>
      <c r="EZ14" s="23">
        <v>0</v>
      </c>
      <c r="FA14" s="23">
        <v>0</v>
      </c>
      <c r="FB14" s="23">
        <v>0</v>
      </c>
      <c r="FC14" s="23">
        <v>0</v>
      </c>
      <c r="FD14" s="23">
        <v>0</v>
      </c>
      <c r="FE14" s="23">
        <v>0</v>
      </c>
      <c r="FF14" s="23">
        <v>0</v>
      </c>
      <c r="FG14" s="23">
        <v>0</v>
      </c>
      <c r="FH14" s="23">
        <v>0</v>
      </c>
      <c r="FI14" s="23">
        <v>0</v>
      </c>
      <c r="FJ14" s="23">
        <v>0</v>
      </c>
      <c r="FK14" s="23">
        <v>0</v>
      </c>
      <c r="FL14" s="23">
        <v>0</v>
      </c>
      <c r="FM14" s="23">
        <v>0</v>
      </c>
      <c r="FN14" s="23">
        <v>0</v>
      </c>
      <c r="FO14" s="23">
        <v>0</v>
      </c>
      <c r="FP14" s="23">
        <v>0</v>
      </c>
      <c r="FQ14" s="23">
        <v>0</v>
      </c>
      <c r="FR14" s="23">
        <v>0</v>
      </c>
      <c r="FS14" s="23">
        <v>0</v>
      </c>
      <c r="FT14" s="23">
        <v>0</v>
      </c>
      <c r="FU14" s="23">
        <v>0</v>
      </c>
      <c r="FV14" s="23">
        <v>0</v>
      </c>
      <c r="FW14" s="23">
        <v>0</v>
      </c>
      <c r="FX14" s="23">
        <v>0</v>
      </c>
      <c r="FY14" s="23">
        <v>0</v>
      </c>
      <c r="FZ14" s="24">
        <v>0</v>
      </c>
      <c r="GB14" t="s">
        <v>1</v>
      </c>
      <c r="GC14" t="s">
        <v>7</v>
      </c>
      <c r="GD14" t="str">
        <f t="shared" si="1"/>
        <v>FarmQuenu</v>
      </c>
      <c r="GE14">
        <v>0</v>
      </c>
      <c r="GF14">
        <v>97</v>
      </c>
      <c r="GG14">
        <v>3</v>
      </c>
      <c r="GH14">
        <v>0</v>
      </c>
      <c r="GI14">
        <f t="shared" si="0"/>
        <v>100</v>
      </c>
      <c r="GJ14">
        <v>0</v>
      </c>
      <c r="GL14">
        <v>76</v>
      </c>
      <c r="GM14">
        <v>24</v>
      </c>
      <c r="GN14">
        <v>0</v>
      </c>
      <c r="GO14">
        <v>0</v>
      </c>
      <c r="GP14">
        <f t="shared" si="2"/>
        <v>100</v>
      </c>
      <c r="GQ14">
        <v>0</v>
      </c>
      <c r="GS14" s="88"/>
      <c r="GT14" s="101"/>
      <c r="GU14" s="102"/>
      <c r="GV14" s="102"/>
      <c r="GW14" s="102"/>
    </row>
    <row r="15" spans="1:210">
      <c r="GB15" t="s">
        <v>1</v>
      </c>
      <c r="GC15" t="s">
        <v>7</v>
      </c>
      <c r="GD15" t="str">
        <f t="shared" si="1"/>
        <v>FarmQuenu</v>
      </c>
      <c r="GE15">
        <v>0</v>
      </c>
      <c r="GF15">
        <v>90</v>
      </c>
      <c r="GG15">
        <v>0</v>
      </c>
      <c r="GH15">
        <v>10</v>
      </c>
      <c r="GI15">
        <f t="shared" si="0"/>
        <v>100</v>
      </c>
      <c r="GJ15">
        <v>0</v>
      </c>
      <c r="GL15">
        <v>67</v>
      </c>
      <c r="GM15">
        <v>26</v>
      </c>
      <c r="GN15">
        <v>0</v>
      </c>
      <c r="GO15">
        <v>7</v>
      </c>
      <c r="GP15">
        <f t="shared" si="2"/>
        <v>100</v>
      </c>
      <c r="GQ15">
        <v>0</v>
      </c>
      <c r="GS15" s="89"/>
      <c r="GT15" s="90"/>
      <c r="GU15" s="90"/>
      <c r="GV15" s="90"/>
      <c r="GW15" s="87"/>
    </row>
    <row r="16" spans="1:210">
      <c r="GB16" t="s">
        <v>1</v>
      </c>
      <c r="GC16" t="s">
        <v>7</v>
      </c>
      <c r="GD16" t="str">
        <f t="shared" si="1"/>
        <v>FarmQuenu</v>
      </c>
      <c r="GE16">
        <v>0</v>
      </c>
      <c r="GF16">
        <v>96</v>
      </c>
      <c r="GG16">
        <v>0</v>
      </c>
      <c r="GH16">
        <v>4</v>
      </c>
      <c r="GI16">
        <f t="shared" si="0"/>
        <v>100</v>
      </c>
      <c r="GJ16">
        <v>0</v>
      </c>
      <c r="GL16">
        <v>42</v>
      </c>
      <c r="GM16">
        <v>58</v>
      </c>
      <c r="GN16">
        <v>0</v>
      </c>
      <c r="GO16">
        <v>0</v>
      </c>
      <c r="GP16">
        <f t="shared" si="2"/>
        <v>100</v>
      </c>
      <c r="GQ16">
        <v>0</v>
      </c>
      <c r="GS16" s="92"/>
      <c r="GT16" s="93"/>
      <c r="GU16" s="94"/>
      <c r="GV16" s="95"/>
      <c r="GW16" s="87"/>
    </row>
    <row r="17" spans="184:205">
      <c r="GB17" t="s">
        <v>1</v>
      </c>
      <c r="GC17" t="s">
        <v>7</v>
      </c>
      <c r="GD17" t="str">
        <f t="shared" si="1"/>
        <v>FarmQuenu</v>
      </c>
      <c r="GE17">
        <v>0</v>
      </c>
      <c r="GF17">
        <v>100</v>
      </c>
      <c r="GG17">
        <v>0</v>
      </c>
      <c r="GH17">
        <v>0</v>
      </c>
      <c r="GI17">
        <f t="shared" si="0"/>
        <v>100</v>
      </c>
      <c r="GJ17">
        <v>0</v>
      </c>
      <c r="GL17">
        <v>71</v>
      </c>
      <c r="GM17">
        <v>29</v>
      </c>
      <c r="GN17">
        <v>0</v>
      </c>
      <c r="GO17">
        <v>0</v>
      </c>
      <c r="GP17">
        <f t="shared" si="2"/>
        <v>100</v>
      </c>
      <c r="GQ17">
        <v>0</v>
      </c>
      <c r="GS17" s="92"/>
      <c r="GT17" s="93"/>
      <c r="GU17" s="94"/>
      <c r="GV17" s="95"/>
      <c r="GW17" s="87"/>
    </row>
    <row r="18" spans="184:205">
      <c r="GB18" t="s">
        <v>1</v>
      </c>
      <c r="GC18" t="s">
        <v>7</v>
      </c>
      <c r="GD18" t="str">
        <f t="shared" si="1"/>
        <v>FarmQuenu</v>
      </c>
      <c r="GE18">
        <v>80</v>
      </c>
      <c r="GF18">
        <v>20</v>
      </c>
      <c r="GG18">
        <v>0</v>
      </c>
      <c r="GH18">
        <v>0</v>
      </c>
      <c r="GI18">
        <f t="shared" si="0"/>
        <v>100</v>
      </c>
      <c r="GJ18">
        <v>0</v>
      </c>
      <c r="GL18">
        <v>100</v>
      </c>
      <c r="GM18">
        <v>0</v>
      </c>
      <c r="GN18">
        <v>0</v>
      </c>
      <c r="GO18">
        <v>0</v>
      </c>
      <c r="GP18">
        <f t="shared" si="2"/>
        <v>100</v>
      </c>
      <c r="GQ18">
        <v>0</v>
      </c>
      <c r="GS18" s="92"/>
      <c r="GT18" s="93"/>
      <c r="GU18" s="94"/>
      <c r="GV18" s="95"/>
      <c r="GW18" s="87"/>
    </row>
    <row r="19" spans="184:205">
      <c r="GB19" t="s">
        <v>1</v>
      </c>
      <c r="GC19" t="s">
        <v>7</v>
      </c>
      <c r="GD19" t="str">
        <f t="shared" si="1"/>
        <v>FarmQuenu</v>
      </c>
      <c r="GE19">
        <v>70</v>
      </c>
      <c r="GF19">
        <v>30</v>
      </c>
      <c r="GG19">
        <v>0</v>
      </c>
      <c r="GH19">
        <v>0</v>
      </c>
      <c r="GI19">
        <f t="shared" si="0"/>
        <v>100</v>
      </c>
      <c r="GJ19">
        <v>0</v>
      </c>
      <c r="GL19">
        <v>70</v>
      </c>
      <c r="GM19">
        <v>30</v>
      </c>
      <c r="GN19">
        <v>0</v>
      </c>
      <c r="GO19">
        <v>0</v>
      </c>
      <c r="GP19">
        <f t="shared" si="2"/>
        <v>100</v>
      </c>
      <c r="GQ19">
        <v>0</v>
      </c>
      <c r="GS19" s="92"/>
      <c r="GT19" s="93"/>
      <c r="GU19" s="94"/>
      <c r="GV19" s="95"/>
      <c r="GW19" s="87"/>
    </row>
    <row r="20" spans="184:205">
      <c r="GB20" t="s">
        <v>1</v>
      </c>
      <c r="GC20" t="s">
        <v>7</v>
      </c>
      <c r="GD20" t="str">
        <f t="shared" si="1"/>
        <v>FarmQuenu</v>
      </c>
      <c r="GE20">
        <v>0</v>
      </c>
      <c r="GF20">
        <v>100</v>
      </c>
      <c r="GG20">
        <v>0</v>
      </c>
      <c r="GH20">
        <v>0</v>
      </c>
      <c r="GI20">
        <f t="shared" si="0"/>
        <v>100</v>
      </c>
      <c r="GJ20">
        <v>0</v>
      </c>
      <c r="GL20">
        <v>10</v>
      </c>
      <c r="GM20">
        <v>80</v>
      </c>
      <c r="GN20">
        <v>0</v>
      </c>
      <c r="GO20">
        <v>10</v>
      </c>
      <c r="GP20">
        <f t="shared" si="2"/>
        <v>100</v>
      </c>
      <c r="GQ20">
        <v>0</v>
      </c>
      <c r="GS20" s="92"/>
      <c r="GT20" s="93"/>
      <c r="GU20" s="94"/>
      <c r="GV20" s="95"/>
      <c r="GW20" s="87"/>
    </row>
    <row r="21" spans="184:205">
      <c r="GB21" t="s">
        <v>1</v>
      </c>
      <c r="GC21" t="s">
        <v>7</v>
      </c>
      <c r="GD21" t="str">
        <f t="shared" si="1"/>
        <v>FarmQuenu</v>
      </c>
      <c r="GE21">
        <v>0</v>
      </c>
      <c r="GF21">
        <v>100</v>
      </c>
      <c r="GG21">
        <v>0</v>
      </c>
      <c r="GH21">
        <v>0</v>
      </c>
      <c r="GI21">
        <f t="shared" si="0"/>
        <v>100</v>
      </c>
      <c r="GJ21">
        <v>0</v>
      </c>
      <c r="GL21">
        <v>10</v>
      </c>
      <c r="GM21">
        <v>90</v>
      </c>
      <c r="GN21">
        <v>0</v>
      </c>
      <c r="GO21">
        <v>0</v>
      </c>
      <c r="GP21">
        <f t="shared" si="2"/>
        <v>100</v>
      </c>
      <c r="GQ21">
        <v>0</v>
      </c>
      <c r="GS21" s="92"/>
      <c r="GT21" s="93"/>
      <c r="GU21" s="94"/>
      <c r="GV21" s="95"/>
      <c r="GW21" s="87"/>
    </row>
    <row r="22" spans="184:205">
      <c r="GB22" t="s">
        <v>1</v>
      </c>
      <c r="GC22" t="s">
        <v>7</v>
      </c>
      <c r="GD22" t="str">
        <f t="shared" si="1"/>
        <v>FarmQuenu</v>
      </c>
      <c r="GE22">
        <v>0</v>
      </c>
      <c r="GF22">
        <v>100</v>
      </c>
      <c r="GG22">
        <v>0</v>
      </c>
      <c r="GH22">
        <v>0</v>
      </c>
      <c r="GI22">
        <f t="shared" si="0"/>
        <v>100</v>
      </c>
      <c r="GJ22">
        <v>0</v>
      </c>
      <c r="GL22">
        <v>10</v>
      </c>
      <c r="GM22">
        <v>90</v>
      </c>
      <c r="GN22">
        <v>0</v>
      </c>
      <c r="GO22">
        <v>0</v>
      </c>
      <c r="GP22">
        <f t="shared" si="2"/>
        <v>100</v>
      </c>
      <c r="GQ22">
        <v>0</v>
      </c>
      <c r="GS22" s="92"/>
      <c r="GT22" s="93"/>
      <c r="GU22" s="94"/>
      <c r="GV22" s="95"/>
      <c r="GW22" s="87"/>
    </row>
    <row r="23" spans="184:205">
      <c r="GB23" t="s">
        <v>1</v>
      </c>
      <c r="GC23" t="s">
        <v>7</v>
      </c>
      <c r="GD23" t="str">
        <f t="shared" si="1"/>
        <v>FarmQuenu</v>
      </c>
      <c r="GE23">
        <v>80</v>
      </c>
      <c r="GF23">
        <v>20</v>
      </c>
      <c r="GG23">
        <v>0</v>
      </c>
      <c r="GH23">
        <v>0</v>
      </c>
      <c r="GI23">
        <f t="shared" si="0"/>
        <v>100</v>
      </c>
      <c r="GJ23">
        <v>0</v>
      </c>
      <c r="GL23">
        <v>30</v>
      </c>
      <c r="GM23">
        <v>60</v>
      </c>
      <c r="GN23">
        <v>0</v>
      </c>
      <c r="GO23">
        <v>10</v>
      </c>
      <c r="GP23">
        <f t="shared" si="2"/>
        <v>100</v>
      </c>
      <c r="GQ23">
        <v>0</v>
      </c>
    </row>
    <row r="24" spans="184:205">
      <c r="GB24" t="s">
        <v>1</v>
      </c>
      <c r="GC24" t="s">
        <v>7</v>
      </c>
      <c r="GD24" t="str">
        <f t="shared" si="1"/>
        <v>FarmQuenu</v>
      </c>
      <c r="GE24">
        <v>90</v>
      </c>
      <c r="GF24">
        <v>10</v>
      </c>
      <c r="GG24">
        <v>0</v>
      </c>
      <c r="GH24">
        <v>0</v>
      </c>
      <c r="GI24">
        <f t="shared" si="0"/>
        <v>100</v>
      </c>
      <c r="GJ24">
        <v>0</v>
      </c>
      <c r="GL24">
        <v>20</v>
      </c>
      <c r="GM24">
        <v>80</v>
      </c>
      <c r="GN24">
        <v>0</v>
      </c>
      <c r="GO24">
        <v>0</v>
      </c>
      <c r="GP24">
        <f t="shared" si="2"/>
        <v>100</v>
      </c>
      <c r="GQ24">
        <v>0</v>
      </c>
      <c r="GS24" s="100"/>
      <c r="GT24" s="100"/>
      <c r="GU24" s="100"/>
      <c r="GV24" s="100"/>
      <c r="GW24" s="87"/>
    </row>
    <row r="25" spans="184:205">
      <c r="GB25" t="s">
        <v>1</v>
      </c>
      <c r="GC25" t="s">
        <v>7</v>
      </c>
      <c r="GD25" t="str">
        <f t="shared" si="1"/>
        <v>FarmQuenu</v>
      </c>
      <c r="GE25">
        <v>90</v>
      </c>
      <c r="GF25">
        <v>10</v>
      </c>
      <c r="GG25">
        <v>0</v>
      </c>
      <c r="GH25">
        <v>0</v>
      </c>
      <c r="GI25">
        <f t="shared" si="0"/>
        <v>100</v>
      </c>
      <c r="GJ25">
        <v>0</v>
      </c>
      <c r="GL25">
        <v>10</v>
      </c>
      <c r="GM25">
        <v>90</v>
      </c>
      <c r="GN25">
        <v>0</v>
      </c>
      <c r="GO25">
        <v>0</v>
      </c>
      <c r="GP25">
        <f t="shared" si="2"/>
        <v>100</v>
      </c>
      <c r="GQ25">
        <v>0</v>
      </c>
      <c r="GS25" s="88"/>
      <c r="GT25" s="101"/>
      <c r="GU25" s="102"/>
      <c r="GV25" s="102"/>
      <c r="GW25" s="102"/>
    </row>
    <row r="26" spans="184:205">
      <c r="GB26" t="s">
        <v>1</v>
      </c>
      <c r="GC26" t="s">
        <v>7</v>
      </c>
      <c r="GD26" t="str">
        <f t="shared" si="1"/>
        <v>FarmQuenu</v>
      </c>
      <c r="GE26">
        <v>100</v>
      </c>
      <c r="GF26">
        <v>0</v>
      </c>
      <c r="GG26">
        <v>0</v>
      </c>
      <c r="GH26">
        <v>0</v>
      </c>
      <c r="GI26">
        <f t="shared" si="0"/>
        <v>100</v>
      </c>
      <c r="GJ26">
        <v>0</v>
      </c>
      <c r="GL26">
        <v>0</v>
      </c>
      <c r="GM26">
        <v>100</v>
      </c>
      <c r="GN26">
        <v>0</v>
      </c>
      <c r="GO26">
        <v>0</v>
      </c>
      <c r="GP26">
        <f t="shared" si="2"/>
        <v>100</v>
      </c>
      <c r="GQ26">
        <v>0</v>
      </c>
      <c r="GS26" s="89"/>
      <c r="GT26" s="90"/>
      <c r="GU26" s="90"/>
      <c r="GV26" s="90"/>
      <c r="GW26" s="87"/>
    </row>
    <row r="27" spans="184:205">
      <c r="GB27" t="s">
        <v>1</v>
      </c>
      <c r="GC27" t="s">
        <v>7</v>
      </c>
      <c r="GD27" t="str">
        <f t="shared" si="1"/>
        <v>FarmQuenu</v>
      </c>
      <c r="GE27">
        <v>100</v>
      </c>
      <c r="GF27">
        <v>0</v>
      </c>
      <c r="GG27">
        <v>0</v>
      </c>
      <c r="GH27">
        <v>0</v>
      </c>
      <c r="GI27">
        <f t="shared" si="0"/>
        <v>100</v>
      </c>
      <c r="GJ27">
        <v>0</v>
      </c>
      <c r="GL27">
        <v>0</v>
      </c>
      <c r="GM27">
        <v>100</v>
      </c>
      <c r="GN27">
        <v>0</v>
      </c>
      <c r="GO27">
        <v>0</v>
      </c>
      <c r="GP27">
        <f t="shared" si="2"/>
        <v>100</v>
      </c>
      <c r="GQ27">
        <v>0</v>
      </c>
      <c r="GS27" s="92"/>
      <c r="GT27" s="93"/>
      <c r="GU27" s="94"/>
      <c r="GV27" s="95"/>
      <c r="GW27" s="87"/>
    </row>
    <row r="28" spans="184:205">
      <c r="GB28" t="s">
        <v>1</v>
      </c>
      <c r="GC28" t="s">
        <v>7</v>
      </c>
      <c r="GD28" t="str">
        <f t="shared" si="1"/>
        <v>FarmQuenu</v>
      </c>
      <c r="GE28">
        <v>100</v>
      </c>
      <c r="GF28">
        <v>0</v>
      </c>
      <c r="GG28">
        <v>0</v>
      </c>
      <c r="GH28">
        <v>0</v>
      </c>
      <c r="GI28">
        <f t="shared" si="0"/>
        <v>100</v>
      </c>
      <c r="GJ28">
        <v>0</v>
      </c>
      <c r="GL28">
        <v>40</v>
      </c>
      <c r="GM28">
        <v>60</v>
      </c>
      <c r="GN28">
        <v>0</v>
      </c>
      <c r="GO28">
        <v>0</v>
      </c>
      <c r="GP28">
        <f t="shared" si="2"/>
        <v>100</v>
      </c>
      <c r="GQ28">
        <v>0</v>
      </c>
      <c r="GS28" s="92"/>
      <c r="GT28" s="93"/>
      <c r="GU28" s="94"/>
      <c r="GV28" s="95"/>
      <c r="GW28" s="87"/>
    </row>
    <row r="29" spans="184:205">
      <c r="GB29" t="s">
        <v>1</v>
      </c>
      <c r="GC29" t="s">
        <v>7</v>
      </c>
      <c r="GD29" t="str">
        <f t="shared" si="1"/>
        <v>FarmQuenu</v>
      </c>
      <c r="GE29">
        <v>90</v>
      </c>
      <c r="GF29">
        <v>5</v>
      </c>
      <c r="GG29">
        <v>5</v>
      </c>
      <c r="GH29">
        <v>0</v>
      </c>
      <c r="GI29">
        <f t="shared" si="0"/>
        <v>100</v>
      </c>
      <c r="GJ29">
        <v>0</v>
      </c>
      <c r="GL29">
        <v>20</v>
      </c>
      <c r="GM29">
        <v>80</v>
      </c>
      <c r="GN29">
        <v>0</v>
      </c>
      <c r="GO29">
        <v>0</v>
      </c>
      <c r="GP29">
        <f t="shared" si="2"/>
        <v>100</v>
      </c>
      <c r="GQ29">
        <v>0</v>
      </c>
      <c r="GS29" s="92"/>
      <c r="GT29" s="93"/>
      <c r="GU29" s="94"/>
      <c r="GV29" s="95"/>
      <c r="GW29" s="87"/>
    </row>
    <row r="30" spans="184:205">
      <c r="GB30" t="s">
        <v>1</v>
      </c>
      <c r="GC30" t="s">
        <v>7</v>
      </c>
      <c r="GD30" t="str">
        <f t="shared" si="1"/>
        <v>FarmQuenu</v>
      </c>
      <c r="GE30">
        <v>90</v>
      </c>
      <c r="GF30">
        <v>10</v>
      </c>
      <c r="GG30">
        <v>0</v>
      </c>
      <c r="GH30">
        <v>0</v>
      </c>
      <c r="GI30">
        <f t="shared" si="0"/>
        <v>100</v>
      </c>
      <c r="GJ30">
        <v>0</v>
      </c>
      <c r="GL30">
        <v>10</v>
      </c>
      <c r="GM30">
        <v>90</v>
      </c>
      <c r="GN30">
        <v>0</v>
      </c>
      <c r="GO30">
        <v>0</v>
      </c>
      <c r="GP30">
        <f t="shared" si="2"/>
        <v>100</v>
      </c>
      <c r="GQ30">
        <v>0</v>
      </c>
      <c r="GS30" s="92"/>
      <c r="GT30" s="93"/>
      <c r="GU30" s="94"/>
      <c r="GV30" s="95"/>
      <c r="GW30" s="87"/>
    </row>
    <row r="31" spans="184:205">
      <c r="GB31" t="s">
        <v>1</v>
      </c>
      <c r="GC31" t="s">
        <v>7</v>
      </c>
      <c r="GD31" t="str">
        <f t="shared" si="1"/>
        <v>FarmQuenu</v>
      </c>
      <c r="GE31">
        <v>60</v>
      </c>
      <c r="GF31">
        <v>40</v>
      </c>
      <c r="GG31">
        <v>0</v>
      </c>
      <c r="GH31">
        <v>0</v>
      </c>
      <c r="GI31">
        <f t="shared" si="0"/>
        <v>100</v>
      </c>
      <c r="GJ31">
        <v>0</v>
      </c>
      <c r="GL31">
        <v>30</v>
      </c>
      <c r="GM31">
        <v>70</v>
      </c>
      <c r="GN31">
        <v>0</v>
      </c>
      <c r="GO31">
        <v>0</v>
      </c>
      <c r="GP31">
        <f t="shared" si="2"/>
        <v>100</v>
      </c>
      <c r="GQ31">
        <v>0</v>
      </c>
      <c r="GS31" s="92"/>
      <c r="GT31" s="93"/>
      <c r="GU31" s="94"/>
      <c r="GV31" s="95"/>
      <c r="GW31" s="87"/>
    </row>
    <row r="32" spans="184:205">
      <c r="GB32" t="s">
        <v>1</v>
      </c>
      <c r="GC32" t="s">
        <v>7</v>
      </c>
      <c r="GD32" t="str">
        <f t="shared" si="1"/>
        <v>FarmQuenu</v>
      </c>
      <c r="GE32">
        <v>40</v>
      </c>
      <c r="GF32">
        <v>60</v>
      </c>
      <c r="GG32">
        <v>0</v>
      </c>
      <c r="GH32">
        <v>0</v>
      </c>
      <c r="GI32">
        <f t="shared" si="0"/>
        <v>100</v>
      </c>
      <c r="GJ32">
        <v>0</v>
      </c>
      <c r="GL32">
        <v>70</v>
      </c>
      <c r="GM32">
        <v>20</v>
      </c>
      <c r="GN32">
        <v>0</v>
      </c>
      <c r="GO32">
        <v>10</v>
      </c>
      <c r="GP32">
        <f t="shared" si="2"/>
        <v>100</v>
      </c>
      <c r="GQ32">
        <v>0</v>
      </c>
      <c r="GS32" s="92"/>
      <c r="GT32" s="93"/>
      <c r="GU32" s="94"/>
      <c r="GV32" s="95"/>
      <c r="GW32" s="87"/>
    </row>
    <row r="33" spans="184:205">
      <c r="GB33" t="s">
        <v>2</v>
      </c>
      <c r="GC33" t="s">
        <v>7</v>
      </c>
      <c r="GD33" t="str">
        <f t="shared" si="1"/>
        <v>RefQuenu</v>
      </c>
      <c r="GE33">
        <v>50</v>
      </c>
      <c r="GF33">
        <v>50</v>
      </c>
      <c r="GG33">
        <v>0</v>
      </c>
      <c r="GH33">
        <v>0</v>
      </c>
      <c r="GI33">
        <f t="shared" si="0"/>
        <v>100</v>
      </c>
      <c r="GJ33">
        <v>0</v>
      </c>
      <c r="GL33">
        <v>100</v>
      </c>
      <c r="GM33">
        <v>0</v>
      </c>
      <c r="GN33">
        <v>0</v>
      </c>
      <c r="GO33">
        <v>0</v>
      </c>
      <c r="GP33">
        <f t="shared" si="2"/>
        <v>100</v>
      </c>
      <c r="GQ33">
        <v>0</v>
      </c>
      <c r="GS33" s="92"/>
      <c r="GT33" s="93"/>
      <c r="GU33" s="94"/>
      <c r="GV33" s="95"/>
      <c r="GW33" s="87"/>
    </row>
    <row r="34" spans="184:205">
      <c r="GB34" t="s">
        <v>2</v>
      </c>
      <c r="GC34" t="s">
        <v>7</v>
      </c>
      <c r="GD34" t="str">
        <f t="shared" si="1"/>
        <v>RefQuenu</v>
      </c>
      <c r="GE34">
        <v>100</v>
      </c>
      <c r="GF34">
        <v>0</v>
      </c>
      <c r="GG34">
        <v>0</v>
      </c>
      <c r="GH34">
        <v>0</v>
      </c>
      <c r="GI34">
        <f t="shared" si="0"/>
        <v>100</v>
      </c>
      <c r="GJ34">
        <v>0</v>
      </c>
      <c r="GL34">
        <v>100</v>
      </c>
      <c r="GM34">
        <v>0</v>
      </c>
      <c r="GN34">
        <v>0</v>
      </c>
      <c r="GO34">
        <v>0</v>
      </c>
      <c r="GP34">
        <f t="shared" si="2"/>
        <v>100</v>
      </c>
      <c r="GQ34">
        <v>0</v>
      </c>
    </row>
    <row r="35" spans="184:205">
      <c r="GB35" t="s">
        <v>2</v>
      </c>
      <c r="GC35" t="s">
        <v>7</v>
      </c>
      <c r="GD35" t="str">
        <f t="shared" si="1"/>
        <v>RefQuenu</v>
      </c>
      <c r="GE35">
        <v>85</v>
      </c>
      <c r="GF35">
        <v>15</v>
      </c>
      <c r="GG35">
        <v>3</v>
      </c>
      <c r="GH35">
        <v>0</v>
      </c>
      <c r="GI35">
        <f t="shared" ref="GI35:GI66" si="3">SUM(GE35:GH35)</f>
        <v>103</v>
      </c>
      <c r="GJ35">
        <v>0</v>
      </c>
      <c r="GL35">
        <v>100</v>
      </c>
      <c r="GM35">
        <v>0</v>
      </c>
      <c r="GN35">
        <v>0</v>
      </c>
      <c r="GO35">
        <v>0</v>
      </c>
      <c r="GP35">
        <f t="shared" si="2"/>
        <v>100</v>
      </c>
      <c r="GQ35">
        <v>0</v>
      </c>
      <c r="GS35" s="100"/>
      <c r="GT35" s="100"/>
      <c r="GU35" s="100"/>
      <c r="GV35" s="100"/>
      <c r="GW35" s="87"/>
    </row>
    <row r="36" spans="184:205">
      <c r="GB36" t="s">
        <v>2</v>
      </c>
      <c r="GC36" t="s">
        <v>7</v>
      </c>
      <c r="GD36" t="str">
        <f t="shared" si="1"/>
        <v>RefQuenu</v>
      </c>
      <c r="GE36">
        <v>65</v>
      </c>
      <c r="GF36">
        <v>35</v>
      </c>
      <c r="GG36">
        <v>0</v>
      </c>
      <c r="GH36">
        <v>0</v>
      </c>
      <c r="GI36">
        <f t="shared" si="3"/>
        <v>100</v>
      </c>
      <c r="GJ36">
        <v>0</v>
      </c>
      <c r="GL36">
        <v>100</v>
      </c>
      <c r="GM36">
        <v>0</v>
      </c>
      <c r="GN36">
        <v>0</v>
      </c>
      <c r="GO36">
        <v>0</v>
      </c>
      <c r="GP36">
        <f t="shared" si="2"/>
        <v>100</v>
      </c>
      <c r="GQ36">
        <v>0</v>
      </c>
      <c r="GS36" s="88"/>
      <c r="GT36" s="101"/>
      <c r="GU36" s="102"/>
      <c r="GV36" s="102"/>
      <c r="GW36" s="102"/>
    </row>
    <row r="37" spans="184:205">
      <c r="GB37" t="s">
        <v>2</v>
      </c>
      <c r="GC37" t="s">
        <v>7</v>
      </c>
      <c r="GD37" t="str">
        <f t="shared" si="1"/>
        <v>RefQuenu</v>
      </c>
      <c r="GE37">
        <v>40</v>
      </c>
      <c r="GF37">
        <v>7</v>
      </c>
      <c r="GG37">
        <v>53</v>
      </c>
      <c r="GH37">
        <v>0</v>
      </c>
      <c r="GI37">
        <f t="shared" si="3"/>
        <v>100</v>
      </c>
      <c r="GJ37">
        <v>0</v>
      </c>
      <c r="GL37">
        <v>100</v>
      </c>
      <c r="GM37">
        <v>0</v>
      </c>
      <c r="GN37">
        <v>0</v>
      </c>
      <c r="GO37">
        <v>0</v>
      </c>
      <c r="GP37">
        <f t="shared" si="2"/>
        <v>100</v>
      </c>
      <c r="GQ37">
        <v>0</v>
      </c>
      <c r="GS37" s="89"/>
      <c r="GT37" s="90"/>
      <c r="GU37" s="90"/>
      <c r="GV37" s="90"/>
      <c r="GW37" s="87"/>
    </row>
    <row r="38" spans="184:205">
      <c r="GB38" t="s">
        <v>2</v>
      </c>
      <c r="GC38" t="s">
        <v>7</v>
      </c>
      <c r="GD38" t="str">
        <f t="shared" si="1"/>
        <v>RefQuenu</v>
      </c>
      <c r="GE38">
        <v>85</v>
      </c>
      <c r="GF38">
        <v>15</v>
      </c>
      <c r="GG38">
        <v>0</v>
      </c>
      <c r="GH38">
        <v>0</v>
      </c>
      <c r="GI38">
        <f t="shared" si="3"/>
        <v>100</v>
      </c>
      <c r="GJ38">
        <v>0</v>
      </c>
      <c r="GL38">
        <v>100</v>
      </c>
      <c r="GM38">
        <v>0</v>
      </c>
      <c r="GN38">
        <v>0</v>
      </c>
      <c r="GO38">
        <v>0</v>
      </c>
      <c r="GP38">
        <f t="shared" si="2"/>
        <v>100</v>
      </c>
      <c r="GQ38">
        <v>0</v>
      </c>
      <c r="GS38" s="92"/>
      <c r="GT38" s="93"/>
      <c r="GU38" s="94"/>
      <c r="GV38" s="95"/>
      <c r="GW38" s="87"/>
    </row>
    <row r="39" spans="184:205">
      <c r="GB39" t="s">
        <v>2</v>
      </c>
      <c r="GC39" t="s">
        <v>7</v>
      </c>
      <c r="GD39" t="str">
        <f t="shared" si="1"/>
        <v>RefQuenu</v>
      </c>
      <c r="GE39">
        <v>100</v>
      </c>
      <c r="GF39">
        <v>0</v>
      </c>
      <c r="GG39">
        <v>0</v>
      </c>
      <c r="GH39">
        <v>0</v>
      </c>
      <c r="GI39">
        <f t="shared" si="3"/>
        <v>100</v>
      </c>
      <c r="GJ39">
        <v>0</v>
      </c>
      <c r="GL39">
        <v>100</v>
      </c>
      <c r="GM39">
        <v>0</v>
      </c>
      <c r="GN39">
        <v>0</v>
      </c>
      <c r="GO39">
        <v>0</v>
      </c>
      <c r="GP39">
        <f t="shared" si="2"/>
        <v>100</v>
      </c>
      <c r="GQ39">
        <v>0</v>
      </c>
      <c r="GS39" s="92"/>
      <c r="GT39" s="93"/>
      <c r="GU39" s="94"/>
      <c r="GV39" s="95"/>
      <c r="GW39" s="87"/>
    </row>
    <row r="40" spans="184:205">
      <c r="GB40" t="s">
        <v>2</v>
      </c>
      <c r="GC40" t="s">
        <v>7</v>
      </c>
      <c r="GD40" t="str">
        <f t="shared" si="1"/>
        <v>RefQuenu</v>
      </c>
      <c r="GE40">
        <v>100</v>
      </c>
      <c r="GF40">
        <v>0</v>
      </c>
      <c r="GG40">
        <v>0</v>
      </c>
      <c r="GH40">
        <v>0</v>
      </c>
      <c r="GI40">
        <f t="shared" si="3"/>
        <v>100</v>
      </c>
      <c r="GJ40">
        <v>0</v>
      </c>
      <c r="GL40">
        <v>100</v>
      </c>
      <c r="GM40">
        <v>0</v>
      </c>
      <c r="GN40">
        <v>0</v>
      </c>
      <c r="GO40">
        <v>0</v>
      </c>
      <c r="GP40">
        <f t="shared" si="2"/>
        <v>100</v>
      </c>
      <c r="GQ40">
        <v>0</v>
      </c>
      <c r="GS40" s="92"/>
      <c r="GT40" s="93"/>
      <c r="GU40" s="94"/>
      <c r="GV40" s="95"/>
      <c r="GW40" s="87"/>
    </row>
    <row r="41" spans="184:205">
      <c r="GB41" t="s">
        <v>2</v>
      </c>
      <c r="GC41" t="s">
        <v>7</v>
      </c>
      <c r="GD41" t="str">
        <f t="shared" si="1"/>
        <v>RefQuenu</v>
      </c>
      <c r="GE41">
        <v>70</v>
      </c>
      <c r="GF41">
        <v>30</v>
      </c>
      <c r="GG41">
        <v>0</v>
      </c>
      <c r="GH41">
        <v>0</v>
      </c>
      <c r="GI41">
        <f t="shared" si="3"/>
        <v>100</v>
      </c>
      <c r="GJ41">
        <v>0</v>
      </c>
      <c r="GL41">
        <v>93</v>
      </c>
      <c r="GM41">
        <v>0</v>
      </c>
      <c r="GN41">
        <v>7</v>
      </c>
      <c r="GO41">
        <v>0</v>
      </c>
      <c r="GP41">
        <f t="shared" si="2"/>
        <v>100</v>
      </c>
      <c r="GQ41">
        <v>0</v>
      </c>
      <c r="GS41" s="92"/>
      <c r="GT41" s="93"/>
      <c r="GU41" s="94"/>
      <c r="GV41" s="95"/>
      <c r="GW41" s="87"/>
    </row>
    <row r="42" spans="184:205">
      <c r="GB42" t="s">
        <v>2</v>
      </c>
      <c r="GC42" t="s">
        <v>7</v>
      </c>
      <c r="GD42" t="str">
        <f t="shared" si="1"/>
        <v>RefQuenu</v>
      </c>
      <c r="GE42">
        <v>89</v>
      </c>
      <c r="GF42">
        <v>11</v>
      </c>
      <c r="GG42">
        <v>0</v>
      </c>
      <c r="GH42">
        <v>0</v>
      </c>
      <c r="GI42">
        <f t="shared" si="3"/>
        <v>100</v>
      </c>
      <c r="GJ42">
        <v>0</v>
      </c>
      <c r="GL42">
        <v>79</v>
      </c>
      <c r="GM42">
        <v>0</v>
      </c>
      <c r="GN42">
        <v>21</v>
      </c>
      <c r="GO42">
        <v>0</v>
      </c>
      <c r="GP42">
        <f t="shared" si="2"/>
        <v>100</v>
      </c>
      <c r="GQ42">
        <v>0</v>
      </c>
      <c r="GS42" s="92"/>
      <c r="GT42" s="93"/>
      <c r="GU42" s="94"/>
      <c r="GV42" s="95"/>
      <c r="GW42" s="87"/>
    </row>
    <row r="43" spans="184:205">
      <c r="GB43" t="s">
        <v>2</v>
      </c>
      <c r="GC43" t="s">
        <v>7</v>
      </c>
      <c r="GD43" t="str">
        <f t="shared" si="1"/>
        <v>RefQuenu</v>
      </c>
      <c r="GE43">
        <v>100</v>
      </c>
      <c r="GF43">
        <v>0</v>
      </c>
      <c r="GG43">
        <v>0</v>
      </c>
      <c r="GH43">
        <v>0</v>
      </c>
      <c r="GI43">
        <f t="shared" si="3"/>
        <v>100</v>
      </c>
      <c r="GJ43">
        <v>0</v>
      </c>
      <c r="GL43">
        <v>100</v>
      </c>
      <c r="GM43">
        <v>0</v>
      </c>
      <c r="GN43">
        <v>0</v>
      </c>
      <c r="GO43">
        <v>0</v>
      </c>
      <c r="GP43">
        <f t="shared" si="2"/>
        <v>100</v>
      </c>
      <c r="GQ43">
        <v>0</v>
      </c>
      <c r="GS43" s="92"/>
      <c r="GT43" s="93"/>
      <c r="GU43" s="94"/>
      <c r="GV43" s="95"/>
      <c r="GW43" s="87"/>
    </row>
    <row r="44" spans="184:205">
      <c r="GB44" t="s">
        <v>2</v>
      </c>
      <c r="GC44" t="s">
        <v>7</v>
      </c>
      <c r="GD44" t="str">
        <f t="shared" si="1"/>
        <v>RefQuenu</v>
      </c>
      <c r="GE44">
        <v>75</v>
      </c>
      <c r="GF44">
        <v>25</v>
      </c>
      <c r="GG44">
        <v>0</v>
      </c>
      <c r="GH44">
        <v>0</v>
      </c>
      <c r="GI44">
        <f t="shared" si="3"/>
        <v>100</v>
      </c>
      <c r="GJ44">
        <v>0</v>
      </c>
      <c r="GL44">
        <v>100</v>
      </c>
      <c r="GM44">
        <v>0</v>
      </c>
      <c r="GN44">
        <v>0</v>
      </c>
      <c r="GO44">
        <v>0</v>
      </c>
      <c r="GP44">
        <f t="shared" si="2"/>
        <v>100</v>
      </c>
      <c r="GQ44">
        <v>0</v>
      </c>
      <c r="GS44" s="92"/>
      <c r="GT44" s="93"/>
      <c r="GU44" s="94"/>
      <c r="GV44" s="95"/>
      <c r="GW44" s="87"/>
    </row>
    <row r="45" spans="184:205">
      <c r="GB45" t="s">
        <v>2</v>
      </c>
      <c r="GC45" t="s">
        <v>7</v>
      </c>
      <c r="GD45" t="str">
        <f t="shared" si="1"/>
        <v>RefQuenu</v>
      </c>
      <c r="GE45">
        <v>100</v>
      </c>
      <c r="GF45">
        <v>0</v>
      </c>
      <c r="GG45">
        <v>0</v>
      </c>
      <c r="GH45">
        <v>0</v>
      </c>
      <c r="GI45">
        <f t="shared" si="3"/>
        <v>100</v>
      </c>
      <c r="GJ45">
        <v>0</v>
      </c>
      <c r="GL45">
        <v>100</v>
      </c>
      <c r="GM45">
        <v>0</v>
      </c>
      <c r="GN45">
        <v>0</v>
      </c>
      <c r="GO45">
        <v>0</v>
      </c>
      <c r="GP45">
        <f t="shared" si="2"/>
        <v>100</v>
      </c>
      <c r="GQ45">
        <v>0</v>
      </c>
    </row>
    <row r="46" spans="184:205">
      <c r="GB46" t="s">
        <v>2</v>
      </c>
      <c r="GC46" t="s">
        <v>7</v>
      </c>
      <c r="GD46" t="str">
        <f t="shared" si="1"/>
        <v>RefQuenu</v>
      </c>
      <c r="GE46">
        <v>100</v>
      </c>
      <c r="GF46">
        <v>0</v>
      </c>
      <c r="GG46">
        <v>0</v>
      </c>
      <c r="GH46">
        <v>0</v>
      </c>
      <c r="GI46">
        <f t="shared" si="3"/>
        <v>100</v>
      </c>
      <c r="GJ46">
        <v>0</v>
      </c>
      <c r="GL46">
        <v>100</v>
      </c>
      <c r="GM46">
        <v>0</v>
      </c>
      <c r="GN46">
        <v>0</v>
      </c>
      <c r="GO46">
        <v>0</v>
      </c>
      <c r="GP46">
        <f t="shared" si="2"/>
        <v>100</v>
      </c>
      <c r="GQ46">
        <v>0</v>
      </c>
    </row>
    <row r="47" spans="184:205">
      <c r="GB47" t="s">
        <v>2</v>
      </c>
      <c r="GC47" t="s">
        <v>7</v>
      </c>
      <c r="GD47" t="str">
        <f t="shared" si="1"/>
        <v>RefQuenu</v>
      </c>
      <c r="GE47">
        <v>100</v>
      </c>
      <c r="GF47">
        <v>0</v>
      </c>
      <c r="GG47">
        <v>0</v>
      </c>
      <c r="GH47">
        <v>0</v>
      </c>
      <c r="GI47">
        <f t="shared" si="3"/>
        <v>100</v>
      </c>
      <c r="GJ47">
        <v>0</v>
      </c>
      <c r="GL47">
        <v>80</v>
      </c>
      <c r="GM47">
        <v>10</v>
      </c>
      <c r="GN47">
        <v>10</v>
      </c>
      <c r="GO47">
        <v>0</v>
      </c>
      <c r="GP47">
        <f t="shared" si="2"/>
        <v>100</v>
      </c>
      <c r="GQ47">
        <v>0</v>
      </c>
    </row>
    <row r="48" spans="184:205">
      <c r="GB48" t="s">
        <v>2</v>
      </c>
      <c r="GC48" t="s">
        <v>7</v>
      </c>
      <c r="GD48" t="str">
        <f t="shared" si="1"/>
        <v>RefQuenu</v>
      </c>
      <c r="GE48">
        <v>100</v>
      </c>
      <c r="GF48">
        <v>0</v>
      </c>
      <c r="GG48">
        <v>0</v>
      </c>
      <c r="GH48">
        <v>0</v>
      </c>
      <c r="GI48">
        <f t="shared" si="3"/>
        <v>100</v>
      </c>
      <c r="GJ48">
        <v>0</v>
      </c>
      <c r="GL48">
        <v>60</v>
      </c>
      <c r="GM48">
        <v>10</v>
      </c>
      <c r="GN48">
        <v>30</v>
      </c>
      <c r="GO48">
        <v>0</v>
      </c>
      <c r="GP48">
        <f t="shared" si="2"/>
        <v>100</v>
      </c>
      <c r="GQ48">
        <v>0</v>
      </c>
    </row>
    <row r="49" spans="184:199">
      <c r="GB49" t="s">
        <v>2</v>
      </c>
      <c r="GC49" t="s">
        <v>7</v>
      </c>
      <c r="GD49" t="str">
        <f t="shared" si="1"/>
        <v>RefQuenu</v>
      </c>
      <c r="GE49">
        <v>100</v>
      </c>
      <c r="GF49">
        <v>0</v>
      </c>
      <c r="GG49">
        <v>0</v>
      </c>
      <c r="GH49">
        <v>0</v>
      </c>
      <c r="GI49">
        <f t="shared" si="3"/>
        <v>100</v>
      </c>
      <c r="GJ49">
        <v>0</v>
      </c>
      <c r="GL49">
        <v>80</v>
      </c>
      <c r="GM49">
        <v>10</v>
      </c>
      <c r="GN49">
        <v>10</v>
      </c>
      <c r="GO49">
        <v>0</v>
      </c>
      <c r="GP49">
        <f t="shared" si="2"/>
        <v>100</v>
      </c>
      <c r="GQ49">
        <v>0</v>
      </c>
    </row>
    <row r="50" spans="184:199">
      <c r="GB50" t="s">
        <v>2</v>
      </c>
      <c r="GC50" t="s">
        <v>7</v>
      </c>
      <c r="GD50" t="str">
        <f t="shared" si="1"/>
        <v>RefQuenu</v>
      </c>
      <c r="GE50">
        <v>100</v>
      </c>
      <c r="GF50">
        <v>0</v>
      </c>
      <c r="GG50">
        <v>0</v>
      </c>
      <c r="GH50">
        <v>0</v>
      </c>
      <c r="GI50">
        <f t="shared" si="3"/>
        <v>100</v>
      </c>
      <c r="GJ50">
        <v>0</v>
      </c>
      <c r="GL50">
        <v>60</v>
      </c>
      <c r="GM50">
        <v>25</v>
      </c>
      <c r="GN50">
        <v>15</v>
      </c>
      <c r="GO50">
        <v>0</v>
      </c>
      <c r="GP50">
        <f t="shared" si="2"/>
        <v>100</v>
      </c>
      <c r="GQ50">
        <v>0</v>
      </c>
    </row>
    <row r="51" spans="184:199">
      <c r="GB51" t="s">
        <v>2</v>
      </c>
      <c r="GC51" t="s">
        <v>7</v>
      </c>
      <c r="GD51" t="str">
        <f t="shared" si="1"/>
        <v>RefQuenu</v>
      </c>
      <c r="GE51">
        <v>100</v>
      </c>
      <c r="GF51">
        <v>0</v>
      </c>
      <c r="GG51">
        <v>0</v>
      </c>
      <c r="GH51">
        <v>0</v>
      </c>
      <c r="GI51">
        <f t="shared" si="3"/>
        <v>100</v>
      </c>
      <c r="GJ51">
        <v>0</v>
      </c>
      <c r="GL51">
        <v>80</v>
      </c>
      <c r="GM51">
        <v>20</v>
      </c>
      <c r="GN51">
        <v>0</v>
      </c>
      <c r="GO51">
        <v>0</v>
      </c>
      <c r="GP51">
        <f t="shared" si="2"/>
        <v>100</v>
      </c>
      <c r="GQ51">
        <v>0</v>
      </c>
    </row>
    <row r="52" spans="184:199">
      <c r="GB52" t="s">
        <v>2</v>
      </c>
      <c r="GC52" t="s">
        <v>7</v>
      </c>
      <c r="GD52" t="str">
        <f t="shared" si="1"/>
        <v>RefQuenu</v>
      </c>
      <c r="GE52">
        <v>100</v>
      </c>
      <c r="GF52">
        <v>0</v>
      </c>
      <c r="GG52">
        <v>0</v>
      </c>
      <c r="GH52">
        <v>0</v>
      </c>
      <c r="GI52">
        <f t="shared" si="3"/>
        <v>100</v>
      </c>
      <c r="GJ52">
        <v>0</v>
      </c>
      <c r="GL52">
        <v>75</v>
      </c>
      <c r="GM52">
        <v>25</v>
      </c>
      <c r="GN52">
        <v>0</v>
      </c>
      <c r="GO52">
        <v>0</v>
      </c>
      <c r="GP52">
        <f t="shared" si="2"/>
        <v>100</v>
      </c>
      <c r="GQ52">
        <v>0</v>
      </c>
    </row>
    <row r="53" spans="184:199">
      <c r="GB53" t="s">
        <v>2</v>
      </c>
      <c r="GC53" t="s">
        <v>7</v>
      </c>
      <c r="GD53" t="str">
        <f t="shared" si="1"/>
        <v>RefQuenu</v>
      </c>
      <c r="GE53">
        <v>90</v>
      </c>
      <c r="GF53">
        <v>10</v>
      </c>
      <c r="GG53">
        <v>0</v>
      </c>
      <c r="GH53">
        <v>0</v>
      </c>
      <c r="GI53">
        <f t="shared" si="3"/>
        <v>100</v>
      </c>
      <c r="GJ53">
        <v>0</v>
      </c>
      <c r="GL53">
        <v>75</v>
      </c>
      <c r="GM53">
        <v>25</v>
      </c>
      <c r="GN53">
        <v>0</v>
      </c>
      <c r="GO53">
        <v>0</v>
      </c>
      <c r="GP53">
        <f t="shared" si="2"/>
        <v>100</v>
      </c>
      <c r="GQ53">
        <v>0</v>
      </c>
    </row>
    <row r="54" spans="184:199">
      <c r="GB54" t="s">
        <v>2</v>
      </c>
      <c r="GC54" t="s">
        <v>7</v>
      </c>
      <c r="GD54" t="str">
        <f t="shared" si="1"/>
        <v>RefQuenu</v>
      </c>
      <c r="GE54">
        <v>100</v>
      </c>
      <c r="GF54">
        <v>0</v>
      </c>
      <c r="GG54">
        <v>0</v>
      </c>
      <c r="GH54">
        <v>0</v>
      </c>
      <c r="GI54">
        <f t="shared" si="3"/>
        <v>100</v>
      </c>
      <c r="GJ54">
        <v>0</v>
      </c>
      <c r="GL54">
        <v>60</v>
      </c>
      <c r="GM54">
        <v>32</v>
      </c>
      <c r="GN54">
        <v>8</v>
      </c>
      <c r="GO54">
        <v>0</v>
      </c>
      <c r="GP54">
        <f t="shared" si="2"/>
        <v>100</v>
      </c>
      <c r="GQ54">
        <v>0</v>
      </c>
    </row>
    <row r="55" spans="184:199">
      <c r="GB55" t="s">
        <v>2</v>
      </c>
      <c r="GC55" t="s">
        <v>7</v>
      </c>
      <c r="GD55" t="str">
        <f t="shared" si="1"/>
        <v>RefQuenu</v>
      </c>
      <c r="GE55">
        <v>100</v>
      </c>
      <c r="GF55">
        <v>0</v>
      </c>
      <c r="GG55">
        <v>0</v>
      </c>
      <c r="GH55">
        <v>0</v>
      </c>
      <c r="GI55">
        <f t="shared" si="3"/>
        <v>100</v>
      </c>
      <c r="GJ55">
        <v>0</v>
      </c>
      <c r="GL55">
        <v>70</v>
      </c>
      <c r="GM55">
        <v>17</v>
      </c>
      <c r="GN55">
        <v>13</v>
      </c>
      <c r="GO55">
        <v>0</v>
      </c>
      <c r="GP55">
        <f t="shared" si="2"/>
        <v>100</v>
      </c>
      <c r="GQ55">
        <v>0</v>
      </c>
    </row>
    <row r="56" spans="184:199">
      <c r="GB56" t="s">
        <v>2</v>
      </c>
      <c r="GC56" t="s">
        <v>7</v>
      </c>
      <c r="GD56" t="str">
        <f t="shared" si="1"/>
        <v>RefQuenu</v>
      </c>
      <c r="GE56">
        <v>90</v>
      </c>
      <c r="GF56">
        <v>10</v>
      </c>
      <c r="GG56">
        <v>0</v>
      </c>
      <c r="GH56">
        <v>0</v>
      </c>
      <c r="GI56">
        <f t="shared" si="3"/>
        <v>100</v>
      </c>
      <c r="GJ56">
        <v>0</v>
      </c>
      <c r="GL56">
        <v>95</v>
      </c>
      <c r="GM56">
        <v>0</v>
      </c>
      <c r="GN56">
        <v>5</v>
      </c>
      <c r="GO56">
        <v>0</v>
      </c>
      <c r="GP56">
        <f t="shared" si="2"/>
        <v>100</v>
      </c>
      <c r="GQ56">
        <v>0</v>
      </c>
    </row>
    <row r="57" spans="184:199">
      <c r="GB57" t="s">
        <v>2</v>
      </c>
      <c r="GC57" t="s">
        <v>7</v>
      </c>
      <c r="GD57" t="str">
        <f t="shared" si="1"/>
        <v>RefQuenu</v>
      </c>
      <c r="GE57">
        <v>100</v>
      </c>
      <c r="GF57">
        <v>0</v>
      </c>
      <c r="GG57">
        <v>0</v>
      </c>
      <c r="GH57">
        <v>0</v>
      </c>
      <c r="GI57">
        <f t="shared" si="3"/>
        <v>100</v>
      </c>
      <c r="GJ57">
        <v>0</v>
      </c>
      <c r="GL57">
        <v>100</v>
      </c>
      <c r="GM57">
        <v>0</v>
      </c>
      <c r="GN57">
        <v>0</v>
      </c>
      <c r="GO57">
        <v>0</v>
      </c>
      <c r="GP57">
        <f t="shared" si="2"/>
        <v>100</v>
      </c>
      <c r="GQ57">
        <v>0</v>
      </c>
    </row>
    <row r="58" spans="184:199">
      <c r="GB58" t="s">
        <v>2</v>
      </c>
      <c r="GC58" t="s">
        <v>7</v>
      </c>
      <c r="GD58" t="str">
        <f t="shared" si="1"/>
        <v>RefQuenu</v>
      </c>
      <c r="GE58">
        <v>100</v>
      </c>
      <c r="GF58">
        <v>0</v>
      </c>
      <c r="GG58">
        <v>0</v>
      </c>
      <c r="GH58">
        <v>0</v>
      </c>
      <c r="GI58">
        <f t="shared" si="3"/>
        <v>100</v>
      </c>
      <c r="GJ58">
        <v>0</v>
      </c>
      <c r="GL58">
        <v>70</v>
      </c>
      <c r="GM58">
        <v>10</v>
      </c>
      <c r="GN58">
        <v>20</v>
      </c>
      <c r="GO58">
        <v>0</v>
      </c>
      <c r="GP58">
        <f t="shared" si="2"/>
        <v>100</v>
      </c>
      <c r="GQ58">
        <v>0</v>
      </c>
    </row>
    <row r="59" spans="184:199">
      <c r="GB59" t="s">
        <v>2</v>
      </c>
      <c r="GC59" t="s">
        <v>7</v>
      </c>
      <c r="GD59" t="str">
        <f t="shared" si="1"/>
        <v>RefQuenu</v>
      </c>
      <c r="GE59">
        <v>100</v>
      </c>
      <c r="GF59">
        <v>0</v>
      </c>
      <c r="GG59">
        <v>0</v>
      </c>
      <c r="GH59">
        <v>0</v>
      </c>
      <c r="GI59">
        <f t="shared" si="3"/>
        <v>100</v>
      </c>
      <c r="GJ59">
        <v>0</v>
      </c>
      <c r="GL59">
        <v>80</v>
      </c>
      <c r="GM59">
        <v>14</v>
      </c>
      <c r="GN59">
        <v>6</v>
      </c>
      <c r="GO59">
        <v>0</v>
      </c>
      <c r="GP59">
        <f t="shared" si="2"/>
        <v>100</v>
      </c>
      <c r="GQ59">
        <v>0</v>
      </c>
    </row>
    <row r="60" spans="184:199">
      <c r="GB60" t="s">
        <v>2</v>
      </c>
      <c r="GC60" t="s">
        <v>7</v>
      </c>
      <c r="GD60" t="str">
        <f t="shared" si="1"/>
        <v>RefQuenu</v>
      </c>
      <c r="GE60">
        <v>60</v>
      </c>
      <c r="GF60">
        <v>40</v>
      </c>
      <c r="GG60">
        <v>0</v>
      </c>
      <c r="GH60">
        <v>0</v>
      </c>
      <c r="GI60">
        <f t="shared" si="3"/>
        <v>100</v>
      </c>
      <c r="GJ60">
        <v>0</v>
      </c>
      <c r="GL60">
        <v>90</v>
      </c>
      <c r="GM60">
        <v>10</v>
      </c>
      <c r="GN60">
        <v>0</v>
      </c>
      <c r="GO60">
        <v>0</v>
      </c>
      <c r="GP60">
        <f t="shared" si="2"/>
        <v>100</v>
      </c>
      <c r="GQ60">
        <v>0</v>
      </c>
    </row>
    <row r="61" spans="184:199">
      <c r="GB61" t="s">
        <v>2</v>
      </c>
      <c r="GC61" t="s">
        <v>7</v>
      </c>
      <c r="GD61" t="str">
        <f t="shared" si="1"/>
        <v>RefQuenu</v>
      </c>
      <c r="GE61">
        <v>100</v>
      </c>
      <c r="GF61">
        <v>0</v>
      </c>
      <c r="GG61">
        <v>0</v>
      </c>
      <c r="GH61">
        <v>0</v>
      </c>
      <c r="GI61">
        <f t="shared" si="3"/>
        <v>100</v>
      </c>
      <c r="GJ61">
        <v>0</v>
      </c>
      <c r="GL61">
        <v>80</v>
      </c>
      <c r="GM61">
        <v>20</v>
      </c>
      <c r="GN61">
        <v>0</v>
      </c>
      <c r="GO61">
        <v>0</v>
      </c>
      <c r="GP61">
        <f t="shared" si="2"/>
        <v>100</v>
      </c>
      <c r="GQ61">
        <v>0</v>
      </c>
    </row>
    <row r="62" spans="184:199">
      <c r="GB62" t="s">
        <v>2</v>
      </c>
      <c r="GC62" t="s">
        <v>7</v>
      </c>
      <c r="GD62" t="str">
        <f t="shared" si="1"/>
        <v>RefQuenu</v>
      </c>
      <c r="GE62">
        <v>100</v>
      </c>
      <c r="GF62">
        <v>0</v>
      </c>
      <c r="GG62">
        <v>0</v>
      </c>
      <c r="GH62">
        <v>0</v>
      </c>
      <c r="GI62">
        <f t="shared" si="3"/>
        <v>100</v>
      </c>
      <c r="GJ62">
        <v>0</v>
      </c>
      <c r="GL62">
        <v>100</v>
      </c>
      <c r="GM62">
        <v>0</v>
      </c>
      <c r="GN62">
        <v>0</v>
      </c>
      <c r="GO62">
        <v>0</v>
      </c>
      <c r="GP62">
        <f t="shared" si="2"/>
        <v>100</v>
      </c>
      <c r="GQ62">
        <v>0</v>
      </c>
    </row>
    <row r="63" spans="184:199">
      <c r="GB63" t="s">
        <v>1</v>
      </c>
      <c r="GC63" t="s">
        <v>8</v>
      </c>
      <c r="GD63" t="str">
        <f t="shared" si="1"/>
        <v>FarmEl manzano</v>
      </c>
      <c r="GE63">
        <v>0</v>
      </c>
      <c r="GF63">
        <v>7</v>
      </c>
      <c r="GG63">
        <v>50</v>
      </c>
      <c r="GH63">
        <v>43</v>
      </c>
      <c r="GI63">
        <f t="shared" si="3"/>
        <v>100</v>
      </c>
      <c r="GJ63">
        <v>43</v>
      </c>
      <c r="GL63">
        <v>49</v>
      </c>
      <c r="GM63">
        <v>30</v>
      </c>
      <c r="GN63">
        <v>14</v>
      </c>
      <c r="GO63">
        <v>7</v>
      </c>
      <c r="GP63">
        <f t="shared" si="2"/>
        <v>100</v>
      </c>
      <c r="GQ63">
        <v>27</v>
      </c>
    </row>
    <row r="64" spans="184:199">
      <c r="GB64" t="s">
        <v>1</v>
      </c>
      <c r="GC64" t="s">
        <v>8</v>
      </c>
      <c r="GD64" t="str">
        <f t="shared" si="1"/>
        <v>FarmEl manzano</v>
      </c>
      <c r="GE64">
        <v>17</v>
      </c>
      <c r="GF64">
        <v>66</v>
      </c>
      <c r="GG64">
        <v>6</v>
      </c>
      <c r="GH64">
        <v>11</v>
      </c>
      <c r="GI64">
        <f t="shared" si="3"/>
        <v>100</v>
      </c>
      <c r="GJ64">
        <v>11</v>
      </c>
      <c r="GL64">
        <v>7</v>
      </c>
      <c r="GM64">
        <v>50</v>
      </c>
      <c r="GN64">
        <v>43</v>
      </c>
      <c r="GO64">
        <v>0</v>
      </c>
      <c r="GP64">
        <f t="shared" si="2"/>
        <v>100</v>
      </c>
      <c r="GQ64">
        <v>43</v>
      </c>
    </row>
    <row r="65" spans="184:199">
      <c r="GB65" t="s">
        <v>1</v>
      </c>
      <c r="GC65" t="s">
        <v>8</v>
      </c>
      <c r="GD65" t="str">
        <f t="shared" si="1"/>
        <v>FarmEl manzano</v>
      </c>
      <c r="GE65">
        <v>19</v>
      </c>
      <c r="GF65">
        <v>45</v>
      </c>
      <c r="GG65">
        <v>8</v>
      </c>
      <c r="GH65">
        <v>28</v>
      </c>
      <c r="GI65">
        <f t="shared" si="3"/>
        <v>100</v>
      </c>
      <c r="GJ65">
        <v>0</v>
      </c>
      <c r="GL65">
        <v>4</v>
      </c>
      <c r="GM65">
        <v>50</v>
      </c>
      <c r="GN65">
        <v>0</v>
      </c>
      <c r="GO65">
        <v>46</v>
      </c>
      <c r="GP65">
        <f t="shared" si="2"/>
        <v>100</v>
      </c>
      <c r="GQ65">
        <v>50</v>
      </c>
    </row>
    <row r="66" spans="184:199">
      <c r="GB66" t="s">
        <v>1</v>
      </c>
      <c r="GC66" t="s">
        <v>8</v>
      </c>
      <c r="GD66" t="str">
        <f t="shared" si="1"/>
        <v>FarmEl manzano</v>
      </c>
      <c r="GE66">
        <v>3</v>
      </c>
      <c r="GF66">
        <v>0</v>
      </c>
      <c r="GG66">
        <v>97</v>
      </c>
      <c r="GH66">
        <v>0</v>
      </c>
      <c r="GI66">
        <f t="shared" si="3"/>
        <v>100</v>
      </c>
      <c r="GJ66">
        <v>21</v>
      </c>
      <c r="GL66">
        <v>33</v>
      </c>
      <c r="GM66">
        <v>36</v>
      </c>
      <c r="GN66">
        <v>9</v>
      </c>
      <c r="GO66">
        <v>22</v>
      </c>
      <c r="GP66">
        <f t="shared" si="2"/>
        <v>100</v>
      </c>
      <c r="GQ66">
        <v>51</v>
      </c>
    </row>
    <row r="67" spans="184:199">
      <c r="GB67" t="s">
        <v>1</v>
      </c>
      <c r="GC67" t="s">
        <v>8</v>
      </c>
      <c r="GD67" t="str">
        <f t="shared" si="1"/>
        <v>FarmEl manzano</v>
      </c>
      <c r="GE67">
        <v>0</v>
      </c>
      <c r="GF67">
        <v>25</v>
      </c>
      <c r="GG67">
        <v>0</v>
      </c>
      <c r="GH67">
        <v>75</v>
      </c>
      <c r="GI67">
        <f t="shared" ref="GI67:GI98" si="4">SUM(GE67:GH67)</f>
        <v>100</v>
      </c>
      <c r="GJ67">
        <v>0</v>
      </c>
      <c r="GL67">
        <v>44</v>
      </c>
      <c r="GM67">
        <v>35</v>
      </c>
      <c r="GN67">
        <v>0</v>
      </c>
      <c r="GO67">
        <v>21</v>
      </c>
      <c r="GP67">
        <f t="shared" si="2"/>
        <v>100</v>
      </c>
      <c r="GQ67">
        <v>51</v>
      </c>
    </row>
    <row r="68" spans="184:199">
      <c r="GB68" t="s">
        <v>1</v>
      </c>
      <c r="GC68" t="s">
        <v>8</v>
      </c>
      <c r="GD68" t="str">
        <f t="shared" ref="GD68:GD131" si="5">CONCATENATE(GB68,GC68)</f>
        <v>FarmEl manzano</v>
      </c>
      <c r="GE68">
        <v>24</v>
      </c>
      <c r="GF68">
        <v>21</v>
      </c>
      <c r="GG68">
        <v>38</v>
      </c>
      <c r="GH68">
        <v>17</v>
      </c>
      <c r="GI68">
        <f t="shared" si="4"/>
        <v>100</v>
      </c>
      <c r="GJ68">
        <v>9</v>
      </c>
      <c r="GL68">
        <v>27</v>
      </c>
      <c r="GM68">
        <v>67</v>
      </c>
      <c r="GN68">
        <v>6</v>
      </c>
      <c r="GO68">
        <v>0</v>
      </c>
      <c r="GP68">
        <f t="shared" ref="GP68:GP131" si="6">SUM(GL68:GO68)</f>
        <v>100</v>
      </c>
      <c r="GQ68">
        <v>83</v>
      </c>
    </row>
    <row r="69" spans="184:199">
      <c r="GB69" t="s">
        <v>1</v>
      </c>
      <c r="GC69" t="s">
        <v>8</v>
      </c>
      <c r="GD69" t="str">
        <f t="shared" si="5"/>
        <v>FarmEl manzano</v>
      </c>
      <c r="GE69">
        <v>28</v>
      </c>
      <c r="GF69">
        <v>72</v>
      </c>
      <c r="GG69">
        <v>0</v>
      </c>
      <c r="GH69">
        <v>0</v>
      </c>
      <c r="GI69">
        <f t="shared" si="4"/>
        <v>100</v>
      </c>
      <c r="GJ69">
        <v>0</v>
      </c>
      <c r="GL69">
        <v>46</v>
      </c>
      <c r="GM69">
        <v>54</v>
      </c>
      <c r="GN69">
        <v>0</v>
      </c>
      <c r="GO69">
        <v>0</v>
      </c>
      <c r="GP69">
        <f t="shared" si="6"/>
        <v>100</v>
      </c>
      <c r="GQ69">
        <v>54</v>
      </c>
    </row>
    <row r="70" spans="184:199">
      <c r="GB70" t="s">
        <v>1</v>
      </c>
      <c r="GC70" t="s">
        <v>8</v>
      </c>
      <c r="GD70" t="str">
        <f t="shared" si="5"/>
        <v>FarmEl manzano</v>
      </c>
      <c r="GE70">
        <v>19</v>
      </c>
      <c r="GF70">
        <v>66</v>
      </c>
      <c r="GG70">
        <v>15</v>
      </c>
      <c r="GH70">
        <v>0</v>
      </c>
      <c r="GI70">
        <f t="shared" si="4"/>
        <v>100</v>
      </c>
      <c r="GJ70">
        <v>0</v>
      </c>
      <c r="GL70">
        <v>38</v>
      </c>
      <c r="GM70">
        <v>16</v>
      </c>
      <c r="GN70">
        <v>26</v>
      </c>
      <c r="GO70">
        <v>20</v>
      </c>
      <c r="GP70">
        <f t="shared" si="6"/>
        <v>100</v>
      </c>
      <c r="GQ70">
        <v>46</v>
      </c>
    </row>
    <row r="71" spans="184:199">
      <c r="GB71" t="s">
        <v>1</v>
      </c>
      <c r="GC71" t="s">
        <v>8</v>
      </c>
      <c r="GD71" t="str">
        <f t="shared" si="5"/>
        <v>FarmEl manzano</v>
      </c>
      <c r="GE71">
        <v>7</v>
      </c>
      <c r="GF71">
        <v>86</v>
      </c>
      <c r="GG71">
        <v>7</v>
      </c>
      <c r="GH71">
        <v>0</v>
      </c>
      <c r="GI71">
        <f t="shared" si="4"/>
        <v>100</v>
      </c>
      <c r="GJ71">
        <v>7</v>
      </c>
      <c r="GL71">
        <v>35</v>
      </c>
      <c r="GM71">
        <v>5</v>
      </c>
      <c r="GN71">
        <v>60</v>
      </c>
      <c r="GO71">
        <v>0</v>
      </c>
      <c r="GP71">
        <f t="shared" si="6"/>
        <v>100</v>
      </c>
      <c r="GQ71">
        <v>60</v>
      </c>
    </row>
    <row r="72" spans="184:199">
      <c r="GB72" t="s">
        <v>1</v>
      </c>
      <c r="GC72" t="s">
        <v>8</v>
      </c>
      <c r="GD72" t="str">
        <f t="shared" si="5"/>
        <v>FarmEl manzano</v>
      </c>
      <c r="GE72">
        <v>6</v>
      </c>
      <c r="GF72">
        <v>60</v>
      </c>
      <c r="GG72">
        <v>34</v>
      </c>
      <c r="GH72">
        <v>0</v>
      </c>
      <c r="GI72">
        <f t="shared" si="4"/>
        <v>100</v>
      </c>
      <c r="GJ72">
        <v>0</v>
      </c>
      <c r="GL72">
        <v>22</v>
      </c>
      <c r="GM72">
        <v>33</v>
      </c>
      <c r="GN72">
        <v>45</v>
      </c>
      <c r="GO72">
        <v>0</v>
      </c>
      <c r="GP72">
        <f t="shared" si="6"/>
        <v>100</v>
      </c>
      <c r="GQ72">
        <v>45</v>
      </c>
    </row>
    <row r="73" spans="184:199">
      <c r="GB73" t="s">
        <v>1</v>
      </c>
      <c r="GC73" t="s">
        <v>8</v>
      </c>
      <c r="GD73" t="str">
        <f t="shared" si="5"/>
        <v>FarmEl manzano</v>
      </c>
      <c r="GE73">
        <v>54</v>
      </c>
      <c r="GF73">
        <v>15</v>
      </c>
      <c r="GG73">
        <v>17</v>
      </c>
      <c r="GH73">
        <v>14</v>
      </c>
      <c r="GI73">
        <f t="shared" si="4"/>
        <v>100</v>
      </c>
      <c r="GJ73">
        <v>14</v>
      </c>
      <c r="GL73">
        <v>42</v>
      </c>
      <c r="GM73">
        <v>43</v>
      </c>
      <c r="GN73">
        <v>15</v>
      </c>
      <c r="GO73">
        <v>0</v>
      </c>
      <c r="GP73">
        <f t="shared" si="6"/>
        <v>100</v>
      </c>
      <c r="GQ73">
        <v>45</v>
      </c>
    </row>
    <row r="74" spans="184:199">
      <c r="GB74" t="s">
        <v>1</v>
      </c>
      <c r="GC74" t="s">
        <v>8</v>
      </c>
      <c r="GD74" t="str">
        <f t="shared" si="5"/>
        <v>FarmEl manzano</v>
      </c>
      <c r="GE74">
        <v>10</v>
      </c>
      <c r="GF74">
        <v>79</v>
      </c>
      <c r="GG74">
        <v>11</v>
      </c>
      <c r="GH74">
        <v>0</v>
      </c>
      <c r="GI74">
        <f t="shared" si="4"/>
        <v>100</v>
      </c>
      <c r="GJ74">
        <v>11</v>
      </c>
      <c r="GL74">
        <v>23</v>
      </c>
      <c r="GM74">
        <v>69</v>
      </c>
      <c r="GN74">
        <v>0</v>
      </c>
      <c r="GO74">
        <v>8</v>
      </c>
      <c r="GP74">
        <f t="shared" si="6"/>
        <v>100</v>
      </c>
      <c r="GQ74">
        <v>61</v>
      </c>
    </row>
    <row r="75" spans="184:199">
      <c r="GB75" t="s">
        <v>1</v>
      </c>
      <c r="GC75" t="s">
        <v>8</v>
      </c>
      <c r="GD75" t="str">
        <f t="shared" si="5"/>
        <v>FarmEl manzano</v>
      </c>
      <c r="GE75">
        <v>10</v>
      </c>
      <c r="GF75">
        <v>66</v>
      </c>
      <c r="GG75">
        <v>20</v>
      </c>
      <c r="GH75">
        <v>4</v>
      </c>
      <c r="GI75">
        <f t="shared" si="4"/>
        <v>100</v>
      </c>
      <c r="GJ75">
        <v>0</v>
      </c>
      <c r="GL75">
        <v>79</v>
      </c>
      <c r="GM75">
        <v>21</v>
      </c>
      <c r="GN75">
        <v>0</v>
      </c>
      <c r="GO75">
        <v>0</v>
      </c>
      <c r="GP75">
        <f t="shared" si="6"/>
        <v>100</v>
      </c>
      <c r="GQ75">
        <v>52</v>
      </c>
    </row>
    <row r="76" spans="184:199">
      <c r="GB76" t="s">
        <v>1</v>
      </c>
      <c r="GC76" t="s">
        <v>8</v>
      </c>
      <c r="GD76" t="str">
        <f t="shared" si="5"/>
        <v>FarmEl manzano</v>
      </c>
      <c r="GE76">
        <v>17</v>
      </c>
      <c r="GF76">
        <v>66</v>
      </c>
      <c r="GG76">
        <v>17</v>
      </c>
      <c r="GH76">
        <v>0</v>
      </c>
      <c r="GI76">
        <f t="shared" si="4"/>
        <v>100</v>
      </c>
      <c r="GJ76">
        <v>7</v>
      </c>
      <c r="GL76">
        <v>46</v>
      </c>
      <c r="GM76">
        <v>9</v>
      </c>
      <c r="GN76">
        <v>0</v>
      </c>
      <c r="GO76">
        <v>45</v>
      </c>
      <c r="GP76">
        <f t="shared" si="6"/>
        <v>100</v>
      </c>
      <c r="GQ76">
        <v>41</v>
      </c>
    </row>
    <row r="77" spans="184:199">
      <c r="GB77" t="s">
        <v>1</v>
      </c>
      <c r="GC77" t="s">
        <v>8</v>
      </c>
      <c r="GD77" t="str">
        <f t="shared" si="5"/>
        <v>FarmEl manzano</v>
      </c>
      <c r="GE77">
        <v>26</v>
      </c>
      <c r="GF77">
        <v>61</v>
      </c>
      <c r="GG77">
        <v>13</v>
      </c>
      <c r="GH77">
        <v>0</v>
      </c>
      <c r="GI77">
        <f t="shared" si="4"/>
        <v>100</v>
      </c>
      <c r="GJ77">
        <v>26</v>
      </c>
      <c r="GL77">
        <v>48</v>
      </c>
      <c r="GM77">
        <v>6</v>
      </c>
      <c r="GN77">
        <v>46</v>
      </c>
      <c r="GO77">
        <v>0</v>
      </c>
      <c r="GP77">
        <f t="shared" si="6"/>
        <v>100</v>
      </c>
      <c r="GQ77">
        <v>46</v>
      </c>
    </row>
    <row r="78" spans="184:199">
      <c r="GB78" t="s">
        <v>1</v>
      </c>
      <c r="GC78" t="s">
        <v>8</v>
      </c>
      <c r="GD78" t="str">
        <f t="shared" si="5"/>
        <v>FarmEl manzano</v>
      </c>
      <c r="GE78">
        <v>0</v>
      </c>
      <c r="GF78">
        <v>90</v>
      </c>
      <c r="GG78">
        <v>10</v>
      </c>
      <c r="GH78">
        <v>0</v>
      </c>
      <c r="GI78">
        <f t="shared" si="4"/>
        <v>100</v>
      </c>
      <c r="GJ78">
        <v>0</v>
      </c>
      <c r="GL78">
        <v>40</v>
      </c>
      <c r="GM78">
        <v>50</v>
      </c>
      <c r="GN78">
        <v>0</v>
      </c>
      <c r="GO78">
        <v>10</v>
      </c>
      <c r="GP78">
        <f t="shared" si="6"/>
        <v>100</v>
      </c>
      <c r="GQ78">
        <v>30</v>
      </c>
    </row>
    <row r="79" spans="184:199">
      <c r="GB79" t="s">
        <v>1</v>
      </c>
      <c r="GC79" t="s">
        <v>8</v>
      </c>
      <c r="GD79" t="str">
        <f t="shared" si="5"/>
        <v>FarmEl manzano</v>
      </c>
      <c r="GE79">
        <v>60</v>
      </c>
      <c r="GF79">
        <v>40</v>
      </c>
      <c r="GG79">
        <v>0</v>
      </c>
      <c r="GH79">
        <v>0</v>
      </c>
      <c r="GI79">
        <f t="shared" si="4"/>
        <v>100</v>
      </c>
      <c r="GJ79">
        <v>0</v>
      </c>
      <c r="GL79">
        <v>60</v>
      </c>
      <c r="GM79">
        <v>30</v>
      </c>
      <c r="GN79">
        <v>0</v>
      </c>
      <c r="GO79">
        <v>10</v>
      </c>
      <c r="GP79">
        <f t="shared" si="6"/>
        <v>100</v>
      </c>
      <c r="GQ79">
        <v>30</v>
      </c>
    </row>
    <row r="80" spans="184:199">
      <c r="GB80" t="s">
        <v>1</v>
      </c>
      <c r="GC80" t="s">
        <v>8</v>
      </c>
      <c r="GD80" t="str">
        <f t="shared" si="5"/>
        <v>FarmEl manzano</v>
      </c>
      <c r="GE80">
        <v>50</v>
      </c>
      <c r="GF80">
        <v>40</v>
      </c>
      <c r="GG80">
        <v>10</v>
      </c>
      <c r="GH80">
        <v>0</v>
      </c>
      <c r="GI80">
        <f t="shared" si="4"/>
        <v>100</v>
      </c>
      <c r="GJ80">
        <v>0</v>
      </c>
      <c r="GL80">
        <v>25</v>
      </c>
      <c r="GM80">
        <v>70</v>
      </c>
      <c r="GN80">
        <v>5</v>
      </c>
      <c r="GO80">
        <v>0</v>
      </c>
      <c r="GP80">
        <f t="shared" si="6"/>
        <v>100</v>
      </c>
      <c r="GQ80">
        <v>25</v>
      </c>
    </row>
    <row r="81" spans="184:199">
      <c r="GB81" t="s">
        <v>1</v>
      </c>
      <c r="GC81" t="s">
        <v>8</v>
      </c>
      <c r="GD81" t="str">
        <f t="shared" si="5"/>
        <v>FarmEl manzano</v>
      </c>
      <c r="GE81">
        <v>20</v>
      </c>
      <c r="GF81">
        <v>80</v>
      </c>
      <c r="GG81">
        <v>0</v>
      </c>
      <c r="GH81">
        <v>0</v>
      </c>
      <c r="GI81">
        <f t="shared" si="4"/>
        <v>100</v>
      </c>
      <c r="GJ81">
        <v>0</v>
      </c>
      <c r="GL81">
        <v>35</v>
      </c>
      <c r="GM81">
        <v>55</v>
      </c>
      <c r="GN81">
        <v>0</v>
      </c>
      <c r="GO81">
        <v>10</v>
      </c>
      <c r="GP81">
        <f t="shared" si="6"/>
        <v>100</v>
      </c>
      <c r="GQ81">
        <v>15</v>
      </c>
    </row>
    <row r="82" spans="184:199">
      <c r="GB82" t="s">
        <v>1</v>
      </c>
      <c r="GC82" t="s">
        <v>8</v>
      </c>
      <c r="GD82" t="str">
        <f t="shared" si="5"/>
        <v>FarmEl manzano</v>
      </c>
      <c r="GE82">
        <v>0</v>
      </c>
      <c r="GF82">
        <v>75</v>
      </c>
      <c r="GG82">
        <v>25</v>
      </c>
      <c r="GH82">
        <v>0</v>
      </c>
      <c r="GI82">
        <f t="shared" si="4"/>
        <v>100</v>
      </c>
      <c r="GJ82">
        <v>0</v>
      </c>
      <c r="GL82">
        <v>30</v>
      </c>
      <c r="GM82">
        <v>50</v>
      </c>
      <c r="GN82">
        <v>0</v>
      </c>
      <c r="GO82">
        <v>20</v>
      </c>
      <c r="GP82">
        <f t="shared" si="6"/>
        <v>100</v>
      </c>
      <c r="GQ82">
        <v>0</v>
      </c>
    </row>
    <row r="83" spans="184:199">
      <c r="GB83" t="s">
        <v>1</v>
      </c>
      <c r="GC83" t="s">
        <v>8</v>
      </c>
      <c r="GD83" t="str">
        <f t="shared" si="5"/>
        <v>FarmEl manzano</v>
      </c>
      <c r="GE83">
        <v>0</v>
      </c>
      <c r="GF83">
        <v>90</v>
      </c>
      <c r="GG83">
        <v>10</v>
      </c>
      <c r="GH83">
        <v>0</v>
      </c>
      <c r="GI83">
        <f t="shared" si="4"/>
        <v>100</v>
      </c>
      <c r="GJ83">
        <v>0</v>
      </c>
      <c r="GL83">
        <v>25</v>
      </c>
      <c r="GM83">
        <v>75</v>
      </c>
      <c r="GN83">
        <v>0</v>
      </c>
      <c r="GO83">
        <v>0</v>
      </c>
      <c r="GP83">
        <f t="shared" si="6"/>
        <v>100</v>
      </c>
      <c r="GQ83">
        <v>25</v>
      </c>
    </row>
    <row r="84" spans="184:199">
      <c r="GB84" t="s">
        <v>1</v>
      </c>
      <c r="GC84" t="s">
        <v>8</v>
      </c>
      <c r="GD84" t="str">
        <f t="shared" si="5"/>
        <v>FarmEl manzano</v>
      </c>
      <c r="GE84">
        <v>20</v>
      </c>
      <c r="GF84">
        <v>80</v>
      </c>
      <c r="GG84">
        <v>0</v>
      </c>
      <c r="GH84">
        <v>0</v>
      </c>
      <c r="GI84">
        <f t="shared" si="4"/>
        <v>100</v>
      </c>
      <c r="GJ84">
        <v>0</v>
      </c>
      <c r="GL84">
        <v>75</v>
      </c>
      <c r="GM84">
        <v>25</v>
      </c>
      <c r="GN84">
        <v>0</v>
      </c>
      <c r="GO84">
        <v>0</v>
      </c>
      <c r="GP84">
        <f t="shared" si="6"/>
        <v>100</v>
      </c>
      <c r="GQ84">
        <v>25</v>
      </c>
    </row>
    <row r="85" spans="184:199">
      <c r="GB85" t="s">
        <v>1</v>
      </c>
      <c r="GC85" t="s">
        <v>8</v>
      </c>
      <c r="GD85" t="str">
        <f t="shared" si="5"/>
        <v>FarmEl manzano</v>
      </c>
      <c r="GE85">
        <v>30</v>
      </c>
      <c r="GF85">
        <v>70</v>
      </c>
      <c r="GG85">
        <v>0</v>
      </c>
      <c r="GH85">
        <v>0</v>
      </c>
      <c r="GI85">
        <f t="shared" si="4"/>
        <v>100</v>
      </c>
      <c r="GJ85">
        <v>0</v>
      </c>
      <c r="GL85">
        <v>60</v>
      </c>
      <c r="GM85">
        <v>35</v>
      </c>
      <c r="GN85">
        <v>5</v>
      </c>
      <c r="GO85">
        <v>0</v>
      </c>
      <c r="GP85">
        <f t="shared" si="6"/>
        <v>100</v>
      </c>
      <c r="GQ85">
        <v>40</v>
      </c>
    </row>
    <row r="86" spans="184:199">
      <c r="GB86" t="s">
        <v>1</v>
      </c>
      <c r="GC86" t="s">
        <v>8</v>
      </c>
      <c r="GD86" t="str">
        <f t="shared" si="5"/>
        <v>FarmEl manzano</v>
      </c>
      <c r="GE86">
        <v>10</v>
      </c>
      <c r="GF86">
        <v>90</v>
      </c>
      <c r="GG86">
        <v>0</v>
      </c>
      <c r="GH86">
        <v>0</v>
      </c>
      <c r="GI86">
        <f t="shared" si="4"/>
        <v>100</v>
      </c>
      <c r="GJ86">
        <v>0</v>
      </c>
      <c r="GL86">
        <v>10</v>
      </c>
      <c r="GM86">
        <v>80</v>
      </c>
      <c r="GN86">
        <v>0</v>
      </c>
      <c r="GO86">
        <v>10</v>
      </c>
      <c r="GP86">
        <f t="shared" si="6"/>
        <v>100</v>
      </c>
      <c r="GQ86">
        <v>0</v>
      </c>
    </row>
    <row r="87" spans="184:199">
      <c r="GB87" t="s">
        <v>1</v>
      </c>
      <c r="GC87" t="s">
        <v>8</v>
      </c>
      <c r="GD87" t="str">
        <f t="shared" si="5"/>
        <v>FarmEl manzano</v>
      </c>
      <c r="GE87">
        <v>0</v>
      </c>
      <c r="GF87">
        <v>100</v>
      </c>
      <c r="GG87">
        <v>0</v>
      </c>
      <c r="GH87">
        <v>0</v>
      </c>
      <c r="GI87">
        <f t="shared" si="4"/>
        <v>100</v>
      </c>
      <c r="GJ87">
        <v>0</v>
      </c>
      <c r="GL87">
        <v>15</v>
      </c>
      <c r="GM87">
        <v>80</v>
      </c>
      <c r="GN87">
        <v>0</v>
      </c>
      <c r="GO87">
        <v>5</v>
      </c>
      <c r="GP87">
        <f t="shared" si="6"/>
        <v>100</v>
      </c>
      <c r="GQ87">
        <v>0</v>
      </c>
    </row>
    <row r="88" spans="184:199">
      <c r="GB88" t="s">
        <v>1</v>
      </c>
      <c r="GC88" t="s">
        <v>8</v>
      </c>
      <c r="GD88" t="str">
        <f t="shared" si="5"/>
        <v>FarmEl manzano</v>
      </c>
      <c r="GE88">
        <v>0</v>
      </c>
      <c r="GF88">
        <v>100</v>
      </c>
      <c r="GG88">
        <v>0</v>
      </c>
      <c r="GH88">
        <v>0</v>
      </c>
      <c r="GI88">
        <f t="shared" si="4"/>
        <v>100</v>
      </c>
      <c r="GJ88">
        <v>0</v>
      </c>
      <c r="GL88">
        <v>10</v>
      </c>
      <c r="GM88">
        <v>50</v>
      </c>
      <c r="GN88">
        <v>0</v>
      </c>
      <c r="GO88">
        <v>40</v>
      </c>
      <c r="GP88">
        <f t="shared" si="6"/>
        <v>100</v>
      </c>
      <c r="GQ88">
        <v>0</v>
      </c>
    </row>
    <row r="89" spans="184:199">
      <c r="GB89" t="s">
        <v>1</v>
      </c>
      <c r="GC89" t="s">
        <v>8</v>
      </c>
      <c r="GD89" t="str">
        <f t="shared" si="5"/>
        <v>FarmEl manzano</v>
      </c>
      <c r="GE89">
        <v>65</v>
      </c>
      <c r="GF89">
        <v>10</v>
      </c>
      <c r="GG89">
        <v>25</v>
      </c>
      <c r="GH89">
        <v>0</v>
      </c>
      <c r="GI89">
        <f t="shared" si="4"/>
        <v>100</v>
      </c>
      <c r="GJ89">
        <v>0</v>
      </c>
      <c r="GL89">
        <v>25</v>
      </c>
      <c r="GM89">
        <v>75</v>
      </c>
      <c r="GN89">
        <v>0</v>
      </c>
      <c r="GO89">
        <v>0</v>
      </c>
      <c r="GP89">
        <f t="shared" si="6"/>
        <v>100</v>
      </c>
      <c r="GQ89">
        <v>0</v>
      </c>
    </row>
    <row r="90" spans="184:199">
      <c r="GB90" t="s">
        <v>1</v>
      </c>
      <c r="GC90" t="s">
        <v>8</v>
      </c>
      <c r="GD90" t="str">
        <f t="shared" si="5"/>
        <v>FarmEl manzano</v>
      </c>
      <c r="GE90">
        <v>10</v>
      </c>
      <c r="GF90">
        <v>90</v>
      </c>
      <c r="GG90">
        <v>0</v>
      </c>
      <c r="GH90">
        <v>0</v>
      </c>
      <c r="GI90">
        <f t="shared" si="4"/>
        <v>100</v>
      </c>
      <c r="GJ90">
        <v>0</v>
      </c>
      <c r="GL90">
        <v>20</v>
      </c>
      <c r="GM90">
        <v>80</v>
      </c>
      <c r="GN90">
        <v>0</v>
      </c>
      <c r="GO90">
        <v>0</v>
      </c>
      <c r="GP90">
        <f t="shared" si="6"/>
        <v>100</v>
      </c>
      <c r="GQ90">
        <v>0</v>
      </c>
    </row>
    <row r="91" spans="184:199">
      <c r="GB91" t="s">
        <v>1</v>
      </c>
      <c r="GC91" t="s">
        <v>8</v>
      </c>
      <c r="GD91" t="str">
        <f t="shared" si="5"/>
        <v>FarmEl manzano</v>
      </c>
      <c r="GE91">
        <v>0</v>
      </c>
      <c r="GF91">
        <v>100</v>
      </c>
      <c r="GG91">
        <v>0</v>
      </c>
      <c r="GH91">
        <v>0</v>
      </c>
      <c r="GI91">
        <f t="shared" si="4"/>
        <v>100</v>
      </c>
      <c r="GJ91">
        <v>0</v>
      </c>
      <c r="GL91">
        <v>35</v>
      </c>
      <c r="GM91">
        <v>55</v>
      </c>
      <c r="GN91">
        <v>0</v>
      </c>
      <c r="GO91">
        <v>10</v>
      </c>
      <c r="GP91">
        <f t="shared" si="6"/>
        <v>100</v>
      </c>
      <c r="GQ91">
        <v>20</v>
      </c>
    </row>
    <row r="92" spans="184:199">
      <c r="GB92" t="s">
        <v>1</v>
      </c>
      <c r="GC92" t="s">
        <v>8</v>
      </c>
      <c r="GD92" t="str">
        <f t="shared" si="5"/>
        <v>FarmEl manzano</v>
      </c>
      <c r="GE92">
        <v>80</v>
      </c>
      <c r="GF92">
        <v>20</v>
      </c>
      <c r="GG92">
        <v>0</v>
      </c>
      <c r="GH92">
        <v>0</v>
      </c>
      <c r="GI92">
        <f t="shared" si="4"/>
        <v>100</v>
      </c>
      <c r="GJ92">
        <v>0</v>
      </c>
      <c r="GL92">
        <v>12</v>
      </c>
      <c r="GM92">
        <v>78</v>
      </c>
      <c r="GN92">
        <v>10</v>
      </c>
      <c r="GO92">
        <v>0</v>
      </c>
      <c r="GP92">
        <f t="shared" si="6"/>
        <v>100</v>
      </c>
      <c r="GQ92">
        <v>0</v>
      </c>
    </row>
    <row r="93" spans="184:199">
      <c r="GB93" t="s">
        <v>2</v>
      </c>
      <c r="GC93" t="s">
        <v>8</v>
      </c>
      <c r="GD93" t="str">
        <f t="shared" si="5"/>
        <v>RefEl manzano</v>
      </c>
      <c r="GE93">
        <v>100</v>
      </c>
      <c r="GF93">
        <v>0</v>
      </c>
      <c r="GG93">
        <v>0</v>
      </c>
      <c r="GH93">
        <v>0</v>
      </c>
      <c r="GI93">
        <f t="shared" si="4"/>
        <v>100</v>
      </c>
      <c r="GJ93">
        <v>0</v>
      </c>
      <c r="GL93">
        <v>100</v>
      </c>
      <c r="GM93">
        <v>0</v>
      </c>
      <c r="GN93">
        <v>0</v>
      </c>
      <c r="GO93">
        <v>0</v>
      </c>
      <c r="GP93">
        <f t="shared" si="6"/>
        <v>100</v>
      </c>
      <c r="GQ93">
        <v>0</v>
      </c>
    </row>
    <row r="94" spans="184:199">
      <c r="GB94" t="s">
        <v>2</v>
      </c>
      <c r="GC94" t="s">
        <v>8</v>
      </c>
      <c r="GD94" t="str">
        <f t="shared" si="5"/>
        <v>RefEl manzano</v>
      </c>
      <c r="GE94">
        <v>100</v>
      </c>
      <c r="GF94">
        <v>0</v>
      </c>
      <c r="GG94">
        <v>0</v>
      </c>
      <c r="GH94">
        <v>0</v>
      </c>
      <c r="GI94">
        <f t="shared" si="4"/>
        <v>100</v>
      </c>
      <c r="GJ94">
        <v>0</v>
      </c>
      <c r="GL94">
        <v>100</v>
      </c>
      <c r="GM94">
        <v>0</v>
      </c>
      <c r="GN94">
        <v>0</v>
      </c>
      <c r="GO94">
        <v>0</v>
      </c>
      <c r="GP94">
        <f t="shared" si="6"/>
        <v>100</v>
      </c>
      <c r="GQ94">
        <v>0</v>
      </c>
    </row>
    <row r="95" spans="184:199">
      <c r="GB95" t="s">
        <v>2</v>
      </c>
      <c r="GC95" t="s">
        <v>8</v>
      </c>
      <c r="GD95" t="str">
        <f t="shared" si="5"/>
        <v>RefEl manzano</v>
      </c>
      <c r="GE95">
        <v>100</v>
      </c>
      <c r="GF95">
        <v>0</v>
      </c>
      <c r="GG95">
        <v>0</v>
      </c>
      <c r="GH95">
        <v>0</v>
      </c>
      <c r="GI95">
        <f t="shared" si="4"/>
        <v>100</v>
      </c>
      <c r="GJ95">
        <v>0</v>
      </c>
      <c r="GL95">
        <v>100</v>
      </c>
      <c r="GM95">
        <v>0</v>
      </c>
      <c r="GN95">
        <v>0</v>
      </c>
      <c r="GO95">
        <v>0</v>
      </c>
      <c r="GP95">
        <f t="shared" si="6"/>
        <v>100</v>
      </c>
      <c r="GQ95">
        <v>0</v>
      </c>
    </row>
    <row r="96" spans="184:199">
      <c r="GB96" t="s">
        <v>2</v>
      </c>
      <c r="GC96" t="s">
        <v>8</v>
      </c>
      <c r="GD96" t="str">
        <f t="shared" si="5"/>
        <v>RefEl manzano</v>
      </c>
      <c r="GE96">
        <v>100</v>
      </c>
      <c r="GF96">
        <v>0</v>
      </c>
      <c r="GG96">
        <v>0</v>
      </c>
      <c r="GH96">
        <v>0</v>
      </c>
      <c r="GI96">
        <f t="shared" si="4"/>
        <v>100</v>
      </c>
      <c r="GJ96">
        <v>0</v>
      </c>
      <c r="GL96">
        <v>100</v>
      </c>
      <c r="GM96">
        <v>0</v>
      </c>
      <c r="GN96">
        <v>0</v>
      </c>
      <c r="GO96">
        <v>0</v>
      </c>
      <c r="GP96">
        <f t="shared" si="6"/>
        <v>100</v>
      </c>
      <c r="GQ96">
        <v>0</v>
      </c>
    </row>
    <row r="97" spans="184:199">
      <c r="GB97" t="s">
        <v>2</v>
      </c>
      <c r="GC97" t="s">
        <v>8</v>
      </c>
      <c r="GD97" t="str">
        <f t="shared" si="5"/>
        <v>RefEl manzano</v>
      </c>
      <c r="GE97">
        <v>100</v>
      </c>
      <c r="GF97">
        <v>0</v>
      </c>
      <c r="GG97">
        <v>0</v>
      </c>
      <c r="GH97">
        <v>0</v>
      </c>
      <c r="GI97">
        <f t="shared" si="4"/>
        <v>100</v>
      </c>
      <c r="GJ97">
        <v>0</v>
      </c>
      <c r="GL97">
        <v>100</v>
      </c>
      <c r="GM97">
        <v>0</v>
      </c>
      <c r="GN97">
        <v>0</v>
      </c>
      <c r="GO97">
        <v>0</v>
      </c>
      <c r="GP97">
        <f t="shared" si="6"/>
        <v>100</v>
      </c>
      <c r="GQ97">
        <v>0</v>
      </c>
    </row>
    <row r="98" spans="184:199">
      <c r="GB98" t="s">
        <v>2</v>
      </c>
      <c r="GC98" t="s">
        <v>8</v>
      </c>
      <c r="GD98" t="str">
        <f t="shared" si="5"/>
        <v>RefEl manzano</v>
      </c>
      <c r="GE98">
        <v>100</v>
      </c>
      <c r="GF98">
        <v>0</v>
      </c>
      <c r="GG98">
        <v>0</v>
      </c>
      <c r="GH98">
        <v>0</v>
      </c>
      <c r="GI98">
        <f t="shared" si="4"/>
        <v>100</v>
      </c>
      <c r="GJ98">
        <v>0</v>
      </c>
      <c r="GL98">
        <v>100</v>
      </c>
      <c r="GM98">
        <v>0</v>
      </c>
      <c r="GN98">
        <v>0</v>
      </c>
      <c r="GO98">
        <v>0</v>
      </c>
      <c r="GP98">
        <f t="shared" si="6"/>
        <v>100</v>
      </c>
      <c r="GQ98">
        <v>0</v>
      </c>
    </row>
    <row r="99" spans="184:199">
      <c r="GB99" t="s">
        <v>2</v>
      </c>
      <c r="GC99" t="s">
        <v>8</v>
      </c>
      <c r="GD99" t="str">
        <f t="shared" si="5"/>
        <v>RefEl manzano</v>
      </c>
      <c r="GE99">
        <v>100</v>
      </c>
      <c r="GF99">
        <v>0</v>
      </c>
      <c r="GG99">
        <v>0</v>
      </c>
      <c r="GH99">
        <v>0</v>
      </c>
      <c r="GI99">
        <f t="shared" ref="GI99:GI130" si="7">SUM(GE99:GH99)</f>
        <v>100</v>
      </c>
      <c r="GJ99">
        <v>0</v>
      </c>
      <c r="GL99">
        <v>100</v>
      </c>
      <c r="GM99">
        <v>0</v>
      </c>
      <c r="GN99">
        <v>0</v>
      </c>
      <c r="GO99">
        <v>0</v>
      </c>
      <c r="GP99">
        <f t="shared" si="6"/>
        <v>100</v>
      </c>
      <c r="GQ99">
        <v>0</v>
      </c>
    </row>
    <row r="100" spans="184:199">
      <c r="GB100" t="s">
        <v>2</v>
      </c>
      <c r="GC100" t="s">
        <v>8</v>
      </c>
      <c r="GD100" t="str">
        <f t="shared" si="5"/>
        <v>RefEl manzano</v>
      </c>
      <c r="GE100">
        <v>100</v>
      </c>
      <c r="GF100">
        <v>0</v>
      </c>
      <c r="GG100">
        <v>0</v>
      </c>
      <c r="GH100">
        <v>0</v>
      </c>
      <c r="GI100">
        <f t="shared" si="7"/>
        <v>100</v>
      </c>
      <c r="GJ100">
        <v>0</v>
      </c>
      <c r="GL100">
        <v>100</v>
      </c>
      <c r="GM100">
        <v>0</v>
      </c>
      <c r="GN100">
        <v>0</v>
      </c>
      <c r="GO100">
        <v>0</v>
      </c>
      <c r="GP100">
        <f t="shared" si="6"/>
        <v>100</v>
      </c>
      <c r="GQ100">
        <v>0</v>
      </c>
    </row>
    <row r="101" spans="184:199">
      <c r="GB101" t="s">
        <v>2</v>
      </c>
      <c r="GC101" t="s">
        <v>8</v>
      </c>
      <c r="GD101" t="str">
        <f t="shared" si="5"/>
        <v>RefEl manzano</v>
      </c>
      <c r="GE101">
        <v>100</v>
      </c>
      <c r="GF101">
        <v>0</v>
      </c>
      <c r="GG101">
        <v>0</v>
      </c>
      <c r="GH101">
        <v>0</v>
      </c>
      <c r="GI101">
        <f t="shared" si="7"/>
        <v>100</v>
      </c>
      <c r="GJ101">
        <v>0</v>
      </c>
      <c r="GL101">
        <v>100</v>
      </c>
      <c r="GM101">
        <v>0</v>
      </c>
      <c r="GN101">
        <v>0</v>
      </c>
      <c r="GO101">
        <v>0</v>
      </c>
      <c r="GP101">
        <f t="shared" si="6"/>
        <v>100</v>
      </c>
      <c r="GQ101">
        <v>0</v>
      </c>
    </row>
    <row r="102" spans="184:199">
      <c r="GB102" t="s">
        <v>2</v>
      </c>
      <c r="GC102" t="s">
        <v>8</v>
      </c>
      <c r="GD102" t="str">
        <f t="shared" si="5"/>
        <v>RefEl manzano</v>
      </c>
      <c r="GE102">
        <v>100</v>
      </c>
      <c r="GF102">
        <v>0</v>
      </c>
      <c r="GG102">
        <v>0</v>
      </c>
      <c r="GH102">
        <v>0</v>
      </c>
      <c r="GI102">
        <f t="shared" si="7"/>
        <v>100</v>
      </c>
      <c r="GJ102">
        <v>0</v>
      </c>
      <c r="GL102">
        <v>100</v>
      </c>
      <c r="GM102">
        <v>0</v>
      </c>
      <c r="GN102">
        <v>0</v>
      </c>
      <c r="GO102">
        <v>0</v>
      </c>
      <c r="GP102">
        <f t="shared" si="6"/>
        <v>100</v>
      </c>
      <c r="GQ102">
        <v>0</v>
      </c>
    </row>
    <row r="103" spans="184:199">
      <c r="GB103" t="s">
        <v>2</v>
      </c>
      <c r="GC103" t="s">
        <v>8</v>
      </c>
      <c r="GD103" t="str">
        <f t="shared" si="5"/>
        <v>RefEl manzano</v>
      </c>
      <c r="GE103">
        <v>100</v>
      </c>
      <c r="GF103">
        <v>0</v>
      </c>
      <c r="GG103">
        <v>0</v>
      </c>
      <c r="GH103">
        <v>0</v>
      </c>
      <c r="GI103">
        <f t="shared" si="7"/>
        <v>100</v>
      </c>
      <c r="GJ103">
        <v>0</v>
      </c>
      <c r="GL103">
        <v>100</v>
      </c>
      <c r="GM103">
        <v>0</v>
      </c>
      <c r="GN103">
        <v>0</v>
      </c>
      <c r="GO103">
        <v>0</v>
      </c>
      <c r="GP103">
        <f t="shared" si="6"/>
        <v>100</v>
      </c>
      <c r="GQ103">
        <v>0</v>
      </c>
    </row>
    <row r="104" spans="184:199">
      <c r="GB104" t="s">
        <v>2</v>
      </c>
      <c r="GC104" t="s">
        <v>8</v>
      </c>
      <c r="GD104" t="str">
        <f t="shared" si="5"/>
        <v>RefEl manzano</v>
      </c>
      <c r="GE104">
        <v>100</v>
      </c>
      <c r="GF104">
        <v>0</v>
      </c>
      <c r="GG104">
        <v>0</v>
      </c>
      <c r="GH104">
        <v>0</v>
      </c>
      <c r="GI104">
        <f t="shared" si="7"/>
        <v>100</v>
      </c>
      <c r="GJ104">
        <v>0</v>
      </c>
      <c r="GL104">
        <v>100</v>
      </c>
      <c r="GM104">
        <v>0</v>
      </c>
      <c r="GN104">
        <v>0</v>
      </c>
      <c r="GO104">
        <v>0</v>
      </c>
      <c r="GP104">
        <f t="shared" si="6"/>
        <v>100</v>
      </c>
      <c r="GQ104">
        <v>0</v>
      </c>
    </row>
    <row r="105" spans="184:199">
      <c r="GB105" t="s">
        <v>2</v>
      </c>
      <c r="GC105" t="s">
        <v>8</v>
      </c>
      <c r="GD105" t="str">
        <f t="shared" si="5"/>
        <v>RefEl manzano</v>
      </c>
      <c r="GE105">
        <v>100</v>
      </c>
      <c r="GF105">
        <v>0</v>
      </c>
      <c r="GG105">
        <v>0</v>
      </c>
      <c r="GH105">
        <v>0</v>
      </c>
      <c r="GI105">
        <f t="shared" si="7"/>
        <v>100</v>
      </c>
      <c r="GJ105">
        <v>0</v>
      </c>
      <c r="GL105">
        <v>100</v>
      </c>
      <c r="GM105">
        <v>0</v>
      </c>
      <c r="GN105">
        <v>0</v>
      </c>
      <c r="GO105">
        <v>0</v>
      </c>
      <c r="GP105">
        <f t="shared" si="6"/>
        <v>100</v>
      </c>
      <c r="GQ105">
        <v>0</v>
      </c>
    </row>
    <row r="106" spans="184:199">
      <c r="GB106" t="s">
        <v>2</v>
      </c>
      <c r="GC106" t="s">
        <v>8</v>
      </c>
      <c r="GD106" t="str">
        <f t="shared" si="5"/>
        <v>RefEl manzano</v>
      </c>
      <c r="GE106">
        <v>100</v>
      </c>
      <c r="GF106">
        <v>0</v>
      </c>
      <c r="GG106">
        <v>0</v>
      </c>
      <c r="GH106">
        <v>0</v>
      </c>
      <c r="GI106">
        <f t="shared" si="7"/>
        <v>100</v>
      </c>
      <c r="GJ106">
        <v>0</v>
      </c>
      <c r="GL106">
        <v>100</v>
      </c>
      <c r="GM106">
        <v>0</v>
      </c>
      <c r="GN106">
        <v>0</v>
      </c>
      <c r="GO106">
        <v>0</v>
      </c>
      <c r="GP106">
        <f t="shared" si="6"/>
        <v>100</v>
      </c>
      <c r="GQ106">
        <v>0</v>
      </c>
    </row>
    <row r="107" spans="184:199">
      <c r="GB107" t="s">
        <v>2</v>
      </c>
      <c r="GC107" t="s">
        <v>8</v>
      </c>
      <c r="GD107" t="str">
        <f t="shared" si="5"/>
        <v>RefEl manzano</v>
      </c>
      <c r="GE107">
        <v>100</v>
      </c>
      <c r="GF107">
        <v>0</v>
      </c>
      <c r="GG107">
        <v>0</v>
      </c>
      <c r="GH107">
        <v>0</v>
      </c>
      <c r="GI107">
        <f t="shared" si="7"/>
        <v>100</v>
      </c>
      <c r="GJ107">
        <v>0</v>
      </c>
      <c r="GL107">
        <v>100</v>
      </c>
      <c r="GM107">
        <v>0</v>
      </c>
      <c r="GN107">
        <v>0</v>
      </c>
      <c r="GO107">
        <v>0</v>
      </c>
      <c r="GP107">
        <f t="shared" si="6"/>
        <v>100</v>
      </c>
      <c r="GQ107">
        <v>0</v>
      </c>
    </row>
    <row r="108" spans="184:199">
      <c r="GB108" t="s">
        <v>2</v>
      </c>
      <c r="GC108" t="s">
        <v>8</v>
      </c>
      <c r="GD108" t="str">
        <f t="shared" si="5"/>
        <v>RefEl manzano</v>
      </c>
      <c r="GE108">
        <v>100</v>
      </c>
      <c r="GF108">
        <v>0</v>
      </c>
      <c r="GG108">
        <v>0</v>
      </c>
      <c r="GH108">
        <v>0</v>
      </c>
      <c r="GI108">
        <f t="shared" si="7"/>
        <v>100</v>
      </c>
      <c r="GJ108">
        <v>0</v>
      </c>
      <c r="GL108">
        <v>100</v>
      </c>
      <c r="GM108">
        <v>0</v>
      </c>
      <c r="GN108">
        <v>0</v>
      </c>
      <c r="GO108">
        <v>0</v>
      </c>
      <c r="GP108">
        <f t="shared" si="6"/>
        <v>100</v>
      </c>
      <c r="GQ108">
        <v>0</v>
      </c>
    </row>
    <row r="109" spans="184:199">
      <c r="GB109" t="s">
        <v>2</v>
      </c>
      <c r="GC109" t="s">
        <v>8</v>
      </c>
      <c r="GD109" t="str">
        <f t="shared" si="5"/>
        <v>RefEl manzano</v>
      </c>
      <c r="GE109">
        <v>100</v>
      </c>
      <c r="GF109">
        <v>0</v>
      </c>
      <c r="GG109">
        <v>0</v>
      </c>
      <c r="GH109">
        <v>0</v>
      </c>
      <c r="GI109">
        <f t="shared" si="7"/>
        <v>100</v>
      </c>
      <c r="GJ109">
        <v>0</v>
      </c>
      <c r="GL109">
        <v>100</v>
      </c>
      <c r="GM109">
        <v>0</v>
      </c>
      <c r="GN109">
        <v>0</v>
      </c>
      <c r="GO109">
        <v>0</v>
      </c>
      <c r="GP109">
        <f t="shared" si="6"/>
        <v>100</v>
      </c>
      <c r="GQ109">
        <v>0</v>
      </c>
    </row>
    <row r="110" spans="184:199">
      <c r="GB110" t="s">
        <v>2</v>
      </c>
      <c r="GC110" t="s">
        <v>8</v>
      </c>
      <c r="GD110" t="str">
        <f t="shared" si="5"/>
        <v>RefEl manzano</v>
      </c>
      <c r="GE110">
        <v>100</v>
      </c>
      <c r="GF110">
        <v>0</v>
      </c>
      <c r="GG110">
        <v>0</v>
      </c>
      <c r="GH110">
        <v>0</v>
      </c>
      <c r="GI110">
        <f t="shared" si="7"/>
        <v>100</v>
      </c>
      <c r="GJ110">
        <v>0</v>
      </c>
      <c r="GL110">
        <v>100</v>
      </c>
      <c r="GM110">
        <v>0</v>
      </c>
      <c r="GN110">
        <v>0</v>
      </c>
      <c r="GO110">
        <v>0</v>
      </c>
      <c r="GP110">
        <f t="shared" si="6"/>
        <v>100</v>
      </c>
      <c r="GQ110">
        <v>0</v>
      </c>
    </row>
    <row r="111" spans="184:199">
      <c r="GB111" t="s">
        <v>2</v>
      </c>
      <c r="GC111" t="s">
        <v>8</v>
      </c>
      <c r="GD111" t="str">
        <f t="shared" si="5"/>
        <v>RefEl manzano</v>
      </c>
      <c r="GE111">
        <v>100</v>
      </c>
      <c r="GF111">
        <v>0</v>
      </c>
      <c r="GG111">
        <v>0</v>
      </c>
      <c r="GH111">
        <v>0</v>
      </c>
      <c r="GI111">
        <f t="shared" si="7"/>
        <v>100</v>
      </c>
      <c r="GJ111">
        <v>0</v>
      </c>
      <c r="GL111">
        <v>100</v>
      </c>
      <c r="GM111">
        <v>0</v>
      </c>
      <c r="GN111">
        <v>0</v>
      </c>
      <c r="GO111">
        <v>0</v>
      </c>
      <c r="GP111">
        <f t="shared" si="6"/>
        <v>100</v>
      </c>
      <c r="GQ111">
        <v>0</v>
      </c>
    </row>
    <row r="112" spans="184:199">
      <c r="GB112" t="s">
        <v>2</v>
      </c>
      <c r="GC112" t="s">
        <v>8</v>
      </c>
      <c r="GD112" t="str">
        <f t="shared" si="5"/>
        <v>RefEl manzano</v>
      </c>
      <c r="GE112">
        <v>100</v>
      </c>
      <c r="GF112">
        <v>0</v>
      </c>
      <c r="GG112">
        <v>0</v>
      </c>
      <c r="GH112">
        <v>0</v>
      </c>
      <c r="GI112">
        <f t="shared" si="7"/>
        <v>100</v>
      </c>
      <c r="GJ112">
        <v>0</v>
      </c>
      <c r="GL112">
        <v>100</v>
      </c>
      <c r="GM112">
        <v>0</v>
      </c>
      <c r="GN112">
        <v>0</v>
      </c>
      <c r="GO112">
        <v>0</v>
      </c>
      <c r="GP112">
        <f t="shared" si="6"/>
        <v>100</v>
      </c>
      <c r="GQ112">
        <v>0</v>
      </c>
    </row>
    <row r="113" spans="184:199">
      <c r="GB113" t="s">
        <v>2</v>
      </c>
      <c r="GC113" t="s">
        <v>8</v>
      </c>
      <c r="GD113" t="str">
        <f t="shared" si="5"/>
        <v>RefEl manzano</v>
      </c>
      <c r="GE113">
        <v>100</v>
      </c>
      <c r="GF113">
        <v>0</v>
      </c>
      <c r="GG113">
        <v>0</v>
      </c>
      <c r="GH113">
        <v>0</v>
      </c>
      <c r="GI113">
        <f t="shared" si="7"/>
        <v>100</v>
      </c>
      <c r="GJ113">
        <v>0</v>
      </c>
      <c r="GL113">
        <v>100</v>
      </c>
      <c r="GM113">
        <v>0</v>
      </c>
      <c r="GN113">
        <v>0</v>
      </c>
      <c r="GO113">
        <v>0</v>
      </c>
      <c r="GP113">
        <f t="shared" si="6"/>
        <v>100</v>
      </c>
      <c r="GQ113">
        <v>0</v>
      </c>
    </row>
    <row r="114" spans="184:199">
      <c r="GB114" t="s">
        <v>2</v>
      </c>
      <c r="GC114" t="s">
        <v>8</v>
      </c>
      <c r="GD114" t="str">
        <f t="shared" si="5"/>
        <v>RefEl manzano</v>
      </c>
      <c r="GE114">
        <v>100</v>
      </c>
      <c r="GF114">
        <v>0</v>
      </c>
      <c r="GG114">
        <v>0</v>
      </c>
      <c r="GH114">
        <v>0</v>
      </c>
      <c r="GI114">
        <f t="shared" si="7"/>
        <v>100</v>
      </c>
      <c r="GJ114">
        <v>0</v>
      </c>
      <c r="GL114">
        <v>100</v>
      </c>
      <c r="GM114">
        <v>0</v>
      </c>
      <c r="GN114">
        <v>0</v>
      </c>
      <c r="GO114">
        <v>0</v>
      </c>
      <c r="GP114">
        <f t="shared" si="6"/>
        <v>100</v>
      </c>
      <c r="GQ114">
        <v>0</v>
      </c>
    </row>
    <row r="115" spans="184:199">
      <c r="GB115" t="s">
        <v>2</v>
      </c>
      <c r="GC115" t="s">
        <v>8</v>
      </c>
      <c r="GD115" t="str">
        <f t="shared" si="5"/>
        <v>RefEl manzano</v>
      </c>
      <c r="GE115">
        <v>100</v>
      </c>
      <c r="GF115">
        <v>0</v>
      </c>
      <c r="GG115">
        <v>0</v>
      </c>
      <c r="GH115">
        <v>0</v>
      </c>
      <c r="GI115">
        <f t="shared" si="7"/>
        <v>100</v>
      </c>
      <c r="GJ115">
        <v>0</v>
      </c>
      <c r="GL115">
        <v>100</v>
      </c>
      <c r="GM115">
        <v>0</v>
      </c>
      <c r="GN115">
        <v>0</v>
      </c>
      <c r="GO115">
        <v>0</v>
      </c>
      <c r="GP115">
        <f t="shared" si="6"/>
        <v>100</v>
      </c>
      <c r="GQ115">
        <v>0</v>
      </c>
    </row>
    <row r="116" spans="184:199">
      <c r="GB116" t="s">
        <v>2</v>
      </c>
      <c r="GC116" t="s">
        <v>8</v>
      </c>
      <c r="GD116" t="str">
        <f t="shared" si="5"/>
        <v>RefEl manzano</v>
      </c>
      <c r="GE116">
        <v>100</v>
      </c>
      <c r="GF116">
        <v>0</v>
      </c>
      <c r="GG116">
        <v>0</v>
      </c>
      <c r="GH116">
        <v>0</v>
      </c>
      <c r="GI116">
        <f t="shared" si="7"/>
        <v>100</v>
      </c>
      <c r="GJ116">
        <v>0</v>
      </c>
      <c r="GL116">
        <v>100</v>
      </c>
      <c r="GM116">
        <v>0</v>
      </c>
      <c r="GN116">
        <v>0</v>
      </c>
      <c r="GO116">
        <v>0</v>
      </c>
      <c r="GP116">
        <f t="shared" si="6"/>
        <v>100</v>
      </c>
      <c r="GQ116">
        <v>0</v>
      </c>
    </row>
    <row r="117" spans="184:199">
      <c r="GB117" t="s">
        <v>2</v>
      </c>
      <c r="GC117" t="s">
        <v>8</v>
      </c>
      <c r="GD117" t="str">
        <f t="shared" si="5"/>
        <v>RefEl manzano</v>
      </c>
      <c r="GE117">
        <v>100</v>
      </c>
      <c r="GF117">
        <v>0</v>
      </c>
      <c r="GG117">
        <v>0</v>
      </c>
      <c r="GH117">
        <v>0</v>
      </c>
      <c r="GI117">
        <f t="shared" si="7"/>
        <v>100</v>
      </c>
      <c r="GJ117">
        <v>0</v>
      </c>
      <c r="GL117">
        <v>100</v>
      </c>
      <c r="GM117">
        <v>0</v>
      </c>
      <c r="GN117">
        <v>0</v>
      </c>
      <c r="GO117">
        <v>0</v>
      </c>
      <c r="GP117">
        <f t="shared" si="6"/>
        <v>100</v>
      </c>
      <c r="GQ117">
        <v>0</v>
      </c>
    </row>
    <row r="118" spans="184:199">
      <c r="GB118" t="s">
        <v>2</v>
      </c>
      <c r="GC118" t="s">
        <v>8</v>
      </c>
      <c r="GD118" t="str">
        <f t="shared" si="5"/>
        <v>RefEl manzano</v>
      </c>
      <c r="GE118">
        <v>100</v>
      </c>
      <c r="GF118">
        <v>0</v>
      </c>
      <c r="GG118">
        <v>0</v>
      </c>
      <c r="GH118">
        <v>0</v>
      </c>
      <c r="GI118">
        <f t="shared" si="7"/>
        <v>100</v>
      </c>
      <c r="GJ118">
        <v>0</v>
      </c>
      <c r="GL118">
        <v>100</v>
      </c>
      <c r="GM118">
        <v>0</v>
      </c>
      <c r="GN118">
        <v>0</v>
      </c>
      <c r="GO118">
        <v>0</v>
      </c>
      <c r="GP118">
        <f t="shared" si="6"/>
        <v>100</v>
      </c>
      <c r="GQ118">
        <v>0</v>
      </c>
    </row>
    <row r="119" spans="184:199">
      <c r="GB119" t="s">
        <v>2</v>
      </c>
      <c r="GC119" t="s">
        <v>8</v>
      </c>
      <c r="GD119" t="str">
        <f t="shared" si="5"/>
        <v>RefEl manzano</v>
      </c>
      <c r="GE119">
        <v>100</v>
      </c>
      <c r="GF119">
        <v>0</v>
      </c>
      <c r="GG119">
        <v>0</v>
      </c>
      <c r="GH119">
        <v>0</v>
      </c>
      <c r="GI119">
        <f t="shared" si="7"/>
        <v>100</v>
      </c>
      <c r="GJ119">
        <v>0</v>
      </c>
      <c r="GL119">
        <v>100</v>
      </c>
      <c r="GM119">
        <v>0</v>
      </c>
      <c r="GN119">
        <v>0</v>
      </c>
      <c r="GO119">
        <v>0</v>
      </c>
      <c r="GP119">
        <f t="shared" si="6"/>
        <v>100</v>
      </c>
      <c r="GQ119">
        <v>0</v>
      </c>
    </row>
    <row r="120" spans="184:199">
      <c r="GB120" t="s">
        <v>2</v>
      </c>
      <c r="GC120" t="s">
        <v>8</v>
      </c>
      <c r="GD120" t="str">
        <f t="shared" si="5"/>
        <v>RefEl manzano</v>
      </c>
      <c r="GE120">
        <v>100</v>
      </c>
      <c r="GF120">
        <v>0</v>
      </c>
      <c r="GG120">
        <v>0</v>
      </c>
      <c r="GH120">
        <v>0</v>
      </c>
      <c r="GI120">
        <f t="shared" si="7"/>
        <v>100</v>
      </c>
      <c r="GJ120">
        <v>0</v>
      </c>
      <c r="GL120">
        <v>100</v>
      </c>
      <c r="GM120">
        <v>0</v>
      </c>
      <c r="GN120">
        <v>0</v>
      </c>
      <c r="GO120">
        <v>0</v>
      </c>
      <c r="GP120">
        <f t="shared" si="6"/>
        <v>100</v>
      </c>
      <c r="GQ120">
        <v>0</v>
      </c>
    </row>
    <row r="121" spans="184:199">
      <c r="GB121" t="s">
        <v>2</v>
      </c>
      <c r="GC121" t="s">
        <v>8</v>
      </c>
      <c r="GD121" t="str">
        <f t="shared" si="5"/>
        <v>RefEl manzano</v>
      </c>
      <c r="GE121">
        <v>100</v>
      </c>
      <c r="GF121">
        <v>0</v>
      </c>
      <c r="GG121">
        <v>0</v>
      </c>
      <c r="GH121">
        <v>0</v>
      </c>
      <c r="GI121">
        <f t="shared" si="7"/>
        <v>100</v>
      </c>
      <c r="GJ121">
        <v>0</v>
      </c>
      <c r="GL121">
        <v>100</v>
      </c>
      <c r="GM121">
        <v>0</v>
      </c>
      <c r="GN121">
        <v>0</v>
      </c>
      <c r="GO121">
        <v>0</v>
      </c>
      <c r="GP121">
        <f t="shared" si="6"/>
        <v>100</v>
      </c>
      <c r="GQ121">
        <v>0</v>
      </c>
    </row>
    <row r="122" spans="184:199">
      <c r="GB122" t="s">
        <v>2</v>
      </c>
      <c r="GC122" t="s">
        <v>8</v>
      </c>
      <c r="GD122" t="str">
        <f t="shared" si="5"/>
        <v>RefEl manzano</v>
      </c>
      <c r="GE122">
        <v>100</v>
      </c>
      <c r="GF122">
        <v>0</v>
      </c>
      <c r="GG122">
        <v>0</v>
      </c>
      <c r="GH122">
        <v>0</v>
      </c>
      <c r="GI122">
        <f t="shared" si="7"/>
        <v>100</v>
      </c>
      <c r="GJ122">
        <v>0</v>
      </c>
      <c r="GL122">
        <v>100</v>
      </c>
      <c r="GM122">
        <v>0</v>
      </c>
      <c r="GN122">
        <v>0</v>
      </c>
      <c r="GO122">
        <v>0</v>
      </c>
      <c r="GP122">
        <f t="shared" si="6"/>
        <v>100</v>
      </c>
      <c r="GQ122">
        <v>0</v>
      </c>
    </row>
    <row r="123" spans="184:199">
      <c r="GB123" t="s">
        <v>1</v>
      </c>
      <c r="GC123" t="s">
        <v>9</v>
      </c>
      <c r="GD123" t="str">
        <f t="shared" si="5"/>
        <v>FarmPichicolo</v>
      </c>
      <c r="GE123">
        <v>0</v>
      </c>
      <c r="GF123">
        <v>52</v>
      </c>
      <c r="GG123">
        <v>48</v>
      </c>
      <c r="GH123">
        <v>0</v>
      </c>
      <c r="GI123">
        <f t="shared" si="7"/>
        <v>100</v>
      </c>
      <c r="GJ123">
        <v>48</v>
      </c>
      <c r="GL123">
        <v>52</v>
      </c>
      <c r="GM123">
        <v>48</v>
      </c>
      <c r="GN123">
        <v>0</v>
      </c>
      <c r="GO123">
        <v>0</v>
      </c>
      <c r="GP123">
        <f t="shared" si="6"/>
        <v>100</v>
      </c>
      <c r="GQ123">
        <v>38</v>
      </c>
    </row>
    <row r="124" spans="184:199">
      <c r="GB124" t="s">
        <v>1</v>
      </c>
      <c r="GC124" t="s">
        <v>9</v>
      </c>
      <c r="GD124" t="str">
        <f t="shared" si="5"/>
        <v>FarmPichicolo</v>
      </c>
      <c r="GE124">
        <v>0</v>
      </c>
      <c r="GF124">
        <v>83</v>
      </c>
      <c r="GG124">
        <v>7</v>
      </c>
      <c r="GH124">
        <v>10</v>
      </c>
      <c r="GI124">
        <f t="shared" si="7"/>
        <v>100</v>
      </c>
      <c r="GJ124">
        <v>17</v>
      </c>
      <c r="GL124">
        <v>59</v>
      </c>
      <c r="GM124">
        <v>30</v>
      </c>
      <c r="GN124">
        <v>0</v>
      </c>
      <c r="GO124">
        <v>11</v>
      </c>
      <c r="GP124">
        <f t="shared" si="6"/>
        <v>100</v>
      </c>
      <c r="GQ124">
        <v>66</v>
      </c>
    </row>
    <row r="125" spans="184:199">
      <c r="GB125" t="s">
        <v>1</v>
      </c>
      <c r="GC125" t="s">
        <v>9</v>
      </c>
      <c r="GD125" t="str">
        <f t="shared" si="5"/>
        <v>FarmPichicolo</v>
      </c>
      <c r="GE125">
        <v>0</v>
      </c>
      <c r="GF125">
        <v>82</v>
      </c>
      <c r="GG125">
        <v>18</v>
      </c>
      <c r="GH125">
        <v>0</v>
      </c>
      <c r="GI125">
        <f t="shared" si="7"/>
        <v>100</v>
      </c>
      <c r="GJ125">
        <v>18</v>
      </c>
      <c r="GL125">
        <v>60</v>
      </c>
      <c r="GM125">
        <v>40</v>
      </c>
      <c r="GN125">
        <v>0</v>
      </c>
      <c r="GO125">
        <v>0</v>
      </c>
      <c r="GP125">
        <f t="shared" si="6"/>
        <v>100</v>
      </c>
      <c r="GQ125">
        <v>60</v>
      </c>
    </row>
    <row r="126" spans="184:199">
      <c r="GB126" t="s">
        <v>1</v>
      </c>
      <c r="GC126" t="s">
        <v>9</v>
      </c>
      <c r="GD126" t="str">
        <f t="shared" si="5"/>
        <v>FarmPichicolo</v>
      </c>
      <c r="GE126">
        <v>0</v>
      </c>
      <c r="GF126">
        <v>75</v>
      </c>
      <c r="GG126">
        <v>20</v>
      </c>
      <c r="GH126">
        <v>5</v>
      </c>
      <c r="GI126">
        <f t="shared" si="7"/>
        <v>100</v>
      </c>
      <c r="GJ126">
        <v>25</v>
      </c>
      <c r="GL126">
        <v>89</v>
      </c>
      <c r="GM126">
        <v>11</v>
      </c>
      <c r="GN126">
        <v>0</v>
      </c>
      <c r="GO126">
        <v>0</v>
      </c>
      <c r="GP126">
        <f t="shared" si="6"/>
        <v>100</v>
      </c>
      <c r="GQ126">
        <v>89</v>
      </c>
    </row>
    <row r="127" spans="184:199">
      <c r="GB127" t="s">
        <v>1</v>
      </c>
      <c r="GC127" t="s">
        <v>9</v>
      </c>
      <c r="GD127" t="str">
        <f t="shared" si="5"/>
        <v>FarmPichicolo</v>
      </c>
      <c r="GE127">
        <v>0</v>
      </c>
      <c r="GF127">
        <v>64</v>
      </c>
      <c r="GG127">
        <v>36</v>
      </c>
      <c r="GH127">
        <v>0</v>
      </c>
      <c r="GI127">
        <f t="shared" si="7"/>
        <v>100</v>
      </c>
      <c r="GJ127">
        <v>36</v>
      </c>
      <c r="GL127">
        <v>27</v>
      </c>
      <c r="GM127">
        <v>73</v>
      </c>
      <c r="GN127">
        <v>0</v>
      </c>
      <c r="GO127">
        <v>0</v>
      </c>
      <c r="GP127">
        <f t="shared" si="6"/>
        <v>100</v>
      </c>
      <c r="GQ127">
        <v>16</v>
      </c>
    </row>
    <row r="128" spans="184:199">
      <c r="GB128" t="s">
        <v>1</v>
      </c>
      <c r="GC128" t="s">
        <v>9</v>
      </c>
      <c r="GD128" t="str">
        <f t="shared" si="5"/>
        <v>FarmPichicolo</v>
      </c>
      <c r="GE128">
        <v>0</v>
      </c>
      <c r="GF128">
        <v>85</v>
      </c>
      <c r="GG128">
        <v>15</v>
      </c>
      <c r="GH128">
        <v>0</v>
      </c>
      <c r="GI128">
        <f t="shared" si="7"/>
        <v>100</v>
      </c>
      <c r="GJ128">
        <v>15</v>
      </c>
      <c r="GL128">
        <v>65</v>
      </c>
      <c r="GM128">
        <v>35</v>
      </c>
      <c r="GN128">
        <v>0</v>
      </c>
      <c r="GO128">
        <v>0</v>
      </c>
      <c r="GP128">
        <f t="shared" si="6"/>
        <v>100</v>
      </c>
      <c r="GQ128">
        <v>49</v>
      </c>
    </row>
    <row r="129" spans="184:199">
      <c r="GB129" t="s">
        <v>1</v>
      </c>
      <c r="GC129" t="s">
        <v>9</v>
      </c>
      <c r="GD129" t="str">
        <f t="shared" si="5"/>
        <v>FarmPichicolo</v>
      </c>
      <c r="GE129">
        <v>0</v>
      </c>
      <c r="GF129">
        <v>100</v>
      </c>
      <c r="GG129">
        <v>0</v>
      </c>
      <c r="GH129">
        <v>0</v>
      </c>
      <c r="GI129">
        <f t="shared" si="7"/>
        <v>100</v>
      </c>
      <c r="GJ129">
        <v>16</v>
      </c>
      <c r="GL129">
        <v>16</v>
      </c>
      <c r="GM129">
        <v>84</v>
      </c>
      <c r="GN129">
        <v>0</v>
      </c>
      <c r="GO129">
        <v>0</v>
      </c>
      <c r="GP129">
        <f t="shared" si="6"/>
        <v>100</v>
      </c>
      <c r="GQ129">
        <v>10</v>
      </c>
    </row>
    <row r="130" spans="184:199">
      <c r="GB130" t="s">
        <v>1</v>
      </c>
      <c r="GC130" t="s">
        <v>9</v>
      </c>
      <c r="GD130" t="str">
        <f t="shared" si="5"/>
        <v>FarmPichicolo</v>
      </c>
      <c r="GE130">
        <v>9</v>
      </c>
      <c r="GF130">
        <v>81</v>
      </c>
      <c r="GG130">
        <v>10</v>
      </c>
      <c r="GH130">
        <v>0</v>
      </c>
      <c r="GI130">
        <f t="shared" si="7"/>
        <v>100</v>
      </c>
      <c r="GJ130">
        <v>14</v>
      </c>
      <c r="GL130">
        <v>6</v>
      </c>
      <c r="GM130">
        <v>60</v>
      </c>
      <c r="GN130">
        <v>34</v>
      </c>
      <c r="GO130">
        <v>0</v>
      </c>
      <c r="GP130">
        <f t="shared" si="6"/>
        <v>100</v>
      </c>
      <c r="GQ130">
        <v>34</v>
      </c>
    </row>
    <row r="131" spans="184:199">
      <c r="GB131" t="s">
        <v>1</v>
      </c>
      <c r="GC131" t="s">
        <v>9</v>
      </c>
      <c r="GD131" t="str">
        <f t="shared" si="5"/>
        <v>FarmPichicolo</v>
      </c>
      <c r="GE131">
        <v>7</v>
      </c>
      <c r="GF131">
        <v>93</v>
      </c>
      <c r="GG131">
        <v>0</v>
      </c>
      <c r="GH131">
        <v>0</v>
      </c>
      <c r="GI131">
        <f t="shared" ref="GI131:GI162" si="8">SUM(GE131:GH131)</f>
        <v>100</v>
      </c>
      <c r="GJ131">
        <v>17</v>
      </c>
      <c r="GL131">
        <v>26</v>
      </c>
      <c r="GM131">
        <v>74</v>
      </c>
      <c r="GN131">
        <v>0</v>
      </c>
      <c r="GO131">
        <v>0</v>
      </c>
      <c r="GP131">
        <f t="shared" si="6"/>
        <v>100</v>
      </c>
      <c r="GQ131">
        <v>56</v>
      </c>
    </row>
    <row r="132" spans="184:199">
      <c r="GB132" t="s">
        <v>1</v>
      </c>
      <c r="GC132" t="s">
        <v>9</v>
      </c>
      <c r="GD132" t="str">
        <f t="shared" ref="GD132:GD182" si="9">CONCATENATE(GB132,GC132)</f>
        <v>FarmPichicolo</v>
      </c>
      <c r="GE132">
        <v>10</v>
      </c>
      <c r="GF132">
        <v>90</v>
      </c>
      <c r="GG132">
        <v>0</v>
      </c>
      <c r="GH132">
        <v>0</v>
      </c>
      <c r="GI132">
        <f t="shared" si="8"/>
        <v>100</v>
      </c>
      <c r="GJ132">
        <v>0</v>
      </c>
      <c r="GL132">
        <v>6</v>
      </c>
      <c r="GM132">
        <v>94</v>
      </c>
      <c r="GN132">
        <v>0</v>
      </c>
      <c r="GO132">
        <v>0</v>
      </c>
      <c r="GP132">
        <f t="shared" ref="GP132:GP182" si="10">SUM(GL132:GO132)</f>
        <v>100</v>
      </c>
      <c r="GQ132">
        <v>6</v>
      </c>
    </row>
    <row r="133" spans="184:199">
      <c r="GB133" t="s">
        <v>1</v>
      </c>
      <c r="GC133" t="s">
        <v>9</v>
      </c>
      <c r="GD133" t="str">
        <f t="shared" si="9"/>
        <v>FarmPichicolo</v>
      </c>
      <c r="GE133">
        <v>10</v>
      </c>
      <c r="GF133">
        <v>90</v>
      </c>
      <c r="GG133">
        <v>0</v>
      </c>
      <c r="GH133">
        <v>0</v>
      </c>
      <c r="GI133">
        <f t="shared" si="8"/>
        <v>100</v>
      </c>
      <c r="GJ133">
        <v>13</v>
      </c>
      <c r="GL133">
        <v>11</v>
      </c>
      <c r="GM133">
        <v>89</v>
      </c>
      <c r="GN133">
        <v>0</v>
      </c>
      <c r="GO133">
        <v>0</v>
      </c>
      <c r="GP133">
        <f t="shared" si="10"/>
        <v>100</v>
      </c>
      <c r="GQ133">
        <v>11</v>
      </c>
    </row>
    <row r="134" spans="184:199">
      <c r="GB134" t="s">
        <v>1</v>
      </c>
      <c r="GC134" t="s">
        <v>9</v>
      </c>
      <c r="GD134" t="str">
        <f t="shared" si="9"/>
        <v>FarmPichicolo</v>
      </c>
      <c r="GE134">
        <v>8</v>
      </c>
      <c r="GF134">
        <v>66</v>
      </c>
      <c r="GG134">
        <v>13</v>
      </c>
      <c r="GH134">
        <v>13</v>
      </c>
      <c r="GI134">
        <f t="shared" si="8"/>
        <v>100</v>
      </c>
      <c r="GJ134">
        <v>26</v>
      </c>
      <c r="GL134">
        <v>59</v>
      </c>
      <c r="GM134">
        <v>41</v>
      </c>
      <c r="GN134">
        <v>0</v>
      </c>
      <c r="GO134">
        <v>0</v>
      </c>
      <c r="GP134">
        <f t="shared" si="10"/>
        <v>100</v>
      </c>
      <c r="GQ134">
        <v>59</v>
      </c>
    </row>
    <row r="135" spans="184:199">
      <c r="GB135" t="s">
        <v>1</v>
      </c>
      <c r="GC135" t="s">
        <v>9</v>
      </c>
      <c r="GD135" t="str">
        <f t="shared" si="9"/>
        <v>FarmPichicolo</v>
      </c>
      <c r="GE135">
        <v>12</v>
      </c>
      <c r="GF135">
        <v>59</v>
      </c>
      <c r="GG135">
        <v>29</v>
      </c>
      <c r="GH135">
        <v>0</v>
      </c>
      <c r="GI135">
        <f t="shared" si="8"/>
        <v>100</v>
      </c>
      <c r="GJ135">
        <v>29</v>
      </c>
      <c r="GL135">
        <v>16</v>
      </c>
      <c r="GM135">
        <v>84</v>
      </c>
      <c r="GN135">
        <v>0</v>
      </c>
      <c r="GO135">
        <v>0</v>
      </c>
      <c r="GP135">
        <f t="shared" si="10"/>
        <v>100</v>
      </c>
      <c r="GQ135">
        <v>16</v>
      </c>
    </row>
    <row r="136" spans="184:199">
      <c r="GB136" t="s">
        <v>1</v>
      </c>
      <c r="GC136" t="s">
        <v>9</v>
      </c>
      <c r="GD136" t="str">
        <f t="shared" si="9"/>
        <v>FarmPichicolo</v>
      </c>
      <c r="GE136">
        <v>8</v>
      </c>
      <c r="GF136">
        <v>92</v>
      </c>
      <c r="GG136">
        <v>0</v>
      </c>
      <c r="GH136">
        <v>0</v>
      </c>
      <c r="GI136">
        <f t="shared" si="8"/>
        <v>100</v>
      </c>
      <c r="GJ136">
        <v>0</v>
      </c>
      <c r="GL136">
        <v>14</v>
      </c>
      <c r="GM136">
        <v>86</v>
      </c>
      <c r="GN136">
        <v>0</v>
      </c>
      <c r="GO136">
        <v>0</v>
      </c>
      <c r="GP136">
        <f t="shared" si="10"/>
        <v>100</v>
      </c>
      <c r="GQ136">
        <v>14</v>
      </c>
    </row>
    <row r="137" spans="184:199">
      <c r="GB137" t="s">
        <v>1</v>
      </c>
      <c r="GC137" t="s">
        <v>9</v>
      </c>
      <c r="GD137" t="str">
        <f t="shared" si="9"/>
        <v>FarmPichicolo</v>
      </c>
      <c r="GE137">
        <v>6</v>
      </c>
      <c r="GF137">
        <v>94</v>
      </c>
      <c r="GG137">
        <v>0</v>
      </c>
      <c r="GH137">
        <v>0</v>
      </c>
      <c r="GI137">
        <f t="shared" si="8"/>
        <v>100</v>
      </c>
      <c r="GJ137">
        <v>15</v>
      </c>
      <c r="GL137">
        <v>30</v>
      </c>
      <c r="GM137">
        <v>70</v>
      </c>
      <c r="GN137">
        <v>0</v>
      </c>
      <c r="GO137">
        <v>0</v>
      </c>
      <c r="GP137">
        <f t="shared" si="10"/>
        <v>100</v>
      </c>
      <c r="GQ137">
        <v>18</v>
      </c>
    </row>
    <row r="138" spans="184:199">
      <c r="GB138" t="s">
        <v>1</v>
      </c>
      <c r="GC138" t="s">
        <v>9</v>
      </c>
      <c r="GD138" t="str">
        <f t="shared" si="9"/>
        <v>FarmPichicolo</v>
      </c>
      <c r="GE138">
        <v>0</v>
      </c>
      <c r="GF138">
        <v>100</v>
      </c>
      <c r="GG138">
        <v>0</v>
      </c>
      <c r="GH138">
        <v>0</v>
      </c>
      <c r="GI138">
        <f t="shared" si="8"/>
        <v>100</v>
      </c>
      <c r="GJ138">
        <v>0</v>
      </c>
      <c r="GL138">
        <v>10</v>
      </c>
      <c r="GM138">
        <v>90</v>
      </c>
      <c r="GN138">
        <v>0</v>
      </c>
      <c r="GO138">
        <v>0</v>
      </c>
      <c r="GP138">
        <f t="shared" si="10"/>
        <v>100</v>
      </c>
      <c r="GQ138">
        <v>10</v>
      </c>
    </row>
    <row r="139" spans="184:199">
      <c r="GB139" t="s">
        <v>1</v>
      </c>
      <c r="GC139" t="s">
        <v>9</v>
      </c>
      <c r="GD139" t="str">
        <f t="shared" si="9"/>
        <v>FarmPichicolo</v>
      </c>
      <c r="GE139">
        <v>0</v>
      </c>
      <c r="GF139">
        <v>70</v>
      </c>
      <c r="GG139">
        <v>30</v>
      </c>
      <c r="GH139">
        <v>0</v>
      </c>
      <c r="GI139">
        <f t="shared" si="8"/>
        <v>100</v>
      </c>
      <c r="GJ139">
        <v>30</v>
      </c>
      <c r="GL139">
        <v>20</v>
      </c>
      <c r="GM139">
        <v>60</v>
      </c>
      <c r="GN139">
        <v>20</v>
      </c>
      <c r="GO139">
        <v>0</v>
      </c>
      <c r="GP139">
        <f t="shared" si="10"/>
        <v>100</v>
      </c>
      <c r="GQ139">
        <v>40</v>
      </c>
    </row>
    <row r="140" spans="184:199">
      <c r="GB140" t="s">
        <v>1</v>
      </c>
      <c r="GC140" t="s">
        <v>9</v>
      </c>
      <c r="GD140" t="str">
        <f t="shared" si="9"/>
        <v>FarmPichicolo</v>
      </c>
      <c r="GE140">
        <v>0</v>
      </c>
      <c r="GF140">
        <v>100</v>
      </c>
      <c r="GG140">
        <v>0</v>
      </c>
      <c r="GH140">
        <v>0</v>
      </c>
      <c r="GI140">
        <f t="shared" si="8"/>
        <v>100</v>
      </c>
      <c r="GJ140">
        <v>0</v>
      </c>
      <c r="GL140">
        <v>10</v>
      </c>
      <c r="GM140">
        <v>90</v>
      </c>
      <c r="GN140">
        <v>0</v>
      </c>
      <c r="GO140">
        <v>0</v>
      </c>
      <c r="GP140">
        <f t="shared" si="10"/>
        <v>100</v>
      </c>
      <c r="GQ140">
        <v>10</v>
      </c>
    </row>
    <row r="141" spans="184:199">
      <c r="GB141" t="s">
        <v>1</v>
      </c>
      <c r="GC141" t="s">
        <v>9</v>
      </c>
      <c r="GD141" t="str">
        <f t="shared" si="9"/>
        <v>FarmPichicolo</v>
      </c>
      <c r="GE141">
        <v>0</v>
      </c>
      <c r="GF141">
        <v>70</v>
      </c>
      <c r="GG141">
        <v>30</v>
      </c>
      <c r="GH141">
        <v>0</v>
      </c>
      <c r="GI141">
        <f t="shared" si="8"/>
        <v>100</v>
      </c>
      <c r="GJ141">
        <v>25</v>
      </c>
      <c r="GL141">
        <v>20</v>
      </c>
      <c r="GM141">
        <v>80</v>
      </c>
      <c r="GN141">
        <v>0</v>
      </c>
      <c r="GO141">
        <v>0</v>
      </c>
      <c r="GP141">
        <f t="shared" si="10"/>
        <v>100</v>
      </c>
      <c r="GQ141">
        <v>20</v>
      </c>
    </row>
    <row r="142" spans="184:199">
      <c r="GB142" t="s">
        <v>1</v>
      </c>
      <c r="GC142" t="s">
        <v>9</v>
      </c>
      <c r="GD142" t="str">
        <f t="shared" si="9"/>
        <v>FarmPichicolo</v>
      </c>
      <c r="GE142">
        <v>0</v>
      </c>
      <c r="GF142">
        <v>70</v>
      </c>
      <c r="GG142">
        <v>30</v>
      </c>
      <c r="GH142">
        <v>0</v>
      </c>
      <c r="GI142">
        <f t="shared" si="8"/>
        <v>100</v>
      </c>
      <c r="GJ142">
        <v>30</v>
      </c>
      <c r="GL142">
        <v>20</v>
      </c>
      <c r="GM142">
        <v>80</v>
      </c>
      <c r="GN142">
        <v>0</v>
      </c>
      <c r="GO142">
        <v>0</v>
      </c>
      <c r="GP142">
        <f t="shared" si="10"/>
        <v>100</v>
      </c>
      <c r="GQ142">
        <v>20</v>
      </c>
    </row>
    <row r="143" spans="184:199">
      <c r="GB143" t="s">
        <v>1</v>
      </c>
      <c r="GC143" t="s">
        <v>9</v>
      </c>
      <c r="GD143" t="str">
        <f t="shared" si="9"/>
        <v>FarmPichicolo</v>
      </c>
      <c r="GE143">
        <v>0</v>
      </c>
      <c r="GF143">
        <v>90</v>
      </c>
      <c r="GG143">
        <v>10</v>
      </c>
      <c r="GH143">
        <v>0</v>
      </c>
      <c r="GI143">
        <f t="shared" si="8"/>
        <v>100</v>
      </c>
      <c r="GJ143">
        <v>10</v>
      </c>
      <c r="GL143">
        <v>10</v>
      </c>
      <c r="GM143">
        <v>90</v>
      </c>
      <c r="GN143">
        <v>0</v>
      </c>
      <c r="GO143">
        <v>0</v>
      </c>
      <c r="GP143">
        <f t="shared" si="10"/>
        <v>100</v>
      </c>
      <c r="GQ143">
        <v>10</v>
      </c>
    </row>
    <row r="144" spans="184:199">
      <c r="GB144" t="s">
        <v>1</v>
      </c>
      <c r="GC144" t="s">
        <v>9</v>
      </c>
      <c r="GD144" t="str">
        <f t="shared" si="9"/>
        <v>FarmPichicolo</v>
      </c>
      <c r="GE144">
        <v>0</v>
      </c>
      <c r="GF144">
        <v>80</v>
      </c>
      <c r="GG144">
        <v>20</v>
      </c>
      <c r="GH144">
        <v>0</v>
      </c>
      <c r="GI144">
        <f t="shared" si="8"/>
        <v>100</v>
      </c>
      <c r="GJ144">
        <v>20</v>
      </c>
      <c r="GL144">
        <v>40</v>
      </c>
      <c r="GM144">
        <v>60</v>
      </c>
      <c r="GN144">
        <v>0</v>
      </c>
      <c r="GO144">
        <v>0</v>
      </c>
      <c r="GP144">
        <f t="shared" si="10"/>
        <v>100</v>
      </c>
      <c r="GQ144">
        <v>40</v>
      </c>
    </row>
    <row r="145" spans="184:199">
      <c r="GB145" t="s">
        <v>1</v>
      </c>
      <c r="GC145" t="s">
        <v>9</v>
      </c>
      <c r="GD145" t="str">
        <f t="shared" si="9"/>
        <v>FarmPichicolo</v>
      </c>
      <c r="GE145">
        <v>0</v>
      </c>
      <c r="GF145">
        <v>100</v>
      </c>
      <c r="GG145">
        <v>0</v>
      </c>
      <c r="GH145">
        <v>0</v>
      </c>
      <c r="GI145">
        <f t="shared" si="8"/>
        <v>100</v>
      </c>
      <c r="GJ145">
        <v>0</v>
      </c>
      <c r="GL145">
        <v>70</v>
      </c>
      <c r="GM145">
        <v>30</v>
      </c>
      <c r="GN145">
        <v>0</v>
      </c>
      <c r="GO145">
        <v>0</v>
      </c>
      <c r="GP145">
        <f t="shared" si="10"/>
        <v>100</v>
      </c>
      <c r="GQ145">
        <v>0</v>
      </c>
    </row>
    <row r="146" spans="184:199">
      <c r="GB146" t="s">
        <v>1</v>
      </c>
      <c r="GC146" t="s">
        <v>9</v>
      </c>
      <c r="GD146" t="str">
        <f t="shared" si="9"/>
        <v>FarmPichicolo</v>
      </c>
      <c r="GE146">
        <v>0</v>
      </c>
      <c r="GF146">
        <v>70</v>
      </c>
      <c r="GG146">
        <v>30</v>
      </c>
      <c r="GH146">
        <v>0</v>
      </c>
      <c r="GI146">
        <f t="shared" si="8"/>
        <v>100</v>
      </c>
      <c r="GJ146">
        <v>30</v>
      </c>
      <c r="GL146">
        <v>10</v>
      </c>
      <c r="GM146">
        <v>80</v>
      </c>
      <c r="GN146">
        <v>10</v>
      </c>
      <c r="GO146">
        <v>0</v>
      </c>
      <c r="GP146">
        <f t="shared" si="10"/>
        <v>100</v>
      </c>
      <c r="GQ146">
        <v>10</v>
      </c>
    </row>
    <row r="147" spans="184:199">
      <c r="GB147" t="s">
        <v>1</v>
      </c>
      <c r="GC147" t="s">
        <v>9</v>
      </c>
      <c r="GD147" t="str">
        <f t="shared" si="9"/>
        <v>FarmPichicolo</v>
      </c>
      <c r="GE147">
        <v>0</v>
      </c>
      <c r="GF147">
        <v>90</v>
      </c>
      <c r="GG147">
        <v>10</v>
      </c>
      <c r="GH147">
        <v>0</v>
      </c>
      <c r="GI147">
        <f t="shared" si="8"/>
        <v>100</v>
      </c>
      <c r="GJ147">
        <v>10</v>
      </c>
      <c r="GL147">
        <v>70</v>
      </c>
      <c r="GM147">
        <v>30</v>
      </c>
      <c r="GN147">
        <v>0</v>
      </c>
      <c r="GO147">
        <v>0</v>
      </c>
      <c r="GP147">
        <f t="shared" si="10"/>
        <v>100</v>
      </c>
      <c r="GQ147">
        <v>50</v>
      </c>
    </row>
    <row r="148" spans="184:199">
      <c r="GB148" t="s">
        <v>1</v>
      </c>
      <c r="GC148" t="s">
        <v>9</v>
      </c>
      <c r="GD148" t="str">
        <f t="shared" si="9"/>
        <v>FarmPichicolo</v>
      </c>
      <c r="GE148">
        <v>0</v>
      </c>
      <c r="GF148">
        <v>80</v>
      </c>
      <c r="GG148">
        <v>20</v>
      </c>
      <c r="GH148">
        <v>0</v>
      </c>
      <c r="GI148">
        <f t="shared" si="8"/>
        <v>100</v>
      </c>
      <c r="GJ148">
        <v>20</v>
      </c>
      <c r="GL148">
        <v>30</v>
      </c>
      <c r="GM148">
        <v>70</v>
      </c>
      <c r="GN148">
        <v>0</v>
      </c>
      <c r="GO148">
        <v>0</v>
      </c>
      <c r="GP148">
        <f t="shared" si="10"/>
        <v>100</v>
      </c>
      <c r="GQ148">
        <v>30</v>
      </c>
    </row>
    <row r="149" spans="184:199">
      <c r="GB149" t="s">
        <v>1</v>
      </c>
      <c r="GC149" t="s">
        <v>9</v>
      </c>
      <c r="GD149" t="str">
        <f t="shared" si="9"/>
        <v>FarmPichicolo</v>
      </c>
      <c r="GE149">
        <v>0</v>
      </c>
      <c r="GF149">
        <v>100</v>
      </c>
      <c r="GG149">
        <v>0</v>
      </c>
      <c r="GH149">
        <v>0</v>
      </c>
      <c r="GI149">
        <f t="shared" si="8"/>
        <v>100</v>
      </c>
      <c r="GJ149">
        <v>0</v>
      </c>
      <c r="GL149">
        <v>30</v>
      </c>
      <c r="GM149">
        <v>70</v>
      </c>
      <c r="GN149">
        <v>0</v>
      </c>
      <c r="GO149">
        <v>0</v>
      </c>
      <c r="GP149">
        <f t="shared" si="10"/>
        <v>100</v>
      </c>
      <c r="GQ149">
        <v>30</v>
      </c>
    </row>
    <row r="150" spans="184:199">
      <c r="GB150" t="s">
        <v>1</v>
      </c>
      <c r="GC150" t="s">
        <v>9</v>
      </c>
      <c r="GD150" t="str">
        <f t="shared" si="9"/>
        <v>FarmPichicolo</v>
      </c>
      <c r="GE150">
        <v>0</v>
      </c>
      <c r="GF150">
        <v>90</v>
      </c>
      <c r="GG150">
        <v>10</v>
      </c>
      <c r="GH150">
        <v>0</v>
      </c>
      <c r="GI150">
        <f t="shared" si="8"/>
        <v>100</v>
      </c>
      <c r="GJ150">
        <v>10</v>
      </c>
      <c r="GL150">
        <v>10</v>
      </c>
      <c r="GM150">
        <v>90</v>
      </c>
      <c r="GN150">
        <v>0</v>
      </c>
      <c r="GO150">
        <v>0</v>
      </c>
      <c r="GP150">
        <f t="shared" si="10"/>
        <v>100</v>
      </c>
      <c r="GQ150">
        <v>10</v>
      </c>
    </row>
    <row r="151" spans="184:199">
      <c r="GB151" t="s">
        <v>1</v>
      </c>
      <c r="GC151" t="s">
        <v>9</v>
      </c>
      <c r="GD151" t="str">
        <f t="shared" si="9"/>
        <v>FarmPichicolo</v>
      </c>
      <c r="GE151">
        <v>0</v>
      </c>
      <c r="GF151">
        <v>100</v>
      </c>
      <c r="GG151">
        <v>0</v>
      </c>
      <c r="GH151">
        <v>0</v>
      </c>
      <c r="GI151">
        <f t="shared" si="8"/>
        <v>100</v>
      </c>
      <c r="GJ151">
        <v>0</v>
      </c>
      <c r="GL151">
        <v>60</v>
      </c>
      <c r="GM151">
        <v>40</v>
      </c>
      <c r="GN151">
        <v>0</v>
      </c>
      <c r="GO151">
        <v>0</v>
      </c>
      <c r="GP151">
        <f t="shared" si="10"/>
        <v>100</v>
      </c>
      <c r="GQ151">
        <v>60</v>
      </c>
    </row>
    <row r="152" spans="184:199">
      <c r="GB152" t="s">
        <v>1</v>
      </c>
      <c r="GC152" t="s">
        <v>9</v>
      </c>
      <c r="GD152" t="str">
        <f t="shared" si="9"/>
        <v>FarmPichicolo</v>
      </c>
      <c r="GE152">
        <v>0</v>
      </c>
      <c r="GF152">
        <v>100</v>
      </c>
      <c r="GG152">
        <v>0</v>
      </c>
      <c r="GH152">
        <v>0</v>
      </c>
      <c r="GI152">
        <f t="shared" si="8"/>
        <v>100</v>
      </c>
      <c r="GJ152">
        <v>0</v>
      </c>
      <c r="GL152">
        <v>10</v>
      </c>
      <c r="GM152">
        <v>90</v>
      </c>
      <c r="GN152">
        <v>0</v>
      </c>
      <c r="GO152">
        <v>0</v>
      </c>
      <c r="GP152">
        <f t="shared" si="10"/>
        <v>100</v>
      </c>
      <c r="GQ152">
        <v>10</v>
      </c>
    </row>
    <row r="153" spans="184:199">
      <c r="GB153" t="s">
        <v>2</v>
      </c>
      <c r="GC153" t="s">
        <v>9</v>
      </c>
      <c r="GD153" t="str">
        <f t="shared" si="9"/>
        <v>RefPichicolo</v>
      </c>
      <c r="GE153">
        <v>22</v>
      </c>
      <c r="GF153">
        <v>60</v>
      </c>
      <c r="GG153">
        <v>18</v>
      </c>
      <c r="GH153">
        <v>0</v>
      </c>
      <c r="GI153">
        <f t="shared" si="8"/>
        <v>100</v>
      </c>
      <c r="GJ153">
        <v>4</v>
      </c>
      <c r="GL153">
        <v>5</v>
      </c>
      <c r="GM153">
        <v>76</v>
      </c>
      <c r="GN153">
        <v>19</v>
      </c>
      <c r="GO153">
        <v>0</v>
      </c>
      <c r="GP153">
        <f t="shared" si="10"/>
        <v>100</v>
      </c>
      <c r="GQ153">
        <v>0</v>
      </c>
    </row>
    <row r="154" spans="184:199">
      <c r="GB154" t="s">
        <v>2</v>
      </c>
      <c r="GC154" t="s">
        <v>9</v>
      </c>
      <c r="GD154" t="str">
        <f t="shared" si="9"/>
        <v>RefPichicolo</v>
      </c>
      <c r="GE154">
        <v>34</v>
      </c>
      <c r="GF154">
        <v>42</v>
      </c>
      <c r="GG154">
        <v>24</v>
      </c>
      <c r="GH154">
        <v>0</v>
      </c>
      <c r="GI154">
        <f t="shared" si="8"/>
        <v>100</v>
      </c>
      <c r="GJ154">
        <v>16</v>
      </c>
      <c r="GL154">
        <v>10</v>
      </c>
      <c r="GM154">
        <v>76</v>
      </c>
      <c r="GN154">
        <v>14</v>
      </c>
      <c r="GO154">
        <v>0</v>
      </c>
      <c r="GP154">
        <f t="shared" si="10"/>
        <v>100</v>
      </c>
      <c r="GQ154">
        <v>14</v>
      </c>
    </row>
    <row r="155" spans="184:199">
      <c r="GB155" t="s">
        <v>2</v>
      </c>
      <c r="GC155" t="s">
        <v>9</v>
      </c>
      <c r="GD155" t="str">
        <f t="shared" si="9"/>
        <v>RefPichicolo</v>
      </c>
      <c r="GE155">
        <v>0</v>
      </c>
      <c r="GF155">
        <v>93</v>
      </c>
      <c r="GG155">
        <v>7</v>
      </c>
      <c r="GH155">
        <v>0</v>
      </c>
      <c r="GI155">
        <f t="shared" si="8"/>
        <v>100</v>
      </c>
      <c r="GJ155">
        <v>24</v>
      </c>
      <c r="GL155">
        <v>4</v>
      </c>
      <c r="GM155">
        <v>86</v>
      </c>
      <c r="GN155">
        <v>10</v>
      </c>
      <c r="GO155">
        <v>0</v>
      </c>
      <c r="GP155">
        <f t="shared" si="10"/>
        <v>100</v>
      </c>
      <c r="GQ155">
        <v>4</v>
      </c>
    </row>
    <row r="156" spans="184:199">
      <c r="GB156" t="s">
        <v>2</v>
      </c>
      <c r="GC156" t="s">
        <v>9</v>
      </c>
      <c r="GD156" t="str">
        <f t="shared" si="9"/>
        <v>RefPichicolo</v>
      </c>
      <c r="GE156">
        <v>0</v>
      </c>
      <c r="GF156">
        <v>92</v>
      </c>
      <c r="GG156">
        <v>8</v>
      </c>
      <c r="GH156">
        <v>0</v>
      </c>
      <c r="GI156">
        <f t="shared" si="8"/>
        <v>100</v>
      </c>
      <c r="GJ156">
        <v>16</v>
      </c>
      <c r="GL156">
        <v>6</v>
      </c>
      <c r="GM156">
        <v>94</v>
      </c>
      <c r="GN156">
        <v>0</v>
      </c>
      <c r="GO156">
        <v>0</v>
      </c>
      <c r="GP156">
        <f t="shared" si="10"/>
        <v>100</v>
      </c>
      <c r="GQ156">
        <v>0</v>
      </c>
    </row>
    <row r="157" spans="184:199">
      <c r="GB157" t="s">
        <v>2</v>
      </c>
      <c r="GC157" t="s">
        <v>9</v>
      </c>
      <c r="GD157" t="str">
        <f t="shared" si="9"/>
        <v>RefPichicolo</v>
      </c>
      <c r="GE157">
        <v>9</v>
      </c>
      <c r="GF157">
        <v>13</v>
      </c>
      <c r="GG157">
        <v>78</v>
      </c>
      <c r="GH157">
        <v>0</v>
      </c>
      <c r="GI157">
        <f t="shared" si="8"/>
        <v>100</v>
      </c>
      <c r="GJ157">
        <v>6</v>
      </c>
      <c r="GL157">
        <v>13</v>
      </c>
      <c r="GM157">
        <v>76</v>
      </c>
      <c r="GN157">
        <v>11</v>
      </c>
      <c r="GO157">
        <v>0</v>
      </c>
      <c r="GP157">
        <f t="shared" si="10"/>
        <v>100</v>
      </c>
      <c r="GQ157">
        <v>0</v>
      </c>
    </row>
    <row r="158" spans="184:199">
      <c r="GB158" t="s">
        <v>2</v>
      </c>
      <c r="GC158" t="s">
        <v>9</v>
      </c>
      <c r="GD158" t="str">
        <f t="shared" si="9"/>
        <v>RefPichicolo</v>
      </c>
      <c r="GE158">
        <v>9</v>
      </c>
      <c r="GF158">
        <v>76</v>
      </c>
      <c r="GG158">
        <v>15</v>
      </c>
      <c r="GH158">
        <v>0</v>
      </c>
      <c r="GI158">
        <f t="shared" si="8"/>
        <v>100</v>
      </c>
      <c r="GJ158">
        <v>11</v>
      </c>
      <c r="GL158">
        <v>0</v>
      </c>
      <c r="GM158">
        <v>100</v>
      </c>
      <c r="GN158">
        <v>0</v>
      </c>
      <c r="GO158">
        <v>0</v>
      </c>
      <c r="GP158">
        <f t="shared" si="10"/>
        <v>100</v>
      </c>
      <c r="GQ158">
        <v>5</v>
      </c>
    </row>
    <row r="159" spans="184:199">
      <c r="GB159" t="s">
        <v>2</v>
      </c>
      <c r="GC159" t="s">
        <v>9</v>
      </c>
      <c r="GD159" t="str">
        <f t="shared" si="9"/>
        <v>RefPichicolo</v>
      </c>
      <c r="GE159">
        <v>4</v>
      </c>
      <c r="GF159">
        <v>87</v>
      </c>
      <c r="GG159">
        <v>9</v>
      </c>
      <c r="GH159">
        <v>0</v>
      </c>
      <c r="GI159">
        <f t="shared" si="8"/>
        <v>100</v>
      </c>
      <c r="GJ159">
        <v>0</v>
      </c>
      <c r="GL159">
        <v>37</v>
      </c>
      <c r="GM159">
        <v>35</v>
      </c>
      <c r="GN159">
        <v>28</v>
      </c>
      <c r="GO159">
        <v>0</v>
      </c>
      <c r="GP159">
        <f t="shared" si="10"/>
        <v>100</v>
      </c>
      <c r="GQ159">
        <v>28</v>
      </c>
    </row>
    <row r="160" spans="184:199">
      <c r="GB160" t="s">
        <v>2</v>
      </c>
      <c r="GC160" t="s">
        <v>9</v>
      </c>
      <c r="GD160" t="str">
        <f t="shared" si="9"/>
        <v>RefPichicolo</v>
      </c>
      <c r="GE160">
        <v>6</v>
      </c>
      <c r="GF160">
        <v>73</v>
      </c>
      <c r="GG160">
        <v>21</v>
      </c>
      <c r="GH160">
        <v>0</v>
      </c>
      <c r="GI160">
        <f t="shared" si="8"/>
        <v>100</v>
      </c>
      <c r="GJ160">
        <v>0</v>
      </c>
      <c r="GL160">
        <v>18</v>
      </c>
      <c r="GM160">
        <v>52</v>
      </c>
      <c r="GN160">
        <v>30</v>
      </c>
      <c r="GO160">
        <v>0</v>
      </c>
      <c r="GP160">
        <f t="shared" si="10"/>
        <v>100</v>
      </c>
      <c r="GQ160">
        <v>10</v>
      </c>
    </row>
    <row r="161" spans="184:199">
      <c r="GB161" t="s">
        <v>2</v>
      </c>
      <c r="GC161" t="s">
        <v>9</v>
      </c>
      <c r="GD161" t="str">
        <f t="shared" si="9"/>
        <v>RefPichicolo</v>
      </c>
      <c r="GE161">
        <v>19</v>
      </c>
      <c r="GF161">
        <v>47</v>
      </c>
      <c r="GG161">
        <v>34</v>
      </c>
      <c r="GH161">
        <v>0</v>
      </c>
      <c r="GI161">
        <f t="shared" si="8"/>
        <v>100</v>
      </c>
      <c r="GJ161">
        <v>17</v>
      </c>
      <c r="GL161">
        <v>15</v>
      </c>
      <c r="GM161">
        <v>60</v>
      </c>
      <c r="GN161">
        <v>25</v>
      </c>
      <c r="GO161">
        <v>0</v>
      </c>
      <c r="GP161">
        <f t="shared" si="10"/>
        <v>100</v>
      </c>
      <c r="GQ161">
        <v>5</v>
      </c>
    </row>
    <row r="162" spans="184:199">
      <c r="GB162" t="s">
        <v>2</v>
      </c>
      <c r="GC162" t="s">
        <v>9</v>
      </c>
      <c r="GD162" t="str">
        <f t="shared" si="9"/>
        <v>RefPichicolo</v>
      </c>
      <c r="GE162">
        <v>2</v>
      </c>
      <c r="GF162">
        <v>96</v>
      </c>
      <c r="GG162">
        <v>2</v>
      </c>
      <c r="GH162">
        <v>0</v>
      </c>
      <c r="GI162">
        <f t="shared" si="8"/>
        <v>100</v>
      </c>
      <c r="GJ162">
        <v>19</v>
      </c>
      <c r="GL162">
        <v>0</v>
      </c>
      <c r="GM162">
        <v>77</v>
      </c>
      <c r="GN162">
        <v>23</v>
      </c>
      <c r="GO162">
        <v>0</v>
      </c>
      <c r="GP162">
        <f t="shared" si="10"/>
        <v>100</v>
      </c>
      <c r="GQ162">
        <v>0</v>
      </c>
    </row>
    <row r="163" spans="184:199">
      <c r="GB163" t="s">
        <v>2</v>
      </c>
      <c r="GC163" t="s">
        <v>9</v>
      </c>
      <c r="GD163" t="str">
        <f t="shared" si="9"/>
        <v>RefPichicolo</v>
      </c>
      <c r="GE163">
        <v>13</v>
      </c>
      <c r="GF163">
        <v>77</v>
      </c>
      <c r="GG163">
        <v>10</v>
      </c>
      <c r="GH163">
        <v>0</v>
      </c>
      <c r="GI163">
        <f t="shared" ref="GI163:GI182" si="11">SUM(GE163:GH163)</f>
        <v>100</v>
      </c>
      <c r="GJ163">
        <v>6</v>
      </c>
      <c r="GL163">
        <v>11</v>
      </c>
      <c r="GM163">
        <v>0</v>
      </c>
      <c r="GN163">
        <v>89</v>
      </c>
      <c r="GO163">
        <v>0</v>
      </c>
      <c r="GP163">
        <f t="shared" si="10"/>
        <v>100</v>
      </c>
      <c r="GQ163">
        <v>0</v>
      </c>
    </row>
    <row r="164" spans="184:199">
      <c r="GB164" t="s">
        <v>2</v>
      </c>
      <c r="GC164" t="s">
        <v>9</v>
      </c>
      <c r="GD164" t="str">
        <f t="shared" si="9"/>
        <v>RefPichicolo</v>
      </c>
      <c r="GE164">
        <v>74</v>
      </c>
      <c r="GF164">
        <v>20</v>
      </c>
      <c r="GG164">
        <v>6</v>
      </c>
      <c r="GH164">
        <v>0</v>
      </c>
      <c r="GI164">
        <f t="shared" si="11"/>
        <v>100</v>
      </c>
      <c r="GJ164">
        <v>0</v>
      </c>
      <c r="GL164">
        <v>0</v>
      </c>
      <c r="GM164">
        <v>76</v>
      </c>
      <c r="GN164">
        <v>24</v>
      </c>
      <c r="GO164">
        <v>0</v>
      </c>
      <c r="GP164">
        <f t="shared" si="10"/>
        <v>100</v>
      </c>
      <c r="GQ164">
        <v>0</v>
      </c>
    </row>
    <row r="165" spans="184:199">
      <c r="GB165" t="s">
        <v>2</v>
      </c>
      <c r="GC165" t="s">
        <v>9</v>
      </c>
      <c r="GD165" t="str">
        <f t="shared" si="9"/>
        <v>RefPichicolo</v>
      </c>
      <c r="GE165">
        <v>47</v>
      </c>
      <c r="GF165">
        <v>39</v>
      </c>
      <c r="GG165">
        <v>14</v>
      </c>
      <c r="GH165">
        <v>0</v>
      </c>
      <c r="GI165">
        <f t="shared" si="11"/>
        <v>100</v>
      </c>
      <c r="GJ165">
        <v>0</v>
      </c>
      <c r="GL165">
        <v>10</v>
      </c>
      <c r="GM165">
        <v>0</v>
      </c>
      <c r="GN165">
        <v>90</v>
      </c>
      <c r="GO165">
        <v>0</v>
      </c>
      <c r="GP165">
        <f t="shared" si="10"/>
        <v>100</v>
      </c>
      <c r="GQ165">
        <v>3</v>
      </c>
    </row>
    <row r="166" spans="184:199">
      <c r="GB166" t="s">
        <v>2</v>
      </c>
      <c r="GC166" t="s">
        <v>9</v>
      </c>
      <c r="GD166" t="str">
        <f t="shared" si="9"/>
        <v>RefPichicolo</v>
      </c>
      <c r="GE166">
        <v>6</v>
      </c>
      <c r="GF166">
        <v>43</v>
      </c>
      <c r="GG166">
        <v>51</v>
      </c>
      <c r="GH166">
        <v>0</v>
      </c>
      <c r="GI166">
        <f t="shared" si="11"/>
        <v>100</v>
      </c>
      <c r="GJ166">
        <v>0</v>
      </c>
      <c r="GL166">
        <v>26</v>
      </c>
      <c r="GM166">
        <v>0</v>
      </c>
      <c r="GN166">
        <v>74</v>
      </c>
      <c r="GO166">
        <v>0</v>
      </c>
      <c r="GP166">
        <f t="shared" si="10"/>
        <v>100</v>
      </c>
      <c r="GQ166">
        <v>0</v>
      </c>
    </row>
    <row r="167" spans="184:199">
      <c r="GB167" t="s">
        <v>2</v>
      </c>
      <c r="GC167" t="s">
        <v>9</v>
      </c>
      <c r="GD167" t="str">
        <f t="shared" si="9"/>
        <v>RefPichicolo</v>
      </c>
      <c r="GE167">
        <v>10</v>
      </c>
      <c r="GF167">
        <v>22</v>
      </c>
      <c r="GG167">
        <v>68</v>
      </c>
      <c r="GH167">
        <v>0</v>
      </c>
      <c r="GI167">
        <f t="shared" si="11"/>
        <v>100</v>
      </c>
      <c r="GJ167">
        <v>0</v>
      </c>
      <c r="GL167">
        <v>27</v>
      </c>
      <c r="GM167">
        <v>47</v>
      </c>
      <c r="GN167">
        <v>26</v>
      </c>
      <c r="GO167">
        <v>0</v>
      </c>
      <c r="GP167">
        <f t="shared" si="10"/>
        <v>100</v>
      </c>
      <c r="GQ167">
        <v>0</v>
      </c>
    </row>
    <row r="168" spans="184:199">
      <c r="GB168" t="s">
        <v>2</v>
      </c>
      <c r="GC168" t="s">
        <v>9</v>
      </c>
      <c r="GD168" t="str">
        <f t="shared" si="9"/>
        <v>RefPichicolo</v>
      </c>
      <c r="GE168">
        <v>10</v>
      </c>
      <c r="GF168">
        <v>20</v>
      </c>
      <c r="GG168">
        <v>70</v>
      </c>
      <c r="GH168">
        <v>0</v>
      </c>
      <c r="GI168">
        <f t="shared" si="11"/>
        <v>100</v>
      </c>
      <c r="GJ168">
        <v>0</v>
      </c>
      <c r="GL168">
        <v>10</v>
      </c>
      <c r="GM168">
        <v>0</v>
      </c>
      <c r="GN168">
        <v>90</v>
      </c>
      <c r="GO168">
        <v>0</v>
      </c>
      <c r="GP168">
        <f t="shared" si="10"/>
        <v>100</v>
      </c>
      <c r="GQ168">
        <v>0</v>
      </c>
    </row>
    <row r="169" spans="184:199">
      <c r="GB169" t="s">
        <v>2</v>
      </c>
      <c r="GC169" t="s">
        <v>9</v>
      </c>
      <c r="GD169" t="str">
        <f t="shared" si="9"/>
        <v>RefPichicolo</v>
      </c>
      <c r="GE169">
        <v>0</v>
      </c>
      <c r="GF169">
        <v>60</v>
      </c>
      <c r="GG169">
        <v>40</v>
      </c>
      <c r="GH169">
        <v>0</v>
      </c>
      <c r="GI169">
        <f t="shared" si="11"/>
        <v>100</v>
      </c>
      <c r="GJ169">
        <v>0</v>
      </c>
      <c r="GL169">
        <v>0</v>
      </c>
      <c r="GM169">
        <v>0</v>
      </c>
      <c r="GN169">
        <v>100</v>
      </c>
      <c r="GO169">
        <v>0</v>
      </c>
      <c r="GP169">
        <f t="shared" si="10"/>
        <v>100</v>
      </c>
      <c r="GQ169">
        <v>0</v>
      </c>
    </row>
    <row r="170" spans="184:199">
      <c r="GB170" t="s">
        <v>2</v>
      </c>
      <c r="GC170" t="s">
        <v>9</v>
      </c>
      <c r="GD170" t="str">
        <f t="shared" si="9"/>
        <v>RefPichicolo</v>
      </c>
      <c r="GE170">
        <v>20</v>
      </c>
      <c r="GF170">
        <v>50</v>
      </c>
      <c r="GG170">
        <v>30</v>
      </c>
      <c r="GH170">
        <v>0</v>
      </c>
      <c r="GI170">
        <f t="shared" si="11"/>
        <v>100</v>
      </c>
      <c r="GJ170">
        <v>0</v>
      </c>
      <c r="GL170">
        <v>0</v>
      </c>
      <c r="GM170">
        <v>0</v>
      </c>
      <c r="GN170">
        <v>100</v>
      </c>
      <c r="GO170">
        <v>0</v>
      </c>
      <c r="GP170">
        <f t="shared" si="10"/>
        <v>100</v>
      </c>
      <c r="GQ170">
        <v>0</v>
      </c>
    </row>
    <row r="171" spans="184:199">
      <c r="GB171" t="s">
        <v>2</v>
      </c>
      <c r="GC171" t="s">
        <v>9</v>
      </c>
      <c r="GD171" t="str">
        <f t="shared" si="9"/>
        <v>RefPichicolo</v>
      </c>
      <c r="GE171">
        <v>0</v>
      </c>
      <c r="GF171">
        <v>0</v>
      </c>
      <c r="GG171">
        <v>100</v>
      </c>
      <c r="GH171">
        <v>0</v>
      </c>
      <c r="GI171">
        <f t="shared" si="11"/>
        <v>100</v>
      </c>
      <c r="GJ171">
        <v>0</v>
      </c>
      <c r="GL171">
        <v>0</v>
      </c>
      <c r="GM171">
        <v>0</v>
      </c>
      <c r="GN171">
        <v>100</v>
      </c>
      <c r="GO171">
        <v>0</v>
      </c>
      <c r="GP171">
        <f t="shared" si="10"/>
        <v>100</v>
      </c>
      <c r="GQ171">
        <v>0</v>
      </c>
    </row>
    <row r="172" spans="184:199">
      <c r="GB172" t="s">
        <v>2</v>
      </c>
      <c r="GC172" t="s">
        <v>9</v>
      </c>
      <c r="GD172" t="str">
        <f t="shared" si="9"/>
        <v>RefPichicolo</v>
      </c>
      <c r="GE172">
        <v>0</v>
      </c>
      <c r="GF172">
        <v>90</v>
      </c>
      <c r="GG172">
        <v>10</v>
      </c>
      <c r="GH172">
        <v>0</v>
      </c>
      <c r="GI172">
        <f t="shared" si="11"/>
        <v>100</v>
      </c>
      <c r="GJ172">
        <v>0</v>
      </c>
      <c r="GL172">
        <v>0</v>
      </c>
      <c r="GM172">
        <v>0</v>
      </c>
      <c r="GN172">
        <v>100</v>
      </c>
      <c r="GO172">
        <v>0</v>
      </c>
      <c r="GP172">
        <f t="shared" si="10"/>
        <v>100</v>
      </c>
      <c r="GQ172">
        <v>0</v>
      </c>
    </row>
    <row r="173" spans="184:199">
      <c r="GB173" t="s">
        <v>2</v>
      </c>
      <c r="GC173" t="s">
        <v>9</v>
      </c>
      <c r="GD173" t="str">
        <f t="shared" si="9"/>
        <v>RefPichicolo</v>
      </c>
      <c r="GE173">
        <v>20</v>
      </c>
      <c r="GF173">
        <v>0</v>
      </c>
      <c r="GG173">
        <v>80</v>
      </c>
      <c r="GH173">
        <v>0</v>
      </c>
      <c r="GI173">
        <f t="shared" si="11"/>
        <v>100</v>
      </c>
      <c r="GJ173">
        <v>0</v>
      </c>
      <c r="GL173">
        <v>0</v>
      </c>
      <c r="GM173">
        <v>0</v>
      </c>
      <c r="GN173">
        <v>100</v>
      </c>
      <c r="GO173">
        <v>0</v>
      </c>
      <c r="GP173">
        <f t="shared" si="10"/>
        <v>100</v>
      </c>
      <c r="GQ173">
        <v>2</v>
      </c>
    </row>
    <row r="174" spans="184:199">
      <c r="GB174" t="s">
        <v>2</v>
      </c>
      <c r="GC174" t="s">
        <v>9</v>
      </c>
      <c r="GD174" t="str">
        <f t="shared" si="9"/>
        <v>RefPichicolo</v>
      </c>
      <c r="GE174">
        <v>0</v>
      </c>
      <c r="GF174">
        <v>0</v>
      </c>
      <c r="GG174">
        <v>100</v>
      </c>
      <c r="GH174">
        <v>0</v>
      </c>
      <c r="GI174">
        <f t="shared" si="11"/>
        <v>100</v>
      </c>
      <c r="GJ174">
        <v>0</v>
      </c>
      <c r="GL174">
        <v>0</v>
      </c>
      <c r="GM174">
        <v>0</v>
      </c>
      <c r="GN174">
        <v>100</v>
      </c>
      <c r="GO174">
        <v>0</v>
      </c>
      <c r="GP174">
        <f t="shared" si="10"/>
        <v>100</v>
      </c>
      <c r="GQ174">
        <v>0</v>
      </c>
    </row>
    <row r="175" spans="184:199">
      <c r="GB175" t="s">
        <v>2</v>
      </c>
      <c r="GC175" t="s">
        <v>9</v>
      </c>
      <c r="GD175" t="str">
        <f t="shared" si="9"/>
        <v>RefPichicolo</v>
      </c>
      <c r="GE175">
        <v>0</v>
      </c>
      <c r="GF175">
        <v>0</v>
      </c>
      <c r="GG175">
        <v>100</v>
      </c>
      <c r="GH175">
        <v>0</v>
      </c>
      <c r="GI175">
        <f t="shared" si="11"/>
        <v>100</v>
      </c>
      <c r="GJ175">
        <v>0</v>
      </c>
      <c r="GL175">
        <v>0</v>
      </c>
      <c r="GM175">
        <v>10</v>
      </c>
      <c r="GN175">
        <v>90</v>
      </c>
      <c r="GO175">
        <v>0</v>
      </c>
      <c r="GP175">
        <f t="shared" si="10"/>
        <v>100</v>
      </c>
      <c r="GQ175">
        <v>0</v>
      </c>
    </row>
    <row r="176" spans="184:199">
      <c r="GB176" t="s">
        <v>2</v>
      </c>
      <c r="GC176" t="s">
        <v>9</v>
      </c>
      <c r="GD176" t="str">
        <f t="shared" si="9"/>
        <v>RefPichicolo</v>
      </c>
      <c r="GE176">
        <v>0</v>
      </c>
      <c r="GF176">
        <v>0</v>
      </c>
      <c r="GG176">
        <v>100</v>
      </c>
      <c r="GH176">
        <v>0</v>
      </c>
      <c r="GI176">
        <f t="shared" si="11"/>
        <v>100</v>
      </c>
      <c r="GJ176">
        <v>0</v>
      </c>
      <c r="GL176">
        <v>0</v>
      </c>
      <c r="GM176">
        <v>0</v>
      </c>
      <c r="GN176">
        <v>100</v>
      </c>
      <c r="GO176">
        <v>0</v>
      </c>
      <c r="GP176">
        <f t="shared" si="10"/>
        <v>100</v>
      </c>
      <c r="GQ176">
        <v>0</v>
      </c>
    </row>
    <row r="177" spans="184:199">
      <c r="GB177" t="s">
        <v>2</v>
      </c>
      <c r="GC177" t="s">
        <v>9</v>
      </c>
      <c r="GD177" t="str">
        <f t="shared" si="9"/>
        <v>RefPichicolo</v>
      </c>
      <c r="GE177">
        <v>0</v>
      </c>
      <c r="GF177">
        <v>0</v>
      </c>
      <c r="GG177">
        <v>100</v>
      </c>
      <c r="GH177">
        <v>0</v>
      </c>
      <c r="GI177">
        <f t="shared" si="11"/>
        <v>100</v>
      </c>
      <c r="GJ177">
        <v>0</v>
      </c>
      <c r="GL177">
        <v>0</v>
      </c>
      <c r="GM177">
        <v>0</v>
      </c>
      <c r="GN177">
        <v>100</v>
      </c>
      <c r="GO177">
        <v>0</v>
      </c>
      <c r="GP177">
        <f t="shared" si="10"/>
        <v>100</v>
      </c>
      <c r="GQ177">
        <v>0</v>
      </c>
    </row>
    <row r="178" spans="184:199">
      <c r="GB178" t="s">
        <v>2</v>
      </c>
      <c r="GC178" t="s">
        <v>9</v>
      </c>
      <c r="GD178" t="str">
        <f t="shared" si="9"/>
        <v>RefPichicolo</v>
      </c>
      <c r="GE178">
        <v>0</v>
      </c>
      <c r="GF178">
        <v>0</v>
      </c>
      <c r="GG178">
        <v>100</v>
      </c>
      <c r="GH178">
        <v>0</v>
      </c>
      <c r="GI178">
        <f t="shared" si="11"/>
        <v>100</v>
      </c>
      <c r="GJ178">
        <v>0</v>
      </c>
      <c r="GL178">
        <v>30</v>
      </c>
      <c r="GM178">
        <v>0</v>
      </c>
      <c r="GN178">
        <v>70</v>
      </c>
      <c r="GO178">
        <v>0</v>
      </c>
      <c r="GP178">
        <f t="shared" si="10"/>
        <v>100</v>
      </c>
      <c r="GQ178">
        <v>0</v>
      </c>
    </row>
    <row r="179" spans="184:199">
      <c r="GB179" t="s">
        <v>2</v>
      </c>
      <c r="GC179" t="s">
        <v>9</v>
      </c>
      <c r="GD179" t="str">
        <f t="shared" si="9"/>
        <v>RefPichicolo</v>
      </c>
      <c r="GE179">
        <v>0</v>
      </c>
      <c r="GF179">
        <v>0</v>
      </c>
      <c r="GG179">
        <v>100</v>
      </c>
      <c r="GH179">
        <v>0</v>
      </c>
      <c r="GI179">
        <f t="shared" si="11"/>
        <v>100</v>
      </c>
      <c r="GJ179">
        <v>0</v>
      </c>
      <c r="GL179">
        <v>10</v>
      </c>
      <c r="GM179">
        <v>0</v>
      </c>
      <c r="GN179">
        <v>90</v>
      </c>
      <c r="GO179">
        <v>0</v>
      </c>
      <c r="GP179">
        <f t="shared" si="10"/>
        <v>100</v>
      </c>
      <c r="GQ179">
        <v>0</v>
      </c>
    </row>
    <row r="180" spans="184:199">
      <c r="GB180" t="s">
        <v>2</v>
      </c>
      <c r="GC180" t="s">
        <v>9</v>
      </c>
      <c r="GD180" t="str">
        <f t="shared" si="9"/>
        <v>RefPichicolo</v>
      </c>
      <c r="GE180">
        <v>0</v>
      </c>
      <c r="GF180">
        <v>0</v>
      </c>
      <c r="GG180">
        <v>100</v>
      </c>
      <c r="GH180">
        <v>0</v>
      </c>
      <c r="GI180">
        <f t="shared" si="11"/>
        <v>100</v>
      </c>
      <c r="GJ180">
        <v>0</v>
      </c>
      <c r="GL180">
        <v>0</v>
      </c>
      <c r="GM180">
        <v>0</v>
      </c>
      <c r="GN180">
        <v>100</v>
      </c>
      <c r="GO180">
        <v>0</v>
      </c>
      <c r="GP180">
        <f t="shared" si="10"/>
        <v>100</v>
      </c>
      <c r="GQ180">
        <v>0</v>
      </c>
    </row>
    <row r="181" spans="184:199">
      <c r="GB181" t="s">
        <v>2</v>
      </c>
      <c r="GC181" t="s">
        <v>9</v>
      </c>
      <c r="GD181" t="str">
        <f t="shared" si="9"/>
        <v>RefPichicolo</v>
      </c>
      <c r="GE181">
        <v>0</v>
      </c>
      <c r="GF181">
        <v>0</v>
      </c>
      <c r="GG181">
        <v>100</v>
      </c>
      <c r="GH181">
        <v>0</v>
      </c>
      <c r="GI181">
        <f t="shared" si="11"/>
        <v>100</v>
      </c>
      <c r="GJ181">
        <v>1</v>
      </c>
      <c r="GL181">
        <v>0</v>
      </c>
      <c r="GM181">
        <v>0</v>
      </c>
      <c r="GN181">
        <v>100</v>
      </c>
      <c r="GO181">
        <v>0</v>
      </c>
      <c r="GP181">
        <f t="shared" si="10"/>
        <v>100</v>
      </c>
      <c r="GQ181">
        <v>0</v>
      </c>
    </row>
    <row r="182" spans="184:199">
      <c r="GB182" t="s">
        <v>2</v>
      </c>
      <c r="GC182" t="s">
        <v>9</v>
      </c>
      <c r="GD182" t="str">
        <f t="shared" si="9"/>
        <v>RefPichicolo</v>
      </c>
      <c r="GE182">
        <v>0</v>
      </c>
      <c r="GF182">
        <v>0</v>
      </c>
      <c r="GG182">
        <v>100</v>
      </c>
      <c r="GH182">
        <v>0</v>
      </c>
      <c r="GI182">
        <f t="shared" si="11"/>
        <v>100</v>
      </c>
      <c r="GJ182">
        <v>3</v>
      </c>
      <c r="GL182">
        <v>0</v>
      </c>
      <c r="GM182">
        <v>0</v>
      </c>
      <c r="GN182">
        <v>100</v>
      </c>
      <c r="GO182">
        <v>0</v>
      </c>
      <c r="GP182">
        <f t="shared" si="10"/>
        <v>100</v>
      </c>
      <c r="GQ182">
        <v>0</v>
      </c>
    </row>
  </sheetData>
  <mergeCells count="8">
    <mergeCell ref="GS35:GV35"/>
    <mergeCell ref="GT36:GW36"/>
    <mergeCell ref="GS2:GV2"/>
    <mergeCell ref="GT3:GW3"/>
    <mergeCell ref="GS13:GV13"/>
    <mergeCell ref="GT14:GW14"/>
    <mergeCell ref="GS24:GV24"/>
    <mergeCell ref="GT25:GW2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52E84-EB44-4261-8C79-520223FD18C7}">
  <dimension ref="A1:Z110"/>
  <sheetViews>
    <sheetView tabSelected="1" topLeftCell="A19" zoomScale="80" zoomScaleNormal="80" workbookViewId="0">
      <selection activeCell="J16" sqref="J16"/>
    </sheetView>
  </sheetViews>
  <sheetFormatPr baseColWidth="10" defaultRowHeight="14.5"/>
  <cols>
    <col min="8" max="8" width="23.26953125" customWidth="1"/>
    <col min="12" max="12" width="14.26953125" customWidth="1"/>
    <col min="13" max="13" width="11.453125" customWidth="1"/>
    <col min="14" max="14" width="19.08984375" customWidth="1"/>
    <col min="15" max="15" width="16.26953125" customWidth="1"/>
    <col min="16" max="16" width="18.1796875" customWidth="1"/>
    <col min="17" max="17" width="14.36328125" customWidth="1"/>
    <col min="18" max="18" width="19.1796875" customWidth="1"/>
    <col min="19" max="19" width="12.1796875" bestFit="1" customWidth="1"/>
    <col min="25" max="25" width="19.7265625" customWidth="1"/>
  </cols>
  <sheetData>
    <row r="1" spans="1:26">
      <c r="A1" s="103">
        <v>45782</v>
      </c>
    </row>
    <row r="3" spans="1:26">
      <c r="B3" s="209" t="s">
        <v>375</v>
      </c>
      <c r="C3" s="209" t="s">
        <v>376</v>
      </c>
      <c r="D3" s="209" t="s">
        <v>374</v>
      </c>
      <c r="E3" s="212" t="s">
        <v>373</v>
      </c>
      <c r="F3" s="212" t="s">
        <v>372</v>
      </c>
      <c r="G3" s="211" t="s">
        <v>371</v>
      </c>
      <c r="H3" s="210" t="s">
        <v>370</v>
      </c>
      <c r="I3" s="209" t="s">
        <v>369</v>
      </c>
      <c r="L3" s="185" t="s">
        <v>375</v>
      </c>
      <c r="M3" s="208" t="s">
        <v>376</v>
      </c>
      <c r="N3" s="208" t="s">
        <v>373</v>
      </c>
      <c r="O3" s="208" t="s">
        <v>372</v>
      </c>
      <c r="P3" s="207" t="s">
        <v>371</v>
      </c>
      <c r="Q3" s="206" t="s">
        <v>370</v>
      </c>
      <c r="R3" s="185" t="s">
        <v>369</v>
      </c>
      <c r="T3" s="185" t="s">
        <v>375</v>
      </c>
      <c r="U3" s="208" t="s">
        <v>374</v>
      </c>
      <c r="V3" s="208" t="s">
        <v>373</v>
      </c>
      <c r="W3" s="208" t="s">
        <v>372</v>
      </c>
      <c r="X3" s="207" t="s">
        <v>371</v>
      </c>
      <c r="Y3" s="206" t="s">
        <v>370</v>
      </c>
      <c r="Z3" s="185" t="s">
        <v>369</v>
      </c>
    </row>
    <row r="4" spans="1:26">
      <c r="B4" s="202" t="s">
        <v>287</v>
      </c>
      <c r="C4" s="185">
        <v>1</v>
      </c>
      <c r="D4" s="185">
        <v>0</v>
      </c>
      <c r="E4" s="190" t="s">
        <v>326</v>
      </c>
      <c r="F4" s="187" t="s">
        <v>325</v>
      </c>
      <c r="G4" s="187" t="s">
        <v>294</v>
      </c>
      <c r="H4" s="196" t="s">
        <v>294</v>
      </c>
      <c r="I4" s="185">
        <v>9</v>
      </c>
      <c r="L4" s="202" t="s">
        <v>287</v>
      </c>
      <c r="M4" s="185">
        <v>1</v>
      </c>
      <c r="N4" s="190" t="s">
        <v>326</v>
      </c>
      <c r="O4" s="187" t="s">
        <v>325</v>
      </c>
      <c r="P4" s="187" t="s">
        <v>294</v>
      </c>
      <c r="Q4" s="196" t="s">
        <v>294</v>
      </c>
      <c r="R4" s="185">
        <v>9</v>
      </c>
      <c r="T4" s="202" t="s">
        <v>287</v>
      </c>
      <c r="U4" s="185">
        <v>1</v>
      </c>
      <c r="V4" s="188" t="s">
        <v>336</v>
      </c>
      <c r="W4" s="185" t="s">
        <v>335</v>
      </c>
      <c r="X4" s="185" t="s">
        <v>366</v>
      </c>
      <c r="Y4" s="193" t="s">
        <v>365</v>
      </c>
      <c r="Z4" s="185">
        <v>6</v>
      </c>
    </row>
    <row r="5" spans="1:26">
      <c r="B5" s="202" t="s">
        <v>287</v>
      </c>
      <c r="C5" s="185">
        <v>1</v>
      </c>
      <c r="D5" s="185">
        <v>0</v>
      </c>
      <c r="E5" s="188" t="s">
        <v>336</v>
      </c>
      <c r="F5" s="185" t="s">
        <v>335</v>
      </c>
      <c r="G5" s="187" t="s">
        <v>342</v>
      </c>
      <c r="H5" s="186" t="s">
        <v>295</v>
      </c>
      <c r="I5" s="185">
        <v>1</v>
      </c>
      <c r="L5" s="202" t="s">
        <v>287</v>
      </c>
      <c r="M5" s="185">
        <v>1</v>
      </c>
      <c r="N5" s="188" t="s">
        <v>336</v>
      </c>
      <c r="O5" s="185" t="s">
        <v>335</v>
      </c>
      <c r="P5" s="187" t="s">
        <v>342</v>
      </c>
      <c r="Q5" s="186" t="s">
        <v>295</v>
      </c>
      <c r="R5" s="185">
        <v>1</v>
      </c>
      <c r="T5" s="202" t="s">
        <v>287</v>
      </c>
      <c r="U5" s="185">
        <v>1</v>
      </c>
      <c r="V5" s="201" t="s">
        <v>326</v>
      </c>
      <c r="W5" s="200" t="s">
        <v>325</v>
      </c>
      <c r="X5" s="199" t="s">
        <v>355</v>
      </c>
      <c r="Y5" s="205" t="s">
        <v>296</v>
      </c>
      <c r="Z5" s="185">
        <v>3</v>
      </c>
    </row>
    <row r="6" spans="1:26">
      <c r="B6" s="202" t="s">
        <v>287</v>
      </c>
      <c r="C6" s="185">
        <v>1</v>
      </c>
      <c r="D6" s="185">
        <v>0</v>
      </c>
      <c r="E6" s="188" t="s">
        <v>326</v>
      </c>
      <c r="F6" s="185" t="s">
        <v>325</v>
      </c>
      <c r="G6" s="187" t="s">
        <v>333</v>
      </c>
      <c r="H6" s="186" t="s">
        <v>289</v>
      </c>
      <c r="I6" s="185">
        <v>1</v>
      </c>
      <c r="L6" s="202" t="s">
        <v>287</v>
      </c>
      <c r="M6" s="185">
        <v>1</v>
      </c>
      <c r="N6" s="188" t="s">
        <v>326</v>
      </c>
      <c r="O6" s="185" t="s">
        <v>325</v>
      </c>
      <c r="P6" s="187" t="s">
        <v>333</v>
      </c>
      <c r="Q6" s="186" t="s">
        <v>289</v>
      </c>
      <c r="R6" s="185">
        <v>1</v>
      </c>
      <c r="T6" s="202" t="s">
        <v>287</v>
      </c>
      <c r="U6" s="185">
        <v>1</v>
      </c>
      <c r="V6" s="185" t="s">
        <v>358</v>
      </c>
      <c r="W6" s="185" t="s">
        <v>335</v>
      </c>
      <c r="X6" s="185" t="s">
        <v>357</v>
      </c>
      <c r="Y6" s="186" t="s">
        <v>299</v>
      </c>
      <c r="Z6" s="185">
        <v>2</v>
      </c>
    </row>
    <row r="7" spans="1:26">
      <c r="B7" s="202" t="s">
        <v>287</v>
      </c>
      <c r="C7" s="185">
        <v>1</v>
      </c>
      <c r="D7" s="185">
        <v>0</v>
      </c>
      <c r="E7" s="188" t="s">
        <v>326</v>
      </c>
      <c r="F7" s="185" t="s">
        <v>325</v>
      </c>
      <c r="G7" s="187" t="s">
        <v>332</v>
      </c>
      <c r="H7" s="186" t="s">
        <v>331</v>
      </c>
      <c r="I7" s="185">
        <v>1</v>
      </c>
      <c r="L7" s="202" t="s">
        <v>287</v>
      </c>
      <c r="M7" s="185">
        <v>1</v>
      </c>
      <c r="N7" s="188" t="s">
        <v>326</v>
      </c>
      <c r="O7" s="185" t="s">
        <v>325</v>
      </c>
      <c r="P7" s="187" t="s">
        <v>332</v>
      </c>
      <c r="Q7" s="186" t="s">
        <v>331</v>
      </c>
      <c r="R7" s="185">
        <v>1</v>
      </c>
      <c r="T7" s="202" t="s">
        <v>287</v>
      </c>
      <c r="U7" s="185">
        <v>1</v>
      </c>
      <c r="V7" s="185" t="s">
        <v>324</v>
      </c>
      <c r="W7" s="185" t="s">
        <v>330</v>
      </c>
      <c r="X7" s="187" t="s">
        <v>364</v>
      </c>
      <c r="Y7" s="205" t="s">
        <v>300</v>
      </c>
      <c r="Z7" s="185">
        <v>1</v>
      </c>
    </row>
    <row r="8" spans="1:26">
      <c r="B8" s="202" t="s">
        <v>287</v>
      </c>
      <c r="C8" s="185">
        <v>2</v>
      </c>
      <c r="D8" s="185">
        <v>0</v>
      </c>
      <c r="E8" s="185" t="s">
        <v>354</v>
      </c>
      <c r="F8" s="185" t="s">
        <v>359</v>
      </c>
      <c r="G8" s="187" t="s">
        <v>359</v>
      </c>
      <c r="H8" s="187" t="s">
        <v>359</v>
      </c>
      <c r="I8" s="185">
        <v>1</v>
      </c>
      <c r="L8" s="202" t="s">
        <v>287</v>
      </c>
      <c r="M8" s="185">
        <v>2</v>
      </c>
      <c r="N8" s="185" t="s">
        <v>354</v>
      </c>
      <c r="O8" s="185" t="s">
        <v>359</v>
      </c>
      <c r="P8" s="187" t="s">
        <v>359</v>
      </c>
      <c r="Q8" s="187" t="s">
        <v>359</v>
      </c>
      <c r="R8" s="185">
        <v>1</v>
      </c>
      <c r="T8" s="202" t="s">
        <v>287</v>
      </c>
      <c r="U8" s="185">
        <v>1</v>
      </c>
      <c r="V8" s="188" t="s">
        <v>326</v>
      </c>
      <c r="W8" s="185" t="s">
        <v>325</v>
      </c>
      <c r="X8" s="187" t="s">
        <v>332</v>
      </c>
      <c r="Y8" s="187" t="s">
        <v>331</v>
      </c>
      <c r="Z8" s="185">
        <v>2</v>
      </c>
    </row>
    <row r="9" spans="1:26">
      <c r="B9" s="202" t="s">
        <v>287</v>
      </c>
      <c r="C9" s="185">
        <v>2</v>
      </c>
      <c r="D9" s="185">
        <v>0</v>
      </c>
      <c r="E9" s="185" t="s">
        <v>336</v>
      </c>
      <c r="F9" s="185" t="s">
        <v>335</v>
      </c>
      <c r="G9" s="185" t="s">
        <v>366</v>
      </c>
      <c r="H9" s="186" t="s">
        <v>365</v>
      </c>
      <c r="I9" s="185">
        <v>4</v>
      </c>
      <c r="L9" s="202" t="s">
        <v>287</v>
      </c>
      <c r="M9" s="185">
        <v>2</v>
      </c>
      <c r="N9" s="185" t="s">
        <v>336</v>
      </c>
      <c r="O9" s="185" t="s">
        <v>335</v>
      </c>
      <c r="P9" s="185" t="s">
        <v>366</v>
      </c>
      <c r="Q9" s="186" t="s">
        <v>365</v>
      </c>
      <c r="R9" s="185">
        <v>4</v>
      </c>
      <c r="T9" s="202" t="s">
        <v>287</v>
      </c>
      <c r="U9" s="185">
        <v>1</v>
      </c>
      <c r="V9" s="188" t="s">
        <v>326</v>
      </c>
      <c r="W9" s="185" t="s">
        <v>325</v>
      </c>
      <c r="X9" s="187" t="s">
        <v>333</v>
      </c>
      <c r="Y9" s="186" t="s">
        <v>289</v>
      </c>
      <c r="Z9" s="185">
        <v>1</v>
      </c>
    </row>
    <row r="10" spans="1:26">
      <c r="B10" s="202" t="s">
        <v>287</v>
      </c>
      <c r="C10" s="185">
        <v>2</v>
      </c>
      <c r="D10" s="185">
        <v>0</v>
      </c>
      <c r="E10" s="185" t="s">
        <v>324</v>
      </c>
      <c r="F10" s="185" t="s">
        <v>330</v>
      </c>
      <c r="G10" s="187" t="s">
        <v>364</v>
      </c>
      <c r="H10" s="205" t="s">
        <v>300</v>
      </c>
      <c r="I10" s="185">
        <v>2</v>
      </c>
      <c r="L10" s="202" t="s">
        <v>287</v>
      </c>
      <c r="M10" s="185">
        <v>2</v>
      </c>
      <c r="N10" s="185" t="s">
        <v>324</v>
      </c>
      <c r="O10" s="185" t="s">
        <v>330</v>
      </c>
      <c r="P10" s="187" t="s">
        <v>364</v>
      </c>
      <c r="Q10" s="205" t="s">
        <v>300</v>
      </c>
      <c r="R10" s="185">
        <v>2</v>
      </c>
      <c r="T10" s="202" t="s">
        <v>287</v>
      </c>
      <c r="U10" s="185">
        <v>2</v>
      </c>
      <c r="V10" s="185" t="s">
        <v>358</v>
      </c>
      <c r="W10" s="185" t="s">
        <v>335</v>
      </c>
      <c r="X10" s="185" t="s">
        <v>357</v>
      </c>
      <c r="Y10" s="186" t="s">
        <v>299</v>
      </c>
      <c r="Z10" s="185">
        <v>2</v>
      </c>
    </row>
    <row r="11" spans="1:26">
      <c r="B11" s="202" t="s">
        <v>287</v>
      </c>
      <c r="C11" s="185">
        <v>2</v>
      </c>
      <c r="D11" s="185">
        <v>0</v>
      </c>
      <c r="E11" s="187" t="s">
        <v>326</v>
      </c>
      <c r="F11" s="187" t="s">
        <v>325</v>
      </c>
      <c r="G11" s="187" t="s">
        <v>337</v>
      </c>
      <c r="H11" s="186" t="s">
        <v>301</v>
      </c>
      <c r="I11" s="185">
        <v>1</v>
      </c>
      <c r="L11" s="202" t="s">
        <v>287</v>
      </c>
      <c r="M11" s="185">
        <v>2</v>
      </c>
      <c r="N11" s="187" t="s">
        <v>326</v>
      </c>
      <c r="O11" s="187" t="s">
        <v>325</v>
      </c>
      <c r="P11" s="187" t="s">
        <v>337</v>
      </c>
      <c r="Q11" s="186" t="s">
        <v>301</v>
      </c>
      <c r="R11" s="185">
        <v>1</v>
      </c>
      <c r="T11" s="202" t="s">
        <v>287</v>
      </c>
      <c r="U11" s="185">
        <v>3</v>
      </c>
      <c r="V11" s="185" t="s">
        <v>354</v>
      </c>
      <c r="W11" s="185" t="s">
        <v>359</v>
      </c>
      <c r="X11" s="187" t="s">
        <v>359</v>
      </c>
      <c r="Y11" s="187" t="s">
        <v>359</v>
      </c>
      <c r="Z11" s="185">
        <v>1</v>
      </c>
    </row>
    <row r="12" spans="1:26">
      <c r="B12" s="202" t="s">
        <v>287</v>
      </c>
      <c r="C12" s="185">
        <v>2</v>
      </c>
      <c r="D12" s="185">
        <v>0</v>
      </c>
      <c r="E12" s="185" t="s">
        <v>336</v>
      </c>
      <c r="F12" s="185" t="s">
        <v>335</v>
      </c>
      <c r="G12" s="187" t="s">
        <v>368</v>
      </c>
      <c r="H12" s="186" t="s">
        <v>367</v>
      </c>
      <c r="I12" s="185">
        <v>1</v>
      </c>
      <c r="L12" s="202" t="s">
        <v>287</v>
      </c>
      <c r="M12" s="185">
        <v>2</v>
      </c>
      <c r="N12" s="185" t="s">
        <v>336</v>
      </c>
      <c r="O12" s="185" t="s">
        <v>335</v>
      </c>
      <c r="P12" s="187" t="s">
        <v>368</v>
      </c>
      <c r="Q12" s="186" t="s">
        <v>367</v>
      </c>
      <c r="R12" s="185">
        <v>1</v>
      </c>
      <c r="T12" s="202" t="s">
        <v>287</v>
      </c>
      <c r="U12" s="185">
        <v>3</v>
      </c>
      <c r="V12" s="185" t="s">
        <v>358</v>
      </c>
      <c r="W12" s="185" t="s">
        <v>335</v>
      </c>
      <c r="X12" s="185" t="s">
        <v>357</v>
      </c>
      <c r="Y12" s="186" t="s">
        <v>299</v>
      </c>
      <c r="Z12" s="185">
        <v>1</v>
      </c>
    </row>
    <row r="13" spans="1:26">
      <c r="B13" s="202" t="s">
        <v>287</v>
      </c>
      <c r="C13" s="185">
        <v>2</v>
      </c>
      <c r="D13" s="185">
        <v>0</v>
      </c>
      <c r="E13" s="188" t="s">
        <v>326</v>
      </c>
      <c r="F13" s="185" t="s">
        <v>325</v>
      </c>
      <c r="G13" s="187" t="s">
        <v>356</v>
      </c>
      <c r="H13" s="186" t="s">
        <v>293</v>
      </c>
      <c r="I13" s="185">
        <v>1</v>
      </c>
      <c r="L13" s="202" t="s">
        <v>287</v>
      </c>
      <c r="M13" s="185">
        <v>2</v>
      </c>
      <c r="N13" s="188" t="s">
        <v>326</v>
      </c>
      <c r="O13" s="185" t="s">
        <v>325</v>
      </c>
      <c r="P13" s="187" t="s">
        <v>356</v>
      </c>
      <c r="Q13" s="186" t="s">
        <v>293</v>
      </c>
      <c r="R13" s="185">
        <v>1</v>
      </c>
      <c r="T13" s="202" t="s">
        <v>287</v>
      </c>
      <c r="U13" s="185">
        <v>4</v>
      </c>
      <c r="V13" s="188" t="s">
        <v>326</v>
      </c>
      <c r="W13" s="185" t="s">
        <v>325</v>
      </c>
      <c r="X13" s="187" t="s">
        <v>356</v>
      </c>
      <c r="Y13" s="186" t="s">
        <v>293</v>
      </c>
      <c r="Z13" s="185">
        <v>4</v>
      </c>
    </row>
    <row r="14" spans="1:26">
      <c r="B14" s="202" t="s">
        <v>287</v>
      </c>
      <c r="C14" s="185">
        <v>2</v>
      </c>
      <c r="D14" s="185">
        <v>0</v>
      </c>
      <c r="E14" s="188" t="s">
        <v>324</v>
      </c>
      <c r="F14" s="185" t="s">
        <v>323</v>
      </c>
      <c r="G14" s="187" t="s">
        <v>322</v>
      </c>
      <c r="H14" s="193" t="s">
        <v>302</v>
      </c>
      <c r="I14" s="185">
        <v>1</v>
      </c>
      <c r="L14" s="202" t="s">
        <v>287</v>
      </c>
      <c r="M14" s="185">
        <v>2</v>
      </c>
      <c r="N14" s="188" t="s">
        <v>324</v>
      </c>
      <c r="O14" s="185" t="s">
        <v>323</v>
      </c>
      <c r="P14" s="187" t="s">
        <v>322</v>
      </c>
      <c r="Q14" s="193" t="s">
        <v>302</v>
      </c>
      <c r="R14" s="185">
        <v>1</v>
      </c>
      <c r="T14" s="202" t="s">
        <v>287</v>
      </c>
      <c r="U14" s="185">
        <v>4</v>
      </c>
      <c r="V14" s="185" t="s">
        <v>336</v>
      </c>
      <c r="W14" s="185" t="s">
        <v>339</v>
      </c>
      <c r="X14" s="187" t="s">
        <v>361</v>
      </c>
      <c r="Y14" s="186" t="s">
        <v>360</v>
      </c>
      <c r="Z14" s="185">
        <v>1</v>
      </c>
    </row>
    <row r="15" spans="1:26">
      <c r="B15" s="202" t="s">
        <v>287</v>
      </c>
      <c r="C15" s="185">
        <v>2</v>
      </c>
      <c r="D15" s="185">
        <v>0</v>
      </c>
      <c r="E15" s="188" t="s">
        <v>326</v>
      </c>
      <c r="F15" s="185" t="s">
        <v>325</v>
      </c>
      <c r="G15" s="187" t="s">
        <v>333</v>
      </c>
      <c r="H15" s="191" t="s">
        <v>289</v>
      </c>
      <c r="I15" s="185">
        <v>5</v>
      </c>
      <c r="L15" s="202" t="s">
        <v>287</v>
      </c>
      <c r="M15" s="185">
        <v>2</v>
      </c>
      <c r="N15" s="188" t="s">
        <v>326</v>
      </c>
      <c r="O15" s="185" t="s">
        <v>325</v>
      </c>
      <c r="P15" s="187" t="s">
        <v>333</v>
      </c>
      <c r="Q15" s="191" t="s">
        <v>289</v>
      </c>
      <c r="R15" s="185">
        <v>5</v>
      </c>
      <c r="T15" s="202" t="s">
        <v>287</v>
      </c>
      <c r="U15" s="185">
        <v>5</v>
      </c>
      <c r="V15" s="185" t="s">
        <v>358</v>
      </c>
      <c r="W15" s="185" t="s">
        <v>335</v>
      </c>
      <c r="X15" s="185" t="s">
        <v>357</v>
      </c>
      <c r="Y15" s="186" t="s">
        <v>363</v>
      </c>
      <c r="Z15" s="185">
        <v>1</v>
      </c>
    </row>
    <row r="16" spans="1:26">
      <c r="B16" s="202" t="s">
        <v>287</v>
      </c>
      <c r="C16" s="185">
        <v>2</v>
      </c>
      <c r="D16" s="185">
        <v>0</v>
      </c>
      <c r="E16" s="190" t="s">
        <v>326</v>
      </c>
      <c r="F16" s="187" t="s">
        <v>325</v>
      </c>
      <c r="G16" s="187" t="s">
        <v>294</v>
      </c>
      <c r="H16" s="196" t="s">
        <v>294</v>
      </c>
      <c r="I16" s="185">
        <v>5</v>
      </c>
      <c r="L16" s="202" t="s">
        <v>287</v>
      </c>
      <c r="M16" s="185">
        <v>2</v>
      </c>
      <c r="N16" s="190" t="s">
        <v>326</v>
      </c>
      <c r="O16" s="187" t="s">
        <v>325</v>
      </c>
      <c r="P16" s="187" t="s">
        <v>294</v>
      </c>
      <c r="Q16" s="196" t="s">
        <v>294</v>
      </c>
      <c r="R16" s="185">
        <v>5</v>
      </c>
      <c r="T16" s="202" t="s">
        <v>287</v>
      </c>
      <c r="U16" s="185">
        <v>5</v>
      </c>
      <c r="V16" s="185" t="s">
        <v>358</v>
      </c>
      <c r="W16" s="185" t="s">
        <v>335</v>
      </c>
      <c r="X16" s="185" t="s">
        <v>357</v>
      </c>
      <c r="Y16" s="186" t="s">
        <v>299</v>
      </c>
      <c r="Z16" s="185">
        <v>1</v>
      </c>
    </row>
    <row r="17" spans="2:26">
      <c r="B17" s="202" t="s">
        <v>287</v>
      </c>
      <c r="C17" s="185">
        <v>2</v>
      </c>
      <c r="D17" s="185">
        <v>0</v>
      </c>
      <c r="E17" s="188" t="s">
        <v>326</v>
      </c>
      <c r="F17" s="185" t="s">
        <v>325</v>
      </c>
      <c r="G17" s="187" t="s">
        <v>332</v>
      </c>
      <c r="H17" s="185" t="s">
        <v>331</v>
      </c>
      <c r="I17" s="185">
        <v>3</v>
      </c>
      <c r="L17" s="202" t="s">
        <v>287</v>
      </c>
      <c r="M17" s="185">
        <v>2</v>
      </c>
      <c r="N17" s="188" t="s">
        <v>326</v>
      </c>
      <c r="O17" s="185" t="s">
        <v>325</v>
      </c>
      <c r="P17" s="187" t="s">
        <v>332</v>
      </c>
      <c r="Q17" s="185" t="s">
        <v>331</v>
      </c>
      <c r="R17" s="185">
        <v>3</v>
      </c>
      <c r="T17" s="202" t="s">
        <v>287</v>
      </c>
      <c r="U17" s="185">
        <v>5</v>
      </c>
      <c r="V17" s="185" t="s">
        <v>336</v>
      </c>
      <c r="W17" s="185" t="s">
        <v>339</v>
      </c>
      <c r="X17" s="187" t="s">
        <v>361</v>
      </c>
      <c r="Y17" s="186" t="s">
        <v>360</v>
      </c>
      <c r="Z17" s="185">
        <v>1</v>
      </c>
    </row>
    <row r="18" spans="2:26">
      <c r="B18" s="202" t="s">
        <v>287</v>
      </c>
      <c r="C18" s="185">
        <v>3</v>
      </c>
      <c r="D18" s="185">
        <v>0</v>
      </c>
      <c r="E18" s="201" t="s">
        <v>326</v>
      </c>
      <c r="F18" s="200" t="s">
        <v>325</v>
      </c>
      <c r="G18" s="199" t="s">
        <v>355</v>
      </c>
      <c r="H18" s="186" t="s">
        <v>296</v>
      </c>
      <c r="I18" s="185">
        <v>1</v>
      </c>
      <c r="L18" s="202" t="s">
        <v>287</v>
      </c>
      <c r="M18" s="185">
        <v>3</v>
      </c>
      <c r="N18" s="201" t="s">
        <v>326</v>
      </c>
      <c r="O18" s="200" t="s">
        <v>325</v>
      </c>
      <c r="P18" s="199" t="s">
        <v>355</v>
      </c>
      <c r="Q18" s="186" t="s">
        <v>296</v>
      </c>
      <c r="R18" s="185">
        <v>1</v>
      </c>
      <c r="T18" s="202" t="s">
        <v>287</v>
      </c>
      <c r="U18" s="185">
        <v>5</v>
      </c>
      <c r="V18" s="204" t="s">
        <v>336</v>
      </c>
      <c r="W18" s="204" t="s">
        <v>335</v>
      </c>
      <c r="X18" s="204" t="s">
        <v>346</v>
      </c>
      <c r="Y18" s="193" t="s">
        <v>297</v>
      </c>
      <c r="Z18" s="185">
        <v>1</v>
      </c>
    </row>
    <row r="19" spans="2:26">
      <c r="B19" s="202" t="s">
        <v>287</v>
      </c>
      <c r="C19" s="185">
        <v>3</v>
      </c>
      <c r="D19" s="185">
        <v>0</v>
      </c>
      <c r="E19" s="188" t="s">
        <v>326</v>
      </c>
      <c r="F19" s="185" t="s">
        <v>325</v>
      </c>
      <c r="G19" s="187" t="s">
        <v>332</v>
      </c>
      <c r="H19" s="186" t="s">
        <v>331</v>
      </c>
      <c r="I19" s="185">
        <v>2</v>
      </c>
      <c r="L19" s="202" t="s">
        <v>287</v>
      </c>
      <c r="M19" s="185">
        <v>3</v>
      </c>
      <c r="N19" s="188" t="s">
        <v>326</v>
      </c>
      <c r="O19" s="185" t="s">
        <v>325</v>
      </c>
      <c r="P19" s="187" t="s">
        <v>332</v>
      </c>
      <c r="Q19" s="186" t="s">
        <v>331</v>
      </c>
      <c r="R19" s="185">
        <v>2</v>
      </c>
      <c r="T19" s="202" t="s">
        <v>287</v>
      </c>
      <c r="U19" s="185">
        <v>5</v>
      </c>
      <c r="V19" s="188" t="s">
        <v>326</v>
      </c>
      <c r="W19" s="185" t="s">
        <v>329</v>
      </c>
      <c r="X19" s="191" t="s">
        <v>291</v>
      </c>
      <c r="Y19" s="203" t="s">
        <v>291</v>
      </c>
      <c r="Z19" s="185">
        <v>2</v>
      </c>
    </row>
    <row r="20" spans="2:26">
      <c r="B20" s="202" t="s">
        <v>287</v>
      </c>
      <c r="C20" s="185">
        <v>3</v>
      </c>
      <c r="D20" s="185">
        <v>0</v>
      </c>
      <c r="E20" s="190" t="s">
        <v>326</v>
      </c>
      <c r="F20" s="187" t="s">
        <v>325</v>
      </c>
      <c r="G20" s="187" t="s">
        <v>294</v>
      </c>
      <c r="H20" s="196" t="s">
        <v>294</v>
      </c>
      <c r="I20" s="185">
        <v>8</v>
      </c>
      <c r="L20" s="202" t="s">
        <v>287</v>
      </c>
      <c r="M20" s="185">
        <v>3</v>
      </c>
      <c r="N20" s="190" t="s">
        <v>326</v>
      </c>
      <c r="O20" s="187" t="s">
        <v>325</v>
      </c>
      <c r="P20" s="187" t="s">
        <v>294</v>
      </c>
      <c r="Q20" s="196" t="s">
        <v>294</v>
      </c>
      <c r="R20" s="185">
        <v>8</v>
      </c>
      <c r="T20" s="202" t="s">
        <v>287</v>
      </c>
      <c r="U20" s="185">
        <v>5</v>
      </c>
      <c r="V20" s="188" t="s">
        <v>326</v>
      </c>
      <c r="W20" s="185" t="s">
        <v>329</v>
      </c>
      <c r="X20" s="185" t="s">
        <v>332</v>
      </c>
      <c r="Y20" s="193" t="s">
        <v>362</v>
      </c>
      <c r="Z20" s="185">
        <v>1</v>
      </c>
    </row>
    <row r="21" spans="2:26">
      <c r="B21" s="202" t="s">
        <v>287</v>
      </c>
      <c r="C21" s="185">
        <v>3</v>
      </c>
      <c r="D21" s="185">
        <v>0</v>
      </c>
      <c r="E21" s="188" t="s">
        <v>326</v>
      </c>
      <c r="F21" s="185" t="s">
        <v>325</v>
      </c>
      <c r="G21" s="187" t="s">
        <v>356</v>
      </c>
      <c r="H21" s="186" t="s">
        <v>293</v>
      </c>
      <c r="I21" s="185">
        <v>1</v>
      </c>
      <c r="L21" s="202" t="s">
        <v>287</v>
      </c>
      <c r="M21" s="185">
        <v>3</v>
      </c>
      <c r="N21" s="188" t="s">
        <v>326</v>
      </c>
      <c r="O21" s="185" t="s">
        <v>325</v>
      </c>
      <c r="P21" s="187" t="s">
        <v>356</v>
      </c>
      <c r="Q21" s="186" t="s">
        <v>293</v>
      </c>
      <c r="R21" s="185">
        <v>1</v>
      </c>
      <c r="T21" s="202" t="s">
        <v>287</v>
      </c>
      <c r="U21" s="185">
        <v>5</v>
      </c>
      <c r="V21" s="185" t="s">
        <v>336</v>
      </c>
      <c r="W21" s="185" t="s">
        <v>339</v>
      </c>
      <c r="X21" s="187" t="s">
        <v>361</v>
      </c>
      <c r="Y21" s="186" t="s">
        <v>360</v>
      </c>
      <c r="Z21" s="185">
        <v>1</v>
      </c>
    </row>
    <row r="22" spans="2:26">
      <c r="B22" s="202" t="s">
        <v>287</v>
      </c>
      <c r="C22" s="185">
        <v>3</v>
      </c>
      <c r="D22" s="185">
        <v>0</v>
      </c>
      <c r="E22" s="185" t="s">
        <v>336</v>
      </c>
      <c r="F22" s="185" t="s">
        <v>335</v>
      </c>
      <c r="G22" s="187" t="s">
        <v>368</v>
      </c>
      <c r="H22" s="186" t="s">
        <v>367</v>
      </c>
      <c r="I22" s="185">
        <v>3</v>
      </c>
      <c r="L22" s="202" t="s">
        <v>287</v>
      </c>
      <c r="M22" s="185">
        <v>3</v>
      </c>
      <c r="N22" s="185" t="s">
        <v>336</v>
      </c>
      <c r="O22" s="185" t="s">
        <v>335</v>
      </c>
      <c r="P22" s="187" t="s">
        <v>368</v>
      </c>
      <c r="Q22" s="186" t="s">
        <v>367</v>
      </c>
      <c r="R22" s="185">
        <v>3</v>
      </c>
      <c r="T22" s="195" t="s">
        <v>9</v>
      </c>
      <c r="U22" s="185">
        <v>2</v>
      </c>
      <c r="V22" s="188" t="s">
        <v>324</v>
      </c>
      <c r="W22" s="185" t="s">
        <v>323</v>
      </c>
      <c r="X22" s="187" t="s">
        <v>349</v>
      </c>
      <c r="Y22" s="197" t="s">
        <v>348</v>
      </c>
      <c r="Z22" s="185">
        <v>4</v>
      </c>
    </row>
    <row r="23" spans="2:26">
      <c r="B23" s="202" t="s">
        <v>287</v>
      </c>
      <c r="C23" s="185">
        <v>4</v>
      </c>
      <c r="D23" s="185">
        <v>0</v>
      </c>
      <c r="E23" s="185" t="s">
        <v>336</v>
      </c>
      <c r="F23" s="185" t="s">
        <v>335</v>
      </c>
      <c r="G23" s="187" t="s">
        <v>368</v>
      </c>
      <c r="H23" s="186" t="s">
        <v>367</v>
      </c>
      <c r="I23" s="185">
        <v>3</v>
      </c>
      <c r="L23" s="202" t="s">
        <v>287</v>
      </c>
      <c r="M23" s="185">
        <v>4</v>
      </c>
      <c r="N23" s="185" t="s">
        <v>336</v>
      </c>
      <c r="O23" s="185" t="s">
        <v>335</v>
      </c>
      <c r="P23" s="187" t="s">
        <v>368</v>
      </c>
      <c r="Q23" s="186" t="s">
        <v>367</v>
      </c>
      <c r="R23" s="185">
        <v>3</v>
      </c>
      <c r="T23" s="195" t="s">
        <v>9</v>
      </c>
      <c r="U23" s="185">
        <v>2</v>
      </c>
      <c r="V23" s="185" t="s">
        <v>336</v>
      </c>
      <c r="W23" s="185" t="s">
        <v>339</v>
      </c>
      <c r="X23" s="187" t="s">
        <v>347</v>
      </c>
      <c r="Y23" s="186" t="s">
        <v>298</v>
      </c>
      <c r="Z23" s="185">
        <v>1</v>
      </c>
    </row>
    <row r="24" spans="2:26">
      <c r="B24" s="202" t="s">
        <v>287</v>
      </c>
      <c r="C24" s="185">
        <v>4</v>
      </c>
      <c r="D24" s="185">
        <v>0</v>
      </c>
      <c r="E24" s="188" t="s">
        <v>336</v>
      </c>
      <c r="F24" s="185" t="s">
        <v>335</v>
      </c>
      <c r="G24" s="185" t="s">
        <v>366</v>
      </c>
      <c r="H24" s="193" t="s">
        <v>365</v>
      </c>
      <c r="I24" s="185">
        <v>7</v>
      </c>
      <c r="L24" s="202" t="s">
        <v>287</v>
      </c>
      <c r="M24" s="185">
        <v>4</v>
      </c>
      <c r="N24" s="188" t="s">
        <v>336</v>
      </c>
      <c r="O24" s="185" t="s">
        <v>335</v>
      </c>
      <c r="P24" s="185" t="s">
        <v>366</v>
      </c>
      <c r="Q24" s="193" t="s">
        <v>365</v>
      </c>
      <c r="R24" s="185">
        <v>7</v>
      </c>
      <c r="T24" s="195" t="s">
        <v>9</v>
      </c>
      <c r="U24" s="185">
        <v>2</v>
      </c>
      <c r="V24" s="185" t="s">
        <v>336</v>
      </c>
      <c r="W24" s="185" t="s">
        <v>339</v>
      </c>
      <c r="X24" s="187" t="s">
        <v>338</v>
      </c>
      <c r="Y24" s="194" t="s">
        <v>304</v>
      </c>
      <c r="Z24" s="185">
        <v>1</v>
      </c>
    </row>
    <row r="25" spans="2:26">
      <c r="B25" s="202" t="s">
        <v>287</v>
      </c>
      <c r="C25" s="185">
        <v>4</v>
      </c>
      <c r="D25" s="185">
        <v>0</v>
      </c>
      <c r="E25" s="190" t="s">
        <v>326</v>
      </c>
      <c r="F25" s="187" t="s">
        <v>325</v>
      </c>
      <c r="G25" s="187" t="s">
        <v>294</v>
      </c>
      <c r="H25" s="196" t="s">
        <v>294</v>
      </c>
      <c r="I25" s="185">
        <v>19</v>
      </c>
      <c r="L25" s="202" t="s">
        <v>287</v>
      </c>
      <c r="M25" s="185">
        <v>4</v>
      </c>
      <c r="N25" s="190" t="s">
        <v>326</v>
      </c>
      <c r="O25" s="187" t="s">
        <v>325</v>
      </c>
      <c r="P25" s="187" t="s">
        <v>294</v>
      </c>
      <c r="Q25" s="196" t="s">
        <v>294</v>
      </c>
      <c r="R25" s="185">
        <v>19</v>
      </c>
      <c r="T25" s="195" t="s">
        <v>9</v>
      </c>
      <c r="U25" s="185">
        <v>3</v>
      </c>
      <c r="V25" s="185" t="s">
        <v>336</v>
      </c>
      <c r="W25" s="185" t="s">
        <v>335</v>
      </c>
      <c r="X25" s="185" t="s">
        <v>346</v>
      </c>
      <c r="Y25" s="193" t="s">
        <v>297</v>
      </c>
      <c r="Z25" s="185">
        <v>1</v>
      </c>
    </row>
    <row r="26" spans="2:26">
      <c r="B26" s="202" t="s">
        <v>287</v>
      </c>
      <c r="C26" s="185">
        <v>4</v>
      </c>
      <c r="D26" s="185">
        <v>0</v>
      </c>
      <c r="E26" s="201" t="s">
        <v>326</v>
      </c>
      <c r="F26" s="200" t="s">
        <v>325</v>
      </c>
      <c r="G26" s="199" t="s">
        <v>355</v>
      </c>
      <c r="H26" s="186" t="s">
        <v>296</v>
      </c>
      <c r="I26" s="185">
        <v>2</v>
      </c>
      <c r="L26" s="202" t="s">
        <v>287</v>
      </c>
      <c r="M26" s="185">
        <v>4</v>
      </c>
      <c r="N26" s="201" t="s">
        <v>326</v>
      </c>
      <c r="O26" s="200" t="s">
        <v>325</v>
      </c>
      <c r="P26" s="199" t="s">
        <v>355</v>
      </c>
      <c r="Q26" s="186" t="s">
        <v>296</v>
      </c>
      <c r="R26" s="185">
        <v>2</v>
      </c>
      <c r="T26" s="195" t="s">
        <v>9</v>
      </c>
      <c r="U26" s="185">
        <v>3</v>
      </c>
      <c r="V26" s="185" t="s">
        <v>326</v>
      </c>
      <c r="W26" s="185" t="s">
        <v>325</v>
      </c>
      <c r="X26" s="185" t="s">
        <v>345</v>
      </c>
      <c r="Y26" s="186" t="s">
        <v>344</v>
      </c>
      <c r="Z26" s="185">
        <v>2</v>
      </c>
    </row>
    <row r="27" spans="2:26">
      <c r="B27" s="202" t="s">
        <v>287</v>
      </c>
      <c r="C27" s="185">
        <v>4</v>
      </c>
      <c r="D27" s="185">
        <v>0</v>
      </c>
      <c r="E27" s="188" t="s">
        <v>326</v>
      </c>
      <c r="F27" s="185" t="s">
        <v>325</v>
      </c>
      <c r="G27" s="187" t="s">
        <v>333</v>
      </c>
      <c r="H27" s="186" t="s">
        <v>289</v>
      </c>
      <c r="I27" s="185">
        <v>3</v>
      </c>
      <c r="L27" s="202" t="s">
        <v>287</v>
      </c>
      <c r="M27" s="185">
        <v>4</v>
      </c>
      <c r="N27" s="188" t="s">
        <v>326</v>
      </c>
      <c r="O27" s="185" t="s">
        <v>325</v>
      </c>
      <c r="P27" s="187" t="s">
        <v>333</v>
      </c>
      <c r="Q27" s="186" t="s">
        <v>289</v>
      </c>
      <c r="R27" s="185">
        <v>3</v>
      </c>
      <c r="T27" s="189" t="s">
        <v>7</v>
      </c>
      <c r="U27" s="185">
        <v>1</v>
      </c>
      <c r="V27" s="190" t="s">
        <v>326</v>
      </c>
      <c r="W27" s="187" t="s">
        <v>325</v>
      </c>
      <c r="X27" s="187" t="s">
        <v>294</v>
      </c>
      <c r="Y27" s="186" t="s">
        <v>294</v>
      </c>
      <c r="Z27" s="185">
        <v>31</v>
      </c>
    </row>
    <row r="28" spans="2:26">
      <c r="B28" s="202" t="s">
        <v>287</v>
      </c>
      <c r="C28" s="185">
        <v>4</v>
      </c>
      <c r="D28" s="185">
        <v>0</v>
      </c>
      <c r="E28" s="188" t="s">
        <v>326</v>
      </c>
      <c r="F28" s="185" t="s">
        <v>325</v>
      </c>
      <c r="G28" s="187" t="s">
        <v>332</v>
      </c>
      <c r="H28" s="205" t="s">
        <v>331</v>
      </c>
      <c r="I28" s="185">
        <v>4</v>
      </c>
      <c r="L28" s="202" t="s">
        <v>287</v>
      </c>
      <c r="M28" s="185">
        <v>4</v>
      </c>
      <c r="N28" s="188" t="s">
        <v>326</v>
      </c>
      <c r="O28" s="185" t="s">
        <v>325</v>
      </c>
      <c r="P28" s="187" t="s">
        <v>332</v>
      </c>
      <c r="Q28" s="205" t="s">
        <v>331</v>
      </c>
      <c r="R28" s="185">
        <v>4</v>
      </c>
      <c r="T28" s="189" t="s">
        <v>7</v>
      </c>
      <c r="U28" s="185">
        <v>1</v>
      </c>
      <c r="V28" s="188" t="s">
        <v>326</v>
      </c>
      <c r="W28" s="185" t="s">
        <v>325</v>
      </c>
      <c r="X28" s="187" t="s">
        <v>333</v>
      </c>
      <c r="Y28" s="186" t="s">
        <v>289</v>
      </c>
      <c r="Z28" s="185">
        <v>7</v>
      </c>
    </row>
    <row r="29" spans="2:26">
      <c r="B29" s="202" t="s">
        <v>287</v>
      </c>
      <c r="C29" s="185">
        <v>5</v>
      </c>
      <c r="D29" s="185">
        <v>0</v>
      </c>
      <c r="E29" s="185" t="s">
        <v>324</v>
      </c>
      <c r="F29" s="185" t="s">
        <v>330</v>
      </c>
      <c r="G29" s="187" t="s">
        <v>364</v>
      </c>
      <c r="H29" s="205" t="s">
        <v>300</v>
      </c>
      <c r="I29" s="185">
        <v>1</v>
      </c>
      <c r="L29" s="202" t="s">
        <v>287</v>
      </c>
      <c r="M29" s="185">
        <v>5</v>
      </c>
      <c r="N29" s="185" t="s">
        <v>324</v>
      </c>
      <c r="O29" s="185" t="s">
        <v>330</v>
      </c>
      <c r="P29" s="187" t="s">
        <v>364</v>
      </c>
      <c r="Q29" s="205" t="s">
        <v>300</v>
      </c>
      <c r="R29" s="185">
        <v>1</v>
      </c>
      <c r="T29" s="189" t="s">
        <v>7</v>
      </c>
      <c r="U29" s="185">
        <v>1</v>
      </c>
      <c r="V29" s="188" t="s">
        <v>326</v>
      </c>
      <c r="W29" s="185" t="s">
        <v>325</v>
      </c>
      <c r="X29" s="187" t="s">
        <v>332</v>
      </c>
      <c r="Y29" s="186" t="s">
        <v>331</v>
      </c>
      <c r="Z29" s="185">
        <v>4</v>
      </c>
    </row>
    <row r="30" spans="2:26">
      <c r="B30" s="202" t="s">
        <v>287</v>
      </c>
      <c r="C30" s="185">
        <v>5</v>
      </c>
      <c r="D30" s="185">
        <v>0</v>
      </c>
      <c r="E30" s="185" t="s">
        <v>336</v>
      </c>
      <c r="F30" s="185" t="s">
        <v>335</v>
      </c>
      <c r="G30" s="187" t="s">
        <v>368</v>
      </c>
      <c r="H30" s="186" t="s">
        <v>367</v>
      </c>
      <c r="I30" s="185">
        <v>2</v>
      </c>
      <c r="L30" s="202" t="s">
        <v>287</v>
      </c>
      <c r="M30" s="185">
        <v>5</v>
      </c>
      <c r="N30" s="185" t="s">
        <v>336</v>
      </c>
      <c r="O30" s="185" t="s">
        <v>335</v>
      </c>
      <c r="P30" s="187" t="s">
        <v>368</v>
      </c>
      <c r="Q30" s="186" t="s">
        <v>367</v>
      </c>
      <c r="R30" s="185">
        <v>2</v>
      </c>
      <c r="T30" s="189" t="s">
        <v>7</v>
      </c>
      <c r="U30" s="185">
        <v>2</v>
      </c>
      <c r="V30" s="190" t="s">
        <v>326</v>
      </c>
      <c r="W30" s="187" t="s">
        <v>325</v>
      </c>
      <c r="X30" s="187" t="s">
        <v>294</v>
      </c>
      <c r="Y30" s="186" t="s">
        <v>294</v>
      </c>
      <c r="Z30" s="185">
        <v>20</v>
      </c>
    </row>
    <row r="31" spans="2:26">
      <c r="B31" s="202" t="s">
        <v>287</v>
      </c>
      <c r="C31" s="185">
        <v>5</v>
      </c>
      <c r="D31" s="185">
        <v>0</v>
      </c>
      <c r="E31" s="190" t="s">
        <v>326</v>
      </c>
      <c r="F31" s="187" t="s">
        <v>325</v>
      </c>
      <c r="G31" s="187" t="s">
        <v>294</v>
      </c>
      <c r="H31" s="196" t="s">
        <v>294</v>
      </c>
      <c r="I31" s="185">
        <v>17</v>
      </c>
      <c r="L31" s="202" t="s">
        <v>287</v>
      </c>
      <c r="M31" s="185">
        <v>5</v>
      </c>
      <c r="N31" s="190" t="s">
        <v>326</v>
      </c>
      <c r="O31" s="187" t="s">
        <v>325</v>
      </c>
      <c r="P31" s="187" t="s">
        <v>294</v>
      </c>
      <c r="Q31" s="196" t="s">
        <v>294</v>
      </c>
      <c r="R31" s="185">
        <v>17</v>
      </c>
      <c r="T31" s="189" t="s">
        <v>7</v>
      </c>
      <c r="U31" s="185">
        <v>2</v>
      </c>
      <c r="V31" s="188" t="s">
        <v>326</v>
      </c>
      <c r="W31" s="185" t="s">
        <v>329</v>
      </c>
      <c r="X31" s="191" t="s">
        <v>291</v>
      </c>
      <c r="Y31" s="186" t="s">
        <v>291</v>
      </c>
      <c r="Z31" s="185">
        <v>1</v>
      </c>
    </row>
    <row r="32" spans="2:26">
      <c r="B32" s="202" t="s">
        <v>287</v>
      </c>
      <c r="C32" s="185">
        <v>5</v>
      </c>
      <c r="D32" s="185">
        <v>0</v>
      </c>
      <c r="E32" s="188" t="s">
        <v>326</v>
      </c>
      <c r="F32" s="185" t="s">
        <v>325</v>
      </c>
      <c r="G32" s="187" t="s">
        <v>356</v>
      </c>
      <c r="H32" s="187" t="s">
        <v>293</v>
      </c>
      <c r="I32" s="185">
        <v>3</v>
      </c>
      <c r="L32" s="202" t="s">
        <v>287</v>
      </c>
      <c r="M32" s="185">
        <v>5</v>
      </c>
      <c r="N32" s="188" t="s">
        <v>326</v>
      </c>
      <c r="O32" s="185" t="s">
        <v>325</v>
      </c>
      <c r="P32" s="187" t="s">
        <v>356</v>
      </c>
      <c r="Q32" s="187" t="s">
        <v>293</v>
      </c>
      <c r="R32" s="185">
        <v>3</v>
      </c>
      <c r="T32" s="189" t="s">
        <v>7</v>
      </c>
      <c r="U32" s="185">
        <v>3</v>
      </c>
      <c r="V32" s="185" t="s">
        <v>324</v>
      </c>
      <c r="W32" s="185" t="s">
        <v>330</v>
      </c>
      <c r="X32" s="185" t="s">
        <v>322</v>
      </c>
      <c r="Y32" s="192" t="s">
        <v>290</v>
      </c>
      <c r="Z32" s="185">
        <v>1</v>
      </c>
    </row>
    <row r="33" spans="2:26">
      <c r="B33" s="202" t="s">
        <v>287</v>
      </c>
      <c r="C33" s="185">
        <v>0</v>
      </c>
      <c r="D33" s="185">
        <v>1</v>
      </c>
      <c r="E33" s="188" t="s">
        <v>336</v>
      </c>
      <c r="F33" s="185" t="s">
        <v>335</v>
      </c>
      <c r="G33" s="185" t="s">
        <v>366</v>
      </c>
      <c r="H33" s="193" t="s">
        <v>365</v>
      </c>
      <c r="I33" s="185">
        <v>6</v>
      </c>
      <c r="L33" s="189" t="s">
        <v>9</v>
      </c>
      <c r="M33" s="185">
        <v>1</v>
      </c>
      <c r="N33" s="188" t="s">
        <v>326</v>
      </c>
      <c r="O33" s="185" t="s">
        <v>325</v>
      </c>
      <c r="P33" s="187" t="s">
        <v>333</v>
      </c>
      <c r="Q33" s="187" t="s">
        <v>289</v>
      </c>
      <c r="R33" s="185">
        <v>5</v>
      </c>
      <c r="T33" s="189" t="s">
        <v>7</v>
      </c>
      <c r="U33" s="185">
        <v>3</v>
      </c>
      <c r="V33" s="190" t="s">
        <v>326</v>
      </c>
      <c r="W33" s="187" t="s">
        <v>325</v>
      </c>
      <c r="X33" s="187" t="s">
        <v>294</v>
      </c>
      <c r="Y33" s="186" t="s">
        <v>294</v>
      </c>
      <c r="Z33" s="185">
        <v>12</v>
      </c>
    </row>
    <row r="34" spans="2:26">
      <c r="B34" s="202" t="s">
        <v>287</v>
      </c>
      <c r="C34" s="185">
        <v>0</v>
      </c>
      <c r="D34" s="185">
        <v>1</v>
      </c>
      <c r="E34" s="201" t="s">
        <v>326</v>
      </c>
      <c r="F34" s="200" t="s">
        <v>325</v>
      </c>
      <c r="G34" s="199" t="s">
        <v>355</v>
      </c>
      <c r="H34" s="205" t="s">
        <v>296</v>
      </c>
      <c r="I34" s="185">
        <v>3</v>
      </c>
      <c r="L34" s="189" t="s">
        <v>9</v>
      </c>
      <c r="M34" s="185">
        <v>1</v>
      </c>
      <c r="N34" s="185" t="s">
        <v>354</v>
      </c>
      <c r="O34" s="185" t="s">
        <v>359</v>
      </c>
      <c r="P34" s="187" t="s">
        <v>359</v>
      </c>
      <c r="Q34" s="187" t="s">
        <v>359</v>
      </c>
      <c r="R34" s="185">
        <v>3</v>
      </c>
      <c r="T34" s="189" t="s">
        <v>7</v>
      </c>
      <c r="U34" s="185">
        <v>3</v>
      </c>
      <c r="V34" s="188" t="s">
        <v>326</v>
      </c>
      <c r="W34" s="185" t="s">
        <v>329</v>
      </c>
      <c r="X34" s="191" t="s">
        <v>291</v>
      </c>
      <c r="Y34" s="186" t="s">
        <v>291</v>
      </c>
      <c r="Z34" s="185">
        <v>1</v>
      </c>
    </row>
    <row r="35" spans="2:26">
      <c r="B35" s="202" t="s">
        <v>287</v>
      </c>
      <c r="C35" s="185">
        <v>0</v>
      </c>
      <c r="D35" s="185">
        <v>1</v>
      </c>
      <c r="E35" s="185" t="s">
        <v>358</v>
      </c>
      <c r="F35" s="185" t="s">
        <v>335</v>
      </c>
      <c r="G35" s="185" t="s">
        <v>357</v>
      </c>
      <c r="H35" s="186" t="s">
        <v>299</v>
      </c>
      <c r="I35" s="185">
        <v>2</v>
      </c>
      <c r="L35" s="189" t="s">
        <v>9</v>
      </c>
      <c r="M35" s="185">
        <v>1</v>
      </c>
      <c r="N35" s="188" t="s">
        <v>326</v>
      </c>
      <c r="O35" s="185" t="s">
        <v>325</v>
      </c>
      <c r="P35" s="187" t="s">
        <v>356</v>
      </c>
      <c r="Q35" s="186" t="s">
        <v>293</v>
      </c>
      <c r="R35" s="185">
        <v>3</v>
      </c>
      <c r="T35" s="189" t="s">
        <v>7</v>
      </c>
      <c r="U35" s="185">
        <v>3</v>
      </c>
      <c r="V35" s="188" t="s">
        <v>326</v>
      </c>
      <c r="W35" s="185" t="s">
        <v>325</v>
      </c>
      <c r="X35" s="185" t="s">
        <v>328</v>
      </c>
      <c r="Y35" s="186" t="s">
        <v>327</v>
      </c>
      <c r="Z35" s="185">
        <v>1</v>
      </c>
    </row>
    <row r="36" spans="2:26">
      <c r="B36" s="202" t="s">
        <v>287</v>
      </c>
      <c r="C36" s="185">
        <v>0</v>
      </c>
      <c r="D36" s="185">
        <v>1</v>
      </c>
      <c r="E36" s="185" t="s">
        <v>324</v>
      </c>
      <c r="F36" s="185" t="s">
        <v>330</v>
      </c>
      <c r="G36" s="187" t="s">
        <v>364</v>
      </c>
      <c r="H36" s="205" t="s">
        <v>300</v>
      </c>
      <c r="I36" s="185">
        <v>1</v>
      </c>
      <c r="L36" s="189" t="s">
        <v>9</v>
      </c>
      <c r="M36" s="185">
        <v>1</v>
      </c>
      <c r="N36" s="188" t="s">
        <v>326</v>
      </c>
      <c r="O36" s="185" t="s">
        <v>325</v>
      </c>
      <c r="P36" s="185" t="s">
        <v>328</v>
      </c>
      <c r="Q36" s="193" t="s">
        <v>327</v>
      </c>
      <c r="R36" s="185">
        <v>1</v>
      </c>
      <c r="T36" s="189" t="s">
        <v>7</v>
      </c>
      <c r="U36" s="185">
        <v>4</v>
      </c>
      <c r="V36" s="188" t="s">
        <v>326</v>
      </c>
      <c r="W36" s="185" t="s">
        <v>325</v>
      </c>
      <c r="X36" s="185" t="s">
        <v>328</v>
      </c>
      <c r="Y36" s="186" t="s">
        <v>327</v>
      </c>
      <c r="Z36" s="185">
        <v>2</v>
      </c>
    </row>
    <row r="37" spans="2:26">
      <c r="B37" s="202" t="s">
        <v>287</v>
      </c>
      <c r="C37" s="185">
        <v>0</v>
      </c>
      <c r="D37" s="185">
        <v>1</v>
      </c>
      <c r="E37" s="188" t="s">
        <v>326</v>
      </c>
      <c r="F37" s="185" t="s">
        <v>325</v>
      </c>
      <c r="G37" s="187" t="s">
        <v>332</v>
      </c>
      <c r="H37" s="187" t="s">
        <v>331</v>
      </c>
      <c r="I37" s="185">
        <v>2</v>
      </c>
      <c r="L37" s="189" t="s">
        <v>9</v>
      </c>
      <c r="M37" s="185">
        <v>2</v>
      </c>
      <c r="N37" s="188" t="s">
        <v>326</v>
      </c>
      <c r="O37" s="185" t="s">
        <v>325</v>
      </c>
      <c r="P37" s="187" t="s">
        <v>333</v>
      </c>
      <c r="Q37" s="187" t="s">
        <v>289</v>
      </c>
      <c r="R37" s="185">
        <v>5</v>
      </c>
      <c r="T37" s="189" t="s">
        <v>7</v>
      </c>
      <c r="U37" s="185">
        <v>4</v>
      </c>
      <c r="V37" s="190" t="s">
        <v>326</v>
      </c>
      <c r="W37" s="187" t="s">
        <v>325</v>
      </c>
      <c r="X37" s="187" t="s">
        <v>294</v>
      </c>
      <c r="Y37" s="186" t="s">
        <v>294</v>
      </c>
      <c r="Z37" s="185">
        <v>11</v>
      </c>
    </row>
    <row r="38" spans="2:26">
      <c r="B38" s="202" t="s">
        <v>287</v>
      </c>
      <c r="C38" s="185">
        <v>0</v>
      </c>
      <c r="D38" s="185">
        <v>1</v>
      </c>
      <c r="E38" s="188" t="s">
        <v>326</v>
      </c>
      <c r="F38" s="185" t="s">
        <v>325</v>
      </c>
      <c r="G38" s="187" t="s">
        <v>333</v>
      </c>
      <c r="H38" s="186" t="s">
        <v>289</v>
      </c>
      <c r="I38" s="185">
        <v>1</v>
      </c>
      <c r="L38" s="189" t="s">
        <v>9</v>
      </c>
      <c r="M38" s="185">
        <v>2</v>
      </c>
      <c r="N38" s="188" t="s">
        <v>326</v>
      </c>
      <c r="O38" s="185" t="s">
        <v>325</v>
      </c>
      <c r="P38" s="185" t="s">
        <v>328</v>
      </c>
      <c r="Q38" s="193" t="s">
        <v>327</v>
      </c>
      <c r="R38" s="185">
        <v>1</v>
      </c>
      <c r="T38" s="189" t="s">
        <v>7</v>
      </c>
      <c r="U38" s="185">
        <v>4</v>
      </c>
      <c r="V38" s="188" t="s">
        <v>324</v>
      </c>
      <c r="W38" s="185" t="s">
        <v>323</v>
      </c>
      <c r="X38" s="187" t="s">
        <v>322</v>
      </c>
      <c r="Y38" s="186" t="s">
        <v>290</v>
      </c>
      <c r="Z38" s="185">
        <v>1</v>
      </c>
    </row>
    <row r="39" spans="2:26">
      <c r="B39" s="202" t="s">
        <v>287</v>
      </c>
      <c r="C39" s="185">
        <v>0</v>
      </c>
      <c r="D39" s="185">
        <v>2</v>
      </c>
      <c r="E39" s="185" t="s">
        <v>358</v>
      </c>
      <c r="F39" s="185" t="s">
        <v>335</v>
      </c>
      <c r="G39" s="185" t="s">
        <v>357</v>
      </c>
      <c r="H39" s="186" t="s">
        <v>299</v>
      </c>
      <c r="I39" s="185">
        <v>2</v>
      </c>
      <c r="L39" s="189" t="s">
        <v>9</v>
      </c>
      <c r="M39" s="185">
        <v>2</v>
      </c>
      <c r="N39" s="188" t="s">
        <v>326</v>
      </c>
      <c r="O39" s="185" t="s">
        <v>325</v>
      </c>
      <c r="P39" s="187" t="s">
        <v>356</v>
      </c>
      <c r="Q39" s="186" t="s">
        <v>293</v>
      </c>
      <c r="R39" s="185">
        <v>3</v>
      </c>
    </row>
    <row r="40" spans="2:26">
      <c r="B40" s="202" t="s">
        <v>287</v>
      </c>
      <c r="C40" s="185">
        <v>0</v>
      </c>
      <c r="D40" s="185">
        <v>3</v>
      </c>
      <c r="E40" s="185" t="s">
        <v>354</v>
      </c>
      <c r="F40" s="185" t="s">
        <v>359</v>
      </c>
      <c r="G40" s="187" t="s">
        <v>359</v>
      </c>
      <c r="H40" s="187" t="s">
        <v>359</v>
      </c>
      <c r="I40" s="185">
        <v>1</v>
      </c>
      <c r="L40" s="189" t="s">
        <v>9</v>
      </c>
      <c r="M40" s="185">
        <v>3</v>
      </c>
      <c r="N40" s="185" t="s">
        <v>358</v>
      </c>
      <c r="O40" s="185" t="s">
        <v>335</v>
      </c>
      <c r="P40" s="185" t="s">
        <v>357</v>
      </c>
      <c r="Q40" s="186" t="s">
        <v>299</v>
      </c>
      <c r="R40" s="185">
        <v>1</v>
      </c>
    </row>
    <row r="41" spans="2:26">
      <c r="B41" s="202" t="s">
        <v>287</v>
      </c>
      <c r="C41" s="185">
        <v>0</v>
      </c>
      <c r="D41" s="185">
        <v>3</v>
      </c>
      <c r="E41" s="185" t="s">
        <v>358</v>
      </c>
      <c r="F41" s="185" t="s">
        <v>335</v>
      </c>
      <c r="G41" s="185" t="s">
        <v>357</v>
      </c>
      <c r="H41" s="186" t="s">
        <v>299</v>
      </c>
      <c r="I41" s="185">
        <v>1</v>
      </c>
      <c r="L41" s="189" t="s">
        <v>9</v>
      </c>
      <c r="M41" s="185">
        <v>3</v>
      </c>
      <c r="N41" s="187" t="s">
        <v>354</v>
      </c>
      <c r="O41" s="187" t="s">
        <v>249</v>
      </c>
      <c r="P41" s="187" t="s">
        <v>353</v>
      </c>
      <c r="Q41" s="187" t="s">
        <v>352</v>
      </c>
      <c r="R41" s="185">
        <v>1</v>
      </c>
    </row>
    <row r="42" spans="2:26">
      <c r="B42" s="202" t="s">
        <v>287</v>
      </c>
      <c r="C42" s="185">
        <v>0</v>
      </c>
      <c r="D42" s="185">
        <v>4</v>
      </c>
      <c r="E42" s="188" t="s">
        <v>326</v>
      </c>
      <c r="F42" s="185" t="s">
        <v>325</v>
      </c>
      <c r="G42" s="187" t="s">
        <v>356</v>
      </c>
      <c r="H42" s="186" t="s">
        <v>293</v>
      </c>
      <c r="I42" s="185">
        <v>4</v>
      </c>
      <c r="L42" s="189" t="s">
        <v>9</v>
      </c>
      <c r="M42" s="185">
        <v>3</v>
      </c>
      <c r="N42" s="188" t="s">
        <v>326</v>
      </c>
      <c r="O42" s="185" t="s">
        <v>325</v>
      </c>
      <c r="P42" s="187" t="s">
        <v>333</v>
      </c>
      <c r="Q42" s="186" t="s">
        <v>289</v>
      </c>
      <c r="R42" s="185">
        <v>3</v>
      </c>
    </row>
    <row r="43" spans="2:26">
      <c r="B43" s="202" t="s">
        <v>287</v>
      </c>
      <c r="C43" s="185">
        <v>0</v>
      </c>
      <c r="D43" s="185">
        <v>4</v>
      </c>
      <c r="E43" s="185" t="s">
        <v>336</v>
      </c>
      <c r="F43" s="185" t="s">
        <v>339</v>
      </c>
      <c r="G43" s="187" t="s">
        <v>361</v>
      </c>
      <c r="H43" s="186" t="s">
        <v>360</v>
      </c>
      <c r="I43" s="185">
        <v>1</v>
      </c>
      <c r="L43" s="189" t="s">
        <v>9</v>
      </c>
      <c r="M43" s="185">
        <v>3</v>
      </c>
      <c r="N43" s="188" t="s">
        <v>351</v>
      </c>
      <c r="O43" s="185" t="s">
        <v>350</v>
      </c>
      <c r="P43" s="185" t="s">
        <v>303</v>
      </c>
      <c r="Q43" s="198" t="s">
        <v>303</v>
      </c>
      <c r="R43" s="185">
        <v>2</v>
      </c>
    </row>
    <row r="44" spans="2:26">
      <c r="B44" s="202" t="s">
        <v>287</v>
      </c>
      <c r="C44" s="185">
        <v>0</v>
      </c>
      <c r="D44" s="185">
        <v>5</v>
      </c>
      <c r="E44" s="185" t="s">
        <v>358</v>
      </c>
      <c r="F44" s="185" t="s">
        <v>335</v>
      </c>
      <c r="G44" s="185" t="s">
        <v>357</v>
      </c>
      <c r="H44" s="186" t="s">
        <v>363</v>
      </c>
      <c r="I44" s="185">
        <v>1</v>
      </c>
      <c r="L44" s="189" t="s">
        <v>9</v>
      </c>
      <c r="M44" s="185">
        <v>3</v>
      </c>
      <c r="N44" s="188" t="s">
        <v>324</v>
      </c>
      <c r="O44" s="185" t="s">
        <v>323</v>
      </c>
      <c r="P44" s="187" t="s">
        <v>349</v>
      </c>
      <c r="Q44" s="197" t="s">
        <v>348</v>
      </c>
      <c r="R44" s="185">
        <v>1</v>
      </c>
    </row>
    <row r="45" spans="2:26">
      <c r="B45" s="202" t="s">
        <v>287</v>
      </c>
      <c r="C45" s="185">
        <v>0</v>
      </c>
      <c r="D45" s="185">
        <v>5</v>
      </c>
      <c r="E45" s="185" t="s">
        <v>358</v>
      </c>
      <c r="F45" s="185" t="s">
        <v>335</v>
      </c>
      <c r="G45" s="185" t="s">
        <v>357</v>
      </c>
      <c r="H45" s="186" t="s">
        <v>299</v>
      </c>
      <c r="I45" s="185">
        <v>1</v>
      </c>
      <c r="L45" s="189" t="s">
        <v>9</v>
      </c>
      <c r="M45" s="185">
        <v>3</v>
      </c>
      <c r="N45" s="188" t="s">
        <v>326</v>
      </c>
      <c r="O45" s="185" t="s">
        <v>325</v>
      </c>
      <c r="P45" s="187" t="s">
        <v>356</v>
      </c>
      <c r="Q45" s="186" t="s">
        <v>293</v>
      </c>
      <c r="R45" s="185">
        <v>1</v>
      </c>
    </row>
    <row r="46" spans="2:26">
      <c r="B46" s="202" t="s">
        <v>287</v>
      </c>
      <c r="C46" s="185">
        <v>0</v>
      </c>
      <c r="D46" s="185">
        <v>5</v>
      </c>
      <c r="E46" s="185" t="s">
        <v>336</v>
      </c>
      <c r="F46" s="185" t="s">
        <v>339</v>
      </c>
      <c r="G46" s="187" t="s">
        <v>361</v>
      </c>
      <c r="H46" s="186" t="s">
        <v>360</v>
      </c>
      <c r="I46" s="185">
        <v>1</v>
      </c>
      <c r="L46" s="189" t="s">
        <v>9</v>
      </c>
      <c r="M46" s="185">
        <v>3</v>
      </c>
      <c r="N46" s="201" t="s">
        <v>326</v>
      </c>
      <c r="O46" s="200" t="s">
        <v>325</v>
      </c>
      <c r="P46" s="199" t="s">
        <v>355</v>
      </c>
      <c r="Q46" s="187" t="s">
        <v>296</v>
      </c>
      <c r="R46" s="185">
        <v>2</v>
      </c>
    </row>
    <row r="47" spans="2:26">
      <c r="B47" s="202" t="s">
        <v>287</v>
      </c>
      <c r="C47" s="185">
        <v>0</v>
      </c>
      <c r="D47" s="185">
        <v>5</v>
      </c>
      <c r="E47" s="204" t="s">
        <v>336</v>
      </c>
      <c r="F47" s="204" t="s">
        <v>335</v>
      </c>
      <c r="G47" s="204" t="s">
        <v>346</v>
      </c>
      <c r="H47" s="193" t="s">
        <v>297</v>
      </c>
      <c r="I47" s="185">
        <v>1</v>
      </c>
      <c r="L47" s="189" t="s">
        <v>9</v>
      </c>
      <c r="M47" s="185">
        <v>3</v>
      </c>
      <c r="N47" s="188" t="s">
        <v>326</v>
      </c>
      <c r="O47" s="185" t="s">
        <v>325</v>
      </c>
      <c r="P47" s="187" t="s">
        <v>332</v>
      </c>
      <c r="Q47" s="186" t="s">
        <v>331</v>
      </c>
      <c r="R47" s="185">
        <v>1</v>
      </c>
    </row>
    <row r="48" spans="2:26">
      <c r="B48" s="202" t="s">
        <v>287</v>
      </c>
      <c r="C48" s="185">
        <v>0</v>
      </c>
      <c r="D48" s="185">
        <v>5</v>
      </c>
      <c r="E48" s="188" t="s">
        <v>326</v>
      </c>
      <c r="F48" s="185" t="s">
        <v>329</v>
      </c>
      <c r="G48" s="191" t="s">
        <v>291</v>
      </c>
      <c r="H48" s="203" t="s">
        <v>291</v>
      </c>
      <c r="I48" s="185">
        <v>2</v>
      </c>
      <c r="L48" s="189" t="s">
        <v>9</v>
      </c>
      <c r="M48" s="185">
        <v>4</v>
      </c>
      <c r="N48" s="187" t="s">
        <v>354</v>
      </c>
      <c r="O48" s="187" t="s">
        <v>249</v>
      </c>
      <c r="P48" s="187" t="s">
        <v>353</v>
      </c>
      <c r="Q48" s="187" t="s">
        <v>352</v>
      </c>
      <c r="R48" s="185">
        <v>1</v>
      </c>
    </row>
    <row r="49" spans="2:18">
      <c r="B49" s="202" t="s">
        <v>287</v>
      </c>
      <c r="C49" s="185">
        <v>0</v>
      </c>
      <c r="D49" s="185">
        <v>5</v>
      </c>
      <c r="E49" s="188" t="s">
        <v>326</v>
      </c>
      <c r="F49" s="185" t="s">
        <v>329</v>
      </c>
      <c r="G49" s="185" t="s">
        <v>332</v>
      </c>
      <c r="H49" s="193" t="s">
        <v>362</v>
      </c>
      <c r="I49" s="185">
        <v>1</v>
      </c>
      <c r="L49" s="189" t="s">
        <v>9</v>
      </c>
      <c r="M49" s="185">
        <v>4</v>
      </c>
      <c r="N49" s="188" t="s">
        <v>336</v>
      </c>
      <c r="O49" s="185" t="s">
        <v>335</v>
      </c>
      <c r="P49" s="187" t="s">
        <v>342</v>
      </c>
      <c r="Q49" s="186" t="s">
        <v>295</v>
      </c>
      <c r="R49" s="185">
        <v>2</v>
      </c>
    </row>
    <row r="50" spans="2:18">
      <c r="B50" s="202" t="s">
        <v>287</v>
      </c>
      <c r="C50" s="185">
        <v>0</v>
      </c>
      <c r="D50" s="185">
        <v>5</v>
      </c>
      <c r="E50" s="185" t="s">
        <v>336</v>
      </c>
      <c r="F50" s="185" t="s">
        <v>339</v>
      </c>
      <c r="G50" s="187" t="s">
        <v>361</v>
      </c>
      <c r="H50" s="186" t="s">
        <v>360</v>
      </c>
      <c r="I50" s="185">
        <v>1</v>
      </c>
      <c r="L50" s="189" t="s">
        <v>9</v>
      </c>
      <c r="M50" s="185">
        <v>4</v>
      </c>
      <c r="N50" s="185" t="s">
        <v>336</v>
      </c>
      <c r="O50" s="185" t="s">
        <v>339</v>
      </c>
      <c r="P50" s="187" t="s">
        <v>338</v>
      </c>
      <c r="Q50" s="194" t="s">
        <v>304</v>
      </c>
      <c r="R50" s="185">
        <v>1</v>
      </c>
    </row>
    <row r="51" spans="2:18">
      <c r="B51" s="189" t="s">
        <v>9</v>
      </c>
      <c r="C51" s="185">
        <v>1</v>
      </c>
      <c r="D51" s="185">
        <v>0</v>
      </c>
      <c r="E51" s="188" t="s">
        <v>326</v>
      </c>
      <c r="F51" s="185" t="s">
        <v>325</v>
      </c>
      <c r="G51" s="187" t="s">
        <v>333</v>
      </c>
      <c r="H51" s="187" t="s">
        <v>289</v>
      </c>
      <c r="I51" s="185">
        <v>5</v>
      </c>
      <c r="L51" s="189" t="s">
        <v>9</v>
      </c>
      <c r="M51" s="185">
        <v>4</v>
      </c>
      <c r="N51" s="188" t="s">
        <v>326</v>
      </c>
      <c r="O51" s="185" t="s">
        <v>325</v>
      </c>
      <c r="P51" s="187" t="s">
        <v>333</v>
      </c>
      <c r="Q51" s="186" t="s">
        <v>289</v>
      </c>
      <c r="R51" s="185">
        <v>1</v>
      </c>
    </row>
    <row r="52" spans="2:18">
      <c r="B52" s="189" t="s">
        <v>9</v>
      </c>
      <c r="C52" s="185">
        <v>1</v>
      </c>
      <c r="D52" s="185">
        <v>0</v>
      </c>
      <c r="E52" s="185" t="s">
        <v>354</v>
      </c>
      <c r="F52" s="185" t="s">
        <v>359</v>
      </c>
      <c r="G52" s="187" t="s">
        <v>359</v>
      </c>
      <c r="H52" s="187" t="s">
        <v>359</v>
      </c>
      <c r="I52" s="185">
        <v>3</v>
      </c>
      <c r="L52" s="189" t="s">
        <v>9</v>
      </c>
      <c r="M52" s="185">
        <v>4</v>
      </c>
      <c r="N52" s="185" t="s">
        <v>336</v>
      </c>
      <c r="O52" s="185" t="s">
        <v>335</v>
      </c>
      <c r="P52" s="187" t="s">
        <v>334</v>
      </c>
      <c r="Q52" s="186" t="s">
        <v>292</v>
      </c>
      <c r="R52" s="185">
        <v>1</v>
      </c>
    </row>
    <row r="53" spans="2:18">
      <c r="B53" s="189" t="s">
        <v>9</v>
      </c>
      <c r="C53" s="185">
        <v>1</v>
      </c>
      <c r="D53" s="185">
        <v>0</v>
      </c>
      <c r="E53" s="188" t="s">
        <v>326</v>
      </c>
      <c r="F53" s="185" t="s">
        <v>325</v>
      </c>
      <c r="G53" s="187" t="s">
        <v>356</v>
      </c>
      <c r="H53" s="186" t="s">
        <v>293</v>
      </c>
      <c r="I53" s="185">
        <v>3</v>
      </c>
      <c r="L53" s="189" t="s">
        <v>9</v>
      </c>
      <c r="M53" s="185">
        <v>5</v>
      </c>
      <c r="N53" s="188" t="s">
        <v>324</v>
      </c>
      <c r="O53" s="185" t="s">
        <v>323</v>
      </c>
      <c r="P53" s="187" t="s">
        <v>349</v>
      </c>
      <c r="Q53" s="197" t="s">
        <v>348</v>
      </c>
      <c r="R53" s="185">
        <v>1</v>
      </c>
    </row>
    <row r="54" spans="2:18">
      <c r="B54" s="189" t="s">
        <v>9</v>
      </c>
      <c r="C54" s="185">
        <v>1</v>
      </c>
      <c r="D54" s="185">
        <v>0</v>
      </c>
      <c r="E54" s="188" t="s">
        <v>326</v>
      </c>
      <c r="F54" s="185" t="s">
        <v>325</v>
      </c>
      <c r="G54" s="185" t="s">
        <v>328</v>
      </c>
      <c r="H54" s="193" t="s">
        <v>327</v>
      </c>
      <c r="I54" s="185">
        <v>1</v>
      </c>
      <c r="L54" s="189" t="s">
        <v>9</v>
      </c>
      <c r="M54" s="185">
        <v>5</v>
      </c>
      <c r="N54" s="185" t="s">
        <v>336</v>
      </c>
      <c r="O54" s="185" t="s">
        <v>335</v>
      </c>
      <c r="P54" s="187" t="s">
        <v>334</v>
      </c>
      <c r="Q54" s="186" t="s">
        <v>292</v>
      </c>
      <c r="R54" s="185">
        <v>1</v>
      </c>
    </row>
    <row r="55" spans="2:18">
      <c r="B55" s="189" t="s">
        <v>9</v>
      </c>
      <c r="C55" s="185">
        <v>2</v>
      </c>
      <c r="D55" s="185">
        <v>0</v>
      </c>
      <c r="E55" s="188" t="s">
        <v>326</v>
      </c>
      <c r="F55" s="185" t="s">
        <v>325</v>
      </c>
      <c r="G55" s="187" t="s">
        <v>333</v>
      </c>
      <c r="H55" s="187" t="s">
        <v>289</v>
      </c>
      <c r="I55" s="185">
        <v>5</v>
      </c>
      <c r="L55" s="189" t="s">
        <v>9</v>
      </c>
      <c r="M55" s="185">
        <v>5</v>
      </c>
      <c r="N55" s="188" t="s">
        <v>351</v>
      </c>
      <c r="O55" s="185" t="s">
        <v>350</v>
      </c>
      <c r="P55" s="185" t="s">
        <v>303</v>
      </c>
      <c r="Q55" s="198" t="s">
        <v>303</v>
      </c>
      <c r="R55" s="185">
        <v>2</v>
      </c>
    </row>
    <row r="56" spans="2:18">
      <c r="B56" s="189" t="s">
        <v>9</v>
      </c>
      <c r="C56" s="185">
        <v>2</v>
      </c>
      <c r="D56" s="185">
        <v>0</v>
      </c>
      <c r="E56" s="188" t="s">
        <v>326</v>
      </c>
      <c r="F56" s="185" t="s">
        <v>325</v>
      </c>
      <c r="G56" s="185" t="s">
        <v>328</v>
      </c>
      <c r="H56" s="193" t="s">
        <v>327</v>
      </c>
      <c r="I56" s="185">
        <v>1</v>
      </c>
      <c r="L56" s="189" t="s">
        <v>9</v>
      </c>
      <c r="M56" s="185">
        <v>5</v>
      </c>
      <c r="N56" s="185" t="s">
        <v>336</v>
      </c>
      <c r="O56" s="185" t="s">
        <v>339</v>
      </c>
      <c r="P56" s="187" t="s">
        <v>347</v>
      </c>
      <c r="Q56" s="186" t="s">
        <v>298</v>
      </c>
      <c r="R56" s="185">
        <v>3</v>
      </c>
    </row>
    <row r="57" spans="2:18">
      <c r="B57" s="189" t="s">
        <v>9</v>
      </c>
      <c r="C57" s="185">
        <v>2</v>
      </c>
      <c r="D57" s="185">
        <v>0</v>
      </c>
      <c r="E57" s="188" t="s">
        <v>326</v>
      </c>
      <c r="F57" s="185" t="s">
        <v>325</v>
      </c>
      <c r="G57" s="187" t="s">
        <v>356</v>
      </c>
      <c r="H57" s="186" t="s">
        <v>293</v>
      </c>
      <c r="I57" s="185">
        <v>3</v>
      </c>
      <c r="L57" s="195" t="s">
        <v>7</v>
      </c>
      <c r="M57" s="185">
        <v>1</v>
      </c>
      <c r="N57" s="190" t="s">
        <v>326</v>
      </c>
      <c r="O57" s="187" t="s">
        <v>325</v>
      </c>
      <c r="P57" s="187" t="s">
        <v>294</v>
      </c>
      <c r="Q57" s="196" t="s">
        <v>294</v>
      </c>
      <c r="R57" s="185">
        <v>3</v>
      </c>
    </row>
    <row r="58" spans="2:18">
      <c r="B58" s="189" t="s">
        <v>9</v>
      </c>
      <c r="C58" s="185">
        <v>3</v>
      </c>
      <c r="D58" s="185">
        <v>0</v>
      </c>
      <c r="E58" s="185" t="s">
        <v>358</v>
      </c>
      <c r="F58" s="185" t="s">
        <v>335</v>
      </c>
      <c r="G58" s="185" t="s">
        <v>357</v>
      </c>
      <c r="H58" s="186" t="s">
        <v>299</v>
      </c>
      <c r="I58" s="185">
        <v>1</v>
      </c>
      <c r="L58" s="195" t="s">
        <v>7</v>
      </c>
      <c r="M58" s="185">
        <v>1</v>
      </c>
      <c r="N58" s="188" t="s">
        <v>326</v>
      </c>
      <c r="O58" s="185" t="s">
        <v>325</v>
      </c>
      <c r="P58" s="187" t="s">
        <v>333</v>
      </c>
      <c r="Q58" s="185" t="s">
        <v>289</v>
      </c>
      <c r="R58" s="185">
        <v>1</v>
      </c>
    </row>
    <row r="59" spans="2:18">
      <c r="B59" s="189" t="s">
        <v>9</v>
      </c>
      <c r="C59" s="185">
        <v>3</v>
      </c>
      <c r="D59" s="185">
        <v>0</v>
      </c>
      <c r="E59" s="187" t="s">
        <v>354</v>
      </c>
      <c r="F59" s="187" t="s">
        <v>249</v>
      </c>
      <c r="G59" s="187" t="s">
        <v>353</v>
      </c>
      <c r="H59" s="187" t="s">
        <v>352</v>
      </c>
      <c r="I59" s="185">
        <v>1</v>
      </c>
      <c r="L59" s="195" t="s">
        <v>7</v>
      </c>
      <c r="M59" s="185">
        <v>2</v>
      </c>
      <c r="N59" s="190" t="s">
        <v>326</v>
      </c>
      <c r="O59" s="187" t="s">
        <v>325</v>
      </c>
      <c r="P59" s="187" t="s">
        <v>294</v>
      </c>
      <c r="Q59" s="196" t="s">
        <v>294</v>
      </c>
      <c r="R59" s="185">
        <v>3</v>
      </c>
    </row>
    <row r="60" spans="2:18">
      <c r="B60" s="189" t="s">
        <v>9</v>
      </c>
      <c r="C60" s="185">
        <v>3</v>
      </c>
      <c r="D60" s="185">
        <v>0</v>
      </c>
      <c r="E60" s="188" t="s">
        <v>326</v>
      </c>
      <c r="F60" s="185" t="s">
        <v>325</v>
      </c>
      <c r="G60" s="187" t="s">
        <v>333</v>
      </c>
      <c r="H60" s="186" t="s">
        <v>289</v>
      </c>
      <c r="I60" s="185">
        <v>3</v>
      </c>
      <c r="L60" s="195" t="s">
        <v>7</v>
      </c>
      <c r="M60" s="185">
        <v>2</v>
      </c>
      <c r="N60" s="188" t="s">
        <v>326</v>
      </c>
      <c r="O60" s="185" t="s">
        <v>325</v>
      </c>
      <c r="P60" s="187" t="s">
        <v>333</v>
      </c>
      <c r="Q60" s="185" t="s">
        <v>289</v>
      </c>
      <c r="R60" s="185">
        <v>2</v>
      </c>
    </row>
    <row r="61" spans="2:18">
      <c r="B61" s="189" t="s">
        <v>9</v>
      </c>
      <c r="C61" s="185">
        <v>3</v>
      </c>
      <c r="D61" s="185">
        <v>0</v>
      </c>
      <c r="E61" s="188" t="s">
        <v>351</v>
      </c>
      <c r="F61" s="185" t="s">
        <v>350</v>
      </c>
      <c r="G61" s="185" t="s">
        <v>303</v>
      </c>
      <c r="H61" s="198" t="s">
        <v>303</v>
      </c>
      <c r="I61" s="185">
        <v>2</v>
      </c>
      <c r="L61" s="195" t="s">
        <v>7</v>
      </c>
      <c r="M61" s="185">
        <v>2</v>
      </c>
      <c r="N61" s="188" t="s">
        <v>326</v>
      </c>
      <c r="O61" s="185" t="s">
        <v>325</v>
      </c>
      <c r="P61" s="185" t="s">
        <v>337</v>
      </c>
      <c r="Q61" s="194" t="s">
        <v>343</v>
      </c>
      <c r="R61" s="185">
        <v>1</v>
      </c>
    </row>
    <row r="62" spans="2:18">
      <c r="B62" s="189" t="s">
        <v>9</v>
      </c>
      <c r="C62" s="185">
        <v>3</v>
      </c>
      <c r="D62" s="185">
        <v>0</v>
      </c>
      <c r="E62" s="188" t="s">
        <v>324</v>
      </c>
      <c r="F62" s="185" t="s">
        <v>323</v>
      </c>
      <c r="G62" s="187" t="s">
        <v>349</v>
      </c>
      <c r="H62" s="197" t="s">
        <v>348</v>
      </c>
      <c r="I62" s="185">
        <v>1</v>
      </c>
      <c r="L62" s="195" t="s">
        <v>7</v>
      </c>
      <c r="M62" s="185">
        <v>2</v>
      </c>
      <c r="N62" s="185" t="s">
        <v>336</v>
      </c>
      <c r="O62" s="185" t="s">
        <v>335</v>
      </c>
      <c r="P62" s="187" t="s">
        <v>334</v>
      </c>
      <c r="Q62" s="186" t="s">
        <v>292</v>
      </c>
      <c r="R62" s="185">
        <v>1</v>
      </c>
    </row>
    <row r="63" spans="2:18">
      <c r="B63" s="189" t="s">
        <v>9</v>
      </c>
      <c r="C63" s="185">
        <v>3</v>
      </c>
      <c r="D63" s="185">
        <v>0</v>
      </c>
      <c r="E63" s="188" t="s">
        <v>326</v>
      </c>
      <c r="F63" s="185" t="s">
        <v>325</v>
      </c>
      <c r="G63" s="187" t="s">
        <v>356</v>
      </c>
      <c r="H63" s="186" t="s">
        <v>293</v>
      </c>
      <c r="I63" s="185">
        <v>1</v>
      </c>
      <c r="L63" s="195" t="s">
        <v>7</v>
      </c>
      <c r="M63" s="185">
        <v>2</v>
      </c>
      <c r="N63" s="187" t="s">
        <v>326</v>
      </c>
      <c r="O63" s="187" t="s">
        <v>325</v>
      </c>
      <c r="P63" s="187" t="s">
        <v>337</v>
      </c>
      <c r="Q63" s="185" t="s">
        <v>301</v>
      </c>
      <c r="R63" s="185">
        <v>1</v>
      </c>
    </row>
    <row r="64" spans="2:18">
      <c r="B64" s="189" t="s">
        <v>9</v>
      </c>
      <c r="C64" s="185">
        <v>3</v>
      </c>
      <c r="D64" s="185">
        <v>0</v>
      </c>
      <c r="E64" s="201" t="s">
        <v>326</v>
      </c>
      <c r="F64" s="200" t="s">
        <v>325</v>
      </c>
      <c r="G64" s="199" t="s">
        <v>355</v>
      </c>
      <c r="H64" s="187" t="s">
        <v>296</v>
      </c>
      <c r="I64" s="185">
        <v>2</v>
      </c>
      <c r="L64" s="195" t="s">
        <v>7</v>
      </c>
      <c r="M64" s="185">
        <v>2</v>
      </c>
      <c r="N64" s="188" t="s">
        <v>326</v>
      </c>
      <c r="O64" s="185" t="s">
        <v>325</v>
      </c>
      <c r="P64" s="185" t="s">
        <v>328</v>
      </c>
      <c r="Q64" s="193" t="s">
        <v>327</v>
      </c>
      <c r="R64" s="185">
        <v>1</v>
      </c>
    </row>
    <row r="65" spans="2:18">
      <c r="B65" s="189" t="s">
        <v>9</v>
      </c>
      <c r="C65" s="185">
        <v>3</v>
      </c>
      <c r="D65" s="185">
        <v>0</v>
      </c>
      <c r="E65" s="188" t="s">
        <v>326</v>
      </c>
      <c r="F65" s="185" t="s">
        <v>325</v>
      </c>
      <c r="G65" s="187" t="s">
        <v>332</v>
      </c>
      <c r="H65" s="186" t="s">
        <v>331</v>
      </c>
      <c r="I65" s="185">
        <v>1</v>
      </c>
      <c r="L65" s="195" t="s">
        <v>7</v>
      </c>
      <c r="M65" s="185">
        <v>3</v>
      </c>
      <c r="N65" s="188" t="s">
        <v>326</v>
      </c>
      <c r="O65" s="185" t="s">
        <v>325</v>
      </c>
      <c r="P65" s="185" t="s">
        <v>328</v>
      </c>
      <c r="Q65" s="193" t="s">
        <v>327</v>
      </c>
      <c r="R65" s="185">
        <v>1</v>
      </c>
    </row>
    <row r="66" spans="2:18">
      <c r="B66" s="189" t="s">
        <v>9</v>
      </c>
      <c r="C66" s="185">
        <v>4</v>
      </c>
      <c r="D66" s="185">
        <v>0</v>
      </c>
      <c r="E66" s="187" t="s">
        <v>354</v>
      </c>
      <c r="F66" s="187" t="s">
        <v>249</v>
      </c>
      <c r="G66" s="187" t="s">
        <v>353</v>
      </c>
      <c r="H66" s="187" t="s">
        <v>352</v>
      </c>
      <c r="I66" s="185">
        <v>1</v>
      </c>
      <c r="L66" s="195" t="s">
        <v>7</v>
      </c>
      <c r="M66" s="185">
        <v>3</v>
      </c>
      <c r="N66" s="188" t="s">
        <v>324</v>
      </c>
      <c r="O66" s="185" t="s">
        <v>323</v>
      </c>
      <c r="P66" s="187" t="s">
        <v>322</v>
      </c>
      <c r="Q66" s="193" t="s">
        <v>322</v>
      </c>
      <c r="R66" s="185">
        <v>2</v>
      </c>
    </row>
    <row r="67" spans="2:18">
      <c r="B67" s="189" t="s">
        <v>9</v>
      </c>
      <c r="C67" s="185">
        <v>4</v>
      </c>
      <c r="D67" s="185">
        <v>0</v>
      </c>
      <c r="E67" s="188" t="s">
        <v>336</v>
      </c>
      <c r="F67" s="185" t="s">
        <v>335</v>
      </c>
      <c r="G67" s="187" t="s">
        <v>342</v>
      </c>
      <c r="H67" s="186" t="s">
        <v>295</v>
      </c>
      <c r="I67" s="185">
        <v>2</v>
      </c>
      <c r="L67" s="195" t="s">
        <v>7</v>
      </c>
      <c r="M67" s="185">
        <v>3</v>
      </c>
      <c r="N67" s="185" t="s">
        <v>336</v>
      </c>
      <c r="O67" s="185" t="s">
        <v>339</v>
      </c>
      <c r="P67" s="187" t="s">
        <v>338</v>
      </c>
      <c r="Q67" s="194" t="s">
        <v>304</v>
      </c>
      <c r="R67" s="185">
        <v>4</v>
      </c>
    </row>
    <row r="68" spans="2:18">
      <c r="B68" s="189" t="s">
        <v>9</v>
      </c>
      <c r="C68" s="185">
        <v>4</v>
      </c>
      <c r="D68" s="185">
        <v>0</v>
      </c>
      <c r="E68" s="185" t="s">
        <v>336</v>
      </c>
      <c r="F68" s="185" t="s">
        <v>339</v>
      </c>
      <c r="G68" s="187" t="s">
        <v>338</v>
      </c>
      <c r="H68" s="194" t="s">
        <v>304</v>
      </c>
      <c r="I68" s="185">
        <v>1</v>
      </c>
      <c r="L68" s="195" t="s">
        <v>7</v>
      </c>
      <c r="M68" s="185">
        <v>3</v>
      </c>
      <c r="N68" s="188" t="s">
        <v>336</v>
      </c>
      <c r="O68" s="185" t="s">
        <v>335</v>
      </c>
      <c r="P68" s="187" t="s">
        <v>342</v>
      </c>
      <c r="Q68" s="185" t="s">
        <v>295</v>
      </c>
      <c r="R68" s="185">
        <v>2</v>
      </c>
    </row>
    <row r="69" spans="2:18">
      <c r="B69" s="189" t="s">
        <v>9</v>
      </c>
      <c r="C69" s="185">
        <v>4</v>
      </c>
      <c r="D69" s="185">
        <v>0</v>
      </c>
      <c r="E69" s="188" t="s">
        <v>326</v>
      </c>
      <c r="F69" s="185" t="s">
        <v>325</v>
      </c>
      <c r="G69" s="187" t="s">
        <v>333</v>
      </c>
      <c r="H69" s="186" t="s">
        <v>289</v>
      </c>
      <c r="I69" s="185">
        <v>1</v>
      </c>
      <c r="L69" s="195" t="s">
        <v>7</v>
      </c>
      <c r="M69" s="185">
        <v>3</v>
      </c>
      <c r="N69" s="185" t="s">
        <v>336</v>
      </c>
      <c r="O69" s="185" t="s">
        <v>339</v>
      </c>
      <c r="P69" s="185" t="s">
        <v>341</v>
      </c>
      <c r="Q69" s="194" t="s">
        <v>340</v>
      </c>
      <c r="R69" s="185">
        <v>4</v>
      </c>
    </row>
    <row r="70" spans="2:18">
      <c r="B70" s="189" t="s">
        <v>9</v>
      </c>
      <c r="C70" s="185">
        <v>4</v>
      </c>
      <c r="D70" s="185">
        <v>0</v>
      </c>
      <c r="E70" s="185" t="s">
        <v>336</v>
      </c>
      <c r="F70" s="185" t="s">
        <v>335</v>
      </c>
      <c r="G70" s="187" t="s">
        <v>334</v>
      </c>
      <c r="H70" s="186" t="s">
        <v>292</v>
      </c>
      <c r="I70" s="185">
        <v>1</v>
      </c>
      <c r="L70" s="195" t="s">
        <v>7</v>
      </c>
      <c r="M70" s="185">
        <v>3</v>
      </c>
      <c r="N70" s="188" t="s">
        <v>326</v>
      </c>
      <c r="O70" s="185" t="s">
        <v>325</v>
      </c>
      <c r="P70" s="187" t="s">
        <v>333</v>
      </c>
      <c r="Q70" s="185" t="s">
        <v>289</v>
      </c>
      <c r="R70" s="185">
        <v>3</v>
      </c>
    </row>
    <row r="71" spans="2:18">
      <c r="B71" s="189" t="s">
        <v>9</v>
      </c>
      <c r="C71" s="185">
        <v>5</v>
      </c>
      <c r="D71" s="185">
        <v>0</v>
      </c>
      <c r="E71" s="188" t="s">
        <v>324</v>
      </c>
      <c r="F71" s="185" t="s">
        <v>323</v>
      </c>
      <c r="G71" s="187" t="s">
        <v>349</v>
      </c>
      <c r="H71" s="197" t="s">
        <v>348</v>
      </c>
      <c r="I71" s="185">
        <v>1</v>
      </c>
      <c r="L71" s="195" t="s">
        <v>7</v>
      </c>
      <c r="M71" s="185">
        <v>3</v>
      </c>
      <c r="N71" s="185" t="s">
        <v>336</v>
      </c>
      <c r="O71" s="185" t="s">
        <v>335</v>
      </c>
      <c r="P71" s="187" t="s">
        <v>334</v>
      </c>
      <c r="Q71" s="186" t="s">
        <v>292</v>
      </c>
      <c r="R71" s="185">
        <v>1</v>
      </c>
    </row>
    <row r="72" spans="2:18">
      <c r="B72" s="189" t="s">
        <v>9</v>
      </c>
      <c r="C72" s="185">
        <v>5</v>
      </c>
      <c r="D72" s="185">
        <v>0</v>
      </c>
      <c r="E72" s="185" t="s">
        <v>336</v>
      </c>
      <c r="F72" s="185" t="s">
        <v>335</v>
      </c>
      <c r="G72" s="187" t="s">
        <v>334</v>
      </c>
      <c r="H72" s="186" t="s">
        <v>292</v>
      </c>
      <c r="I72" s="185">
        <v>1</v>
      </c>
      <c r="L72" s="189" t="s">
        <v>7</v>
      </c>
      <c r="M72" s="185">
        <v>4</v>
      </c>
      <c r="N72" s="185" t="s">
        <v>336</v>
      </c>
      <c r="O72" s="185" t="s">
        <v>339</v>
      </c>
      <c r="P72" s="187" t="s">
        <v>338</v>
      </c>
      <c r="Q72" s="194" t="s">
        <v>304</v>
      </c>
      <c r="R72" s="185">
        <v>5</v>
      </c>
    </row>
    <row r="73" spans="2:18">
      <c r="B73" s="189" t="s">
        <v>9</v>
      </c>
      <c r="C73" s="185">
        <v>5</v>
      </c>
      <c r="D73" s="185">
        <v>0</v>
      </c>
      <c r="E73" s="188" t="s">
        <v>351</v>
      </c>
      <c r="F73" s="185" t="s">
        <v>350</v>
      </c>
      <c r="G73" s="185" t="s">
        <v>303</v>
      </c>
      <c r="H73" s="198" t="s">
        <v>303</v>
      </c>
      <c r="I73" s="185">
        <v>2</v>
      </c>
      <c r="L73" s="189" t="s">
        <v>7</v>
      </c>
      <c r="M73" s="185">
        <v>4</v>
      </c>
      <c r="N73" s="188" t="s">
        <v>326</v>
      </c>
      <c r="O73" s="185" t="s">
        <v>325</v>
      </c>
      <c r="P73" s="185" t="s">
        <v>328</v>
      </c>
      <c r="Q73" s="193" t="s">
        <v>327</v>
      </c>
      <c r="R73" s="185">
        <v>1</v>
      </c>
    </row>
    <row r="74" spans="2:18">
      <c r="B74" s="189" t="s">
        <v>9</v>
      </c>
      <c r="C74" s="185">
        <v>5</v>
      </c>
      <c r="D74" s="185">
        <v>0</v>
      </c>
      <c r="E74" s="185" t="s">
        <v>336</v>
      </c>
      <c r="F74" s="185" t="s">
        <v>339</v>
      </c>
      <c r="G74" s="187" t="s">
        <v>347</v>
      </c>
      <c r="H74" s="186" t="s">
        <v>298</v>
      </c>
      <c r="I74" s="185">
        <v>3</v>
      </c>
      <c r="L74" s="189" t="s">
        <v>7</v>
      </c>
      <c r="M74" s="185">
        <v>4</v>
      </c>
      <c r="N74" s="187" t="s">
        <v>326</v>
      </c>
      <c r="O74" s="187" t="s">
        <v>325</v>
      </c>
      <c r="P74" s="187" t="s">
        <v>337</v>
      </c>
      <c r="Q74" s="186" t="s">
        <v>301</v>
      </c>
      <c r="R74" s="185">
        <v>1</v>
      </c>
    </row>
    <row r="75" spans="2:18">
      <c r="B75" s="195" t="s">
        <v>9</v>
      </c>
      <c r="C75" s="185">
        <v>0</v>
      </c>
      <c r="D75" s="185">
        <v>2</v>
      </c>
      <c r="E75" s="188" t="s">
        <v>324</v>
      </c>
      <c r="F75" s="185" t="s">
        <v>323</v>
      </c>
      <c r="G75" s="187" t="s">
        <v>349</v>
      </c>
      <c r="H75" s="197" t="s">
        <v>348</v>
      </c>
      <c r="I75" s="185">
        <v>4</v>
      </c>
      <c r="L75" s="189" t="s">
        <v>7</v>
      </c>
      <c r="M75" s="185">
        <v>4</v>
      </c>
      <c r="N75" s="185" t="s">
        <v>336</v>
      </c>
      <c r="O75" s="185" t="s">
        <v>335</v>
      </c>
      <c r="P75" s="187" t="s">
        <v>334</v>
      </c>
      <c r="Q75" s="186" t="s">
        <v>292</v>
      </c>
      <c r="R75" s="185">
        <v>2</v>
      </c>
    </row>
    <row r="76" spans="2:18">
      <c r="B76" s="195" t="s">
        <v>9</v>
      </c>
      <c r="C76" s="185">
        <v>0</v>
      </c>
      <c r="D76" s="185">
        <v>2</v>
      </c>
      <c r="E76" s="185" t="s">
        <v>336</v>
      </c>
      <c r="F76" s="185" t="s">
        <v>339</v>
      </c>
      <c r="G76" s="187" t="s">
        <v>347</v>
      </c>
      <c r="H76" s="186" t="s">
        <v>298</v>
      </c>
      <c r="I76" s="185">
        <v>1</v>
      </c>
    </row>
    <row r="77" spans="2:18">
      <c r="B77" s="195" t="s">
        <v>9</v>
      </c>
      <c r="C77" s="185">
        <v>0</v>
      </c>
      <c r="D77" s="185">
        <v>2</v>
      </c>
      <c r="E77" s="185" t="s">
        <v>336</v>
      </c>
      <c r="F77" s="185" t="s">
        <v>339</v>
      </c>
      <c r="G77" s="187" t="s">
        <v>338</v>
      </c>
      <c r="H77" s="194" t="s">
        <v>304</v>
      </c>
      <c r="I77" s="185">
        <v>1</v>
      </c>
    </row>
    <row r="78" spans="2:18">
      <c r="B78" s="195" t="s">
        <v>9</v>
      </c>
      <c r="C78" s="185">
        <v>0</v>
      </c>
      <c r="D78" s="185">
        <v>3</v>
      </c>
      <c r="E78" s="185" t="s">
        <v>336</v>
      </c>
      <c r="F78" s="185" t="s">
        <v>335</v>
      </c>
      <c r="G78" s="185" t="s">
        <v>346</v>
      </c>
      <c r="H78" s="193" t="s">
        <v>297</v>
      </c>
      <c r="I78" s="185">
        <v>1</v>
      </c>
    </row>
    <row r="79" spans="2:18">
      <c r="B79" s="195" t="s">
        <v>9</v>
      </c>
      <c r="C79" s="185">
        <v>0</v>
      </c>
      <c r="D79" s="185">
        <v>3</v>
      </c>
      <c r="E79" s="185" t="s">
        <v>326</v>
      </c>
      <c r="F79" s="185" t="s">
        <v>325</v>
      </c>
      <c r="G79" s="185" t="s">
        <v>345</v>
      </c>
      <c r="H79" s="186" t="s">
        <v>344</v>
      </c>
      <c r="I79" s="185">
        <v>2</v>
      </c>
    </row>
    <row r="80" spans="2:18">
      <c r="B80" s="195" t="s">
        <v>7</v>
      </c>
      <c r="C80" s="185">
        <v>1</v>
      </c>
      <c r="D80" s="185">
        <v>0</v>
      </c>
      <c r="E80" s="190" t="s">
        <v>326</v>
      </c>
      <c r="F80" s="187" t="s">
        <v>325</v>
      </c>
      <c r="G80" s="187" t="s">
        <v>294</v>
      </c>
      <c r="H80" s="196" t="s">
        <v>294</v>
      </c>
      <c r="I80" s="185">
        <v>3</v>
      </c>
    </row>
    <row r="81" spans="2:9">
      <c r="B81" s="195" t="s">
        <v>7</v>
      </c>
      <c r="C81" s="185">
        <v>1</v>
      </c>
      <c r="D81" s="185">
        <v>0</v>
      </c>
      <c r="E81" s="188" t="s">
        <v>326</v>
      </c>
      <c r="F81" s="185" t="s">
        <v>325</v>
      </c>
      <c r="G81" s="187" t="s">
        <v>333</v>
      </c>
      <c r="H81" s="185" t="s">
        <v>289</v>
      </c>
      <c r="I81" s="185">
        <v>1</v>
      </c>
    </row>
    <row r="82" spans="2:9">
      <c r="B82" s="195" t="s">
        <v>7</v>
      </c>
      <c r="C82" s="185">
        <v>2</v>
      </c>
      <c r="D82" s="185">
        <v>0</v>
      </c>
      <c r="E82" s="190" t="s">
        <v>326</v>
      </c>
      <c r="F82" s="187" t="s">
        <v>325</v>
      </c>
      <c r="G82" s="187" t="s">
        <v>294</v>
      </c>
      <c r="H82" s="196" t="s">
        <v>294</v>
      </c>
      <c r="I82" s="185">
        <v>3</v>
      </c>
    </row>
    <row r="83" spans="2:9">
      <c r="B83" s="195" t="s">
        <v>7</v>
      </c>
      <c r="C83" s="185">
        <v>2</v>
      </c>
      <c r="D83" s="185">
        <v>0</v>
      </c>
      <c r="E83" s="188" t="s">
        <v>326</v>
      </c>
      <c r="F83" s="185" t="s">
        <v>325</v>
      </c>
      <c r="G83" s="187" t="s">
        <v>333</v>
      </c>
      <c r="H83" s="185" t="s">
        <v>289</v>
      </c>
      <c r="I83" s="185">
        <v>2</v>
      </c>
    </row>
    <row r="84" spans="2:9">
      <c r="B84" s="195" t="s">
        <v>7</v>
      </c>
      <c r="C84" s="185">
        <v>2</v>
      </c>
      <c r="D84" s="185">
        <v>0</v>
      </c>
      <c r="E84" s="188" t="s">
        <v>326</v>
      </c>
      <c r="F84" s="185" t="s">
        <v>325</v>
      </c>
      <c r="G84" s="185" t="s">
        <v>337</v>
      </c>
      <c r="H84" s="194" t="s">
        <v>343</v>
      </c>
      <c r="I84" s="185">
        <v>1</v>
      </c>
    </row>
    <row r="85" spans="2:9">
      <c r="B85" s="195" t="s">
        <v>7</v>
      </c>
      <c r="C85" s="185">
        <v>2</v>
      </c>
      <c r="D85" s="185">
        <v>0</v>
      </c>
      <c r="E85" s="185" t="s">
        <v>336</v>
      </c>
      <c r="F85" s="185" t="s">
        <v>335</v>
      </c>
      <c r="G85" s="187" t="s">
        <v>334</v>
      </c>
      <c r="H85" s="186" t="s">
        <v>292</v>
      </c>
      <c r="I85" s="185">
        <v>1</v>
      </c>
    </row>
    <row r="86" spans="2:9">
      <c r="B86" s="195" t="s">
        <v>7</v>
      </c>
      <c r="C86" s="185">
        <v>2</v>
      </c>
      <c r="D86" s="185">
        <v>0</v>
      </c>
      <c r="E86" s="187" t="s">
        <v>326</v>
      </c>
      <c r="F86" s="187" t="s">
        <v>325</v>
      </c>
      <c r="G86" s="187" t="s">
        <v>337</v>
      </c>
      <c r="H86" s="185" t="s">
        <v>301</v>
      </c>
      <c r="I86" s="185">
        <v>1</v>
      </c>
    </row>
    <row r="87" spans="2:9">
      <c r="B87" s="195" t="s">
        <v>7</v>
      </c>
      <c r="C87" s="185">
        <v>2</v>
      </c>
      <c r="D87" s="185">
        <v>0</v>
      </c>
      <c r="E87" s="188" t="s">
        <v>326</v>
      </c>
      <c r="F87" s="185" t="s">
        <v>325</v>
      </c>
      <c r="G87" s="185" t="s">
        <v>328</v>
      </c>
      <c r="H87" s="193" t="s">
        <v>327</v>
      </c>
      <c r="I87" s="185">
        <v>1</v>
      </c>
    </row>
    <row r="88" spans="2:9">
      <c r="B88" s="195" t="s">
        <v>7</v>
      </c>
      <c r="C88" s="185">
        <v>3</v>
      </c>
      <c r="D88" s="185">
        <v>0</v>
      </c>
      <c r="E88" s="188" t="s">
        <v>326</v>
      </c>
      <c r="F88" s="185" t="s">
        <v>325</v>
      </c>
      <c r="G88" s="185" t="s">
        <v>328</v>
      </c>
      <c r="H88" s="193" t="s">
        <v>327</v>
      </c>
      <c r="I88" s="185">
        <v>1</v>
      </c>
    </row>
    <row r="89" spans="2:9">
      <c r="B89" s="195" t="s">
        <v>7</v>
      </c>
      <c r="C89" s="185">
        <v>3</v>
      </c>
      <c r="D89" s="185">
        <v>0</v>
      </c>
      <c r="E89" s="188" t="s">
        <v>324</v>
      </c>
      <c r="F89" s="185" t="s">
        <v>323</v>
      </c>
      <c r="G89" s="187" t="s">
        <v>322</v>
      </c>
      <c r="H89" s="193" t="s">
        <v>322</v>
      </c>
      <c r="I89" s="185">
        <v>2</v>
      </c>
    </row>
    <row r="90" spans="2:9">
      <c r="B90" s="195" t="s">
        <v>7</v>
      </c>
      <c r="C90" s="185">
        <v>3</v>
      </c>
      <c r="D90" s="185">
        <v>0</v>
      </c>
      <c r="E90" s="185" t="s">
        <v>336</v>
      </c>
      <c r="F90" s="185" t="s">
        <v>339</v>
      </c>
      <c r="G90" s="187" t="s">
        <v>338</v>
      </c>
      <c r="H90" s="194" t="s">
        <v>304</v>
      </c>
      <c r="I90" s="185">
        <v>4</v>
      </c>
    </row>
    <row r="91" spans="2:9">
      <c r="B91" s="195" t="s">
        <v>7</v>
      </c>
      <c r="C91" s="185">
        <v>3</v>
      </c>
      <c r="D91" s="185">
        <v>0</v>
      </c>
      <c r="E91" s="188" t="s">
        <v>336</v>
      </c>
      <c r="F91" s="185" t="s">
        <v>335</v>
      </c>
      <c r="G91" s="187" t="s">
        <v>342</v>
      </c>
      <c r="H91" s="185" t="s">
        <v>295</v>
      </c>
      <c r="I91" s="185">
        <v>2</v>
      </c>
    </row>
    <row r="92" spans="2:9">
      <c r="B92" s="195" t="s">
        <v>7</v>
      </c>
      <c r="C92" s="185">
        <v>3</v>
      </c>
      <c r="D92" s="185">
        <v>0</v>
      </c>
      <c r="E92" s="185" t="s">
        <v>336</v>
      </c>
      <c r="F92" s="185" t="s">
        <v>339</v>
      </c>
      <c r="G92" s="185" t="s">
        <v>341</v>
      </c>
      <c r="H92" s="194" t="s">
        <v>340</v>
      </c>
      <c r="I92" s="185">
        <v>4</v>
      </c>
    </row>
    <row r="93" spans="2:9">
      <c r="B93" s="195" t="s">
        <v>7</v>
      </c>
      <c r="C93" s="185">
        <v>3</v>
      </c>
      <c r="D93" s="185">
        <v>0</v>
      </c>
      <c r="E93" s="188" t="s">
        <v>326</v>
      </c>
      <c r="F93" s="185" t="s">
        <v>325</v>
      </c>
      <c r="G93" s="187" t="s">
        <v>333</v>
      </c>
      <c r="H93" s="185" t="s">
        <v>289</v>
      </c>
      <c r="I93" s="185">
        <v>3</v>
      </c>
    </row>
    <row r="94" spans="2:9">
      <c r="B94" s="195" t="s">
        <v>7</v>
      </c>
      <c r="C94" s="185">
        <v>3</v>
      </c>
      <c r="D94" s="185">
        <v>0</v>
      </c>
      <c r="E94" s="185" t="s">
        <v>336</v>
      </c>
      <c r="F94" s="185" t="s">
        <v>335</v>
      </c>
      <c r="G94" s="187" t="s">
        <v>334</v>
      </c>
      <c r="H94" s="186" t="s">
        <v>292</v>
      </c>
      <c r="I94" s="185">
        <v>1</v>
      </c>
    </row>
    <row r="95" spans="2:9">
      <c r="B95" s="189" t="s">
        <v>7</v>
      </c>
      <c r="C95" s="185">
        <v>4</v>
      </c>
      <c r="D95" s="185">
        <v>0</v>
      </c>
      <c r="E95" s="185" t="s">
        <v>336</v>
      </c>
      <c r="F95" s="185" t="s">
        <v>339</v>
      </c>
      <c r="G95" s="187" t="s">
        <v>338</v>
      </c>
      <c r="H95" s="194" t="s">
        <v>304</v>
      </c>
      <c r="I95" s="185">
        <v>5</v>
      </c>
    </row>
    <row r="96" spans="2:9">
      <c r="B96" s="189" t="s">
        <v>7</v>
      </c>
      <c r="C96" s="185">
        <v>4</v>
      </c>
      <c r="D96" s="185">
        <v>0</v>
      </c>
      <c r="E96" s="188" t="s">
        <v>326</v>
      </c>
      <c r="F96" s="185" t="s">
        <v>325</v>
      </c>
      <c r="G96" s="185" t="s">
        <v>328</v>
      </c>
      <c r="H96" s="193" t="s">
        <v>327</v>
      </c>
      <c r="I96" s="185">
        <v>1</v>
      </c>
    </row>
    <row r="97" spans="2:9">
      <c r="B97" s="189" t="s">
        <v>7</v>
      </c>
      <c r="C97" s="185">
        <v>4</v>
      </c>
      <c r="D97" s="185">
        <v>0</v>
      </c>
      <c r="E97" s="187" t="s">
        <v>326</v>
      </c>
      <c r="F97" s="187" t="s">
        <v>325</v>
      </c>
      <c r="G97" s="187" t="s">
        <v>337</v>
      </c>
      <c r="H97" s="186" t="s">
        <v>301</v>
      </c>
      <c r="I97" s="185">
        <v>1</v>
      </c>
    </row>
    <row r="98" spans="2:9">
      <c r="B98" s="189" t="s">
        <v>7</v>
      </c>
      <c r="C98" s="185">
        <v>4</v>
      </c>
      <c r="D98" s="185">
        <v>0</v>
      </c>
      <c r="E98" s="185" t="s">
        <v>336</v>
      </c>
      <c r="F98" s="185" t="s">
        <v>335</v>
      </c>
      <c r="G98" s="187" t="s">
        <v>334</v>
      </c>
      <c r="H98" s="186" t="s">
        <v>292</v>
      </c>
      <c r="I98" s="185">
        <v>2</v>
      </c>
    </row>
    <row r="99" spans="2:9">
      <c r="B99" s="189" t="s">
        <v>7</v>
      </c>
      <c r="C99" s="185">
        <v>0</v>
      </c>
      <c r="D99" s="185">
        <v>1</v>
      </c>
      <c r="E99" s="190" t="s">
        <v>326</v>
      </c>
      <c r="F99" s="187" t="s">
        <v>325</v>
      </c>
      <c r="G99" s="187" t="s">
        <v>294</v>
      </c>
      <c r="H99" s="186" t="s">
        <v>294</v>
      </c>
      <c r="I99" s="185">
        <v>31</v>
      </c>
    </row>
    <row r="100" spans="2:9">
      <c r="B100" s="189" t="s">
        <v>7</v>
      </c>
      <c r="C100" s="185">
        <v>0</v>
      </c>
      <c r="D100" s="185">
        <v>1</v>
      </c>
      <c r="E100" s="188" t="s">
        <v>326</v>
      </c>
      <c r="F100" s="185" t="s">
        <v>325</v>
      </c>
      <c r="G100" s="187" t="s">
        <v>333</v>
      </c>
      <c r="H100" s="186" t="s">
        <v>289</v>
      </c>
      <c r="I100" s="185">
        <v>7</v>
      </c>
    </row>
    <row r="101" spans="2:9">
      <c r="B101" s="189" t="s">
        <v>7</v>
      </c>
      <c r="C101" s="185">
        <v>0</v>
      </c>
      <c r="D101" s="185">
        <v>1</v>
      </c>
      <c r="E101" s="188" t="s">
        <v>326</v>
      </c>
      <c r="F101" s="185" t="s">
        <v>325</v>
      </c>
      <c r="G101" s="187" t="s">
        <v>332</v>
      </c>
      <c r="H101" s="186" t="s">
        <v>331</v>
      </c>
      <c r="I101" s="185">
        <v>4</v>
      </c>
    </row>
    <row r="102" spans="2:9">
      <c r="B102" s="189" t="s">
        <v>7</v>
      </c>
      <c r="C102" s="185">
        <v>0</v>
      </c>
      <c r="D102" s="185">
        <v>2</v>
      </c>
      <c r="E102" s="190" t="s">
        <v>326</v>
      </c>
      <c r="F102" s="187" t="s">
        <v>325</v>
      </c>
      <c r="G102" s="187" t="s">
        <v>294</v>
      </c>
      <c r="H102" s="186" t="s">
        <v>294</v>
      </c>
      <c r="I102" s="185">
        <v>20</v>
      </c>
    </row>
    <row r="103" spans="2:9">
      <c r="B103" s="189" t="s">
        <v>7</v>
      </c>
      <c r="C103" s="185">
        <v>0</v>
      </c>
      <c r="D103" s="185">
        <v>2</v>
      </c>
      <c r="E103" s="188" t="s">
        <v>326</v>
      </c>
      <c r="F103" s="185" t="s">
        <v>329</v>
      </c>
      <c r="G103" s="191" t="s">
        <v>291</v>
      </c>
      <c r="H103" s="186" t="s">
        <v>291</v>
      </c>
      <c r="I103" s="185">
        <v>1</v>
      </c>
    </row>
    <row r="104" spans="2:9">
      <c r="B104" s="189" t="s">
        <v>7</v>
      </c>
      <c r="C104" s="185">
        <v>0</v>
      </c>
      <c r="D104" s="185">
        <v>3</v>
      </c>
      <c r="E104" s="185" t="s">
        <v>324</v>
      </c>
      <c r="F104" s="185" t="s">
        <v>330</v>
      </c>
      <c r="G104" s="185" t="s">
        <v>322</v>
      </c>
      <c r="H104" s="192" t="s">
        <v>290</v>
      </c>
      <c r="I104" s="185">
        <v>1</v>
      </c>
    </row>
    <row r="105" spans="2:9">
      <c r="B105" s="189" t="s">
        <v>7</v>
      </c>
      <c r="C105" s="185">
        <v>0</v>
      </c>
      <c r="D105" s="185">
        <v>3</v>
      </c>
      <c r="E105" s="190" t="s">
        <v>326</v>
      </c>
      <c r="F105" s="187" t="s">
        <v>325</v>
      </c>
      <c r="G105" s="187" t="s">
        <v>294</v>
      </c>
      <c r="H105" s="186" t="s">
        <v>294</v>
      </c>
      <c r="I105" s="185">
        <v>12</v>
      </c>
    </row>
    <row r="106" spans="2:9">
      <c r="B106" s="189" t="s">
        <v>7</v>
      </c>
      <c r="C106" s="185">
        <v>0</v>
      </c>
      <c r="D106" s="185">
        <v>3</v>
      </c>
      <c r="E106" s="188" t="s">
        <v>326</v>
      </c>
      <c r="F106" s="185" t="s">
        <v>329</v>
      </c>
      <c r="G106" s="191" t="s">
        <v>291</v>
      </c>
      <c r="H106" s="186" t="s">
        <v>291</v>
      </c>
      <c r="I106" s="185">
        <v>1</v>
      </c>
    </row>
    <row r="107" spans="2:9">
      <c r="B107" s="189" t="s">
        <v>7</v>
      </c>
      <c r="C107" s="185">
        <v>0</v>
      </c>
      <c r="D107" s="185">
        <v>3</v>
      </c>
      <c r="E107" s="188" t="s">
        <v>326</v>
      </c>
      <c r="F107" s="185" t="s">
        <v>325</v>
      </c>
      <c r="G107" s="185" t="s">
        <v>328</v>
      </c>
      <c r="H107" s="186" t="s">
        <v>327</v>
      </c>
      <c r="I107" s="185">
        <v>1</v>
      </c>
    </row>
    <row r="108" spans="2:9">
      <c r="B108" s="189" t="s">
        <v>7</v>
      </c>
      <c r="C108" s="185">
        <v>0</v>
      </c>
      <c r="D108" s="185">
        <v>4</v>
      </c>
      <c r="E108" s="188" t="s">
        <v>326</v>
      </c>
      <c r="F108" s="185" t="s">
        <v>325</v>
      </c>
      <c r="G108" s="185" t="s">
        <v>328</v>
      </c>
      <c r="H108" s="186" t="s">
        <v>327</v>
      </c>
      <c r="I108" s="185">
        <v>2</v>
      </c>
    </row>
    <row r="109" spans="2:9">
      <c r="B109" s="189" t="s">
        <v>7</v>
      </c>
      <c r="C109" s="185">
        <v>0</v>
      </c>
      <c r="D109" s="185">
        <v>4</v>
      </c>
      <c r="E109" s="190" t="s">
        <v>326</v>
      </c>
      <c r="F109" s="187" t="s">
        <v>325</v>
      </c>
      <c r="G109" s="187" t="s">
        <v>294</v>
      </c>
      <c r="H109" s="186" t="s">
        <v>294</v>
      </c>
      <c r="I109" s="185">
        <v>11</v>
      </c>
    </row>
    <row r="110" spans="2:9">
      <c r="B110" s="189" t="s">
        <v>7</v>
      </c>
      <c r="C110" s="185">
        <v>0</v>
      </c>
      <c r="D110" s="185">
        <v>4</v>
      </c>
      <c r="E110" s="188" t="s">
        <v>324</v>
      </c>
      <c r="F110" s="185" t="s">
        <v>323</v>
      </c>
      <c r="G110" s="187" t="s">
        <v>322</v>
      </c>
      <c r="H110" s="186" t="s">
        <v>290</v>
      </c>
      <c r="I110" s="18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6FB12-A5E1-4934-91C6-2CCE2DA356FE}">
  <dimension ref="A1:Z106"/>
  <sheetViews>
    <sheetView zoomScale="90" zoomScaleNormal="90" workbookViewId="0">
      <selection activeCell="H43" sqref="H43"/>
    </sheetView>
  </sheetViews>
  <sheetFormatPr baseColWidth="10" defaultRowHeight="14.5"/>
  <cols>
    <col min="5" max="6" width="10.90625" style="36"/>
    <col min="8" max="8" width="23.26953125" customWidth="1"/>
    <col min="12" max="12" width="14.26953125" customWidth="1"/>
    <col min="13" max="13" width="11.453125" customWidth="1"/>
    <col min="14" max="14" width="19.08984375" customWidth="1"/>
    <col min="15" max="15" width="16.26953125" customWidth="1"/>
    <col min="16" max="16" width="18.1796875" customWidth="1"/>
    <col min="17" max="17" width="14.36328125" customWidth="1"/>
    <col min="18" max="18" width="19.1796875" customWidth="1"/>
    <col min="19" max="19" width="12.1796875" bestFit="1" customWidth="1"/>
    <col min="25" max="25" width="19.7265625" customWidth="1"/>
  </cols>
  <sheetData>
    <row r="1" spans="1:26">
      <c r="A1" s="103">
        <v>45782</v>
      </c>
    </row>
    <row r="3" spans="1:26">
      <c r="B3" s="209" t="s">
        <v>375</v>
      </c>
      <c r="C3" s="209" t="s">
        <v>376</v>
      </c>
      <c r="D3" s="209" t="s">
        <v>374</v>
      </c>
      <c r="E3" s="212" t="s">
        <v>373</v>
      </c>
      <c r="F3" s="212" t="s">
        <v>372</v>
      </c>
      <c r="G3" s="211" t="s">
        <v>371</v>
      </c>
      <c r="H3" s="210" t="s">
        <v>370</v>
      </c>
      <c r="I3" s="209" t="s">
        <v>369</v>
      </c>
      <c r="L3" s="185" t="s">
        <v>375</v>
      </c>
      <c r="M3" s="208" t="s">
        <v>376</v>
      </c>
      <c r="N3" s="208" t="s">
        <v>373</v>
      </c>
      <c r="O3" s="208" t="s">
        <v>372</v>
      </c>
      <c r="P3" s="207" t="s">
        <v>371</v>
      </c>
      <c r="Q3" s="206" t="s">
        <v>370</v>
      </c>
      <c r="R3" s="185" t="s">
        <v>369</v>
      </c>
      <c r="T3" s="185" t="s">
        <v>375</v>
      </c>
      <c r="U3" s="208" t="s">
        <v>374</v>
      </c>
      <c r="V3" s="208" t="s">
        <v>373</v>
      </c>
      <c r="W3" s="208" t="s">
        <v>372</v>
      </c>
      <c r="X3" s="207" t="s">
        <v>371</v>
      </c>
      <c r="Y3" s="206" t="s">
        <v>370</v>
      </c>
      <c r="Z3" s="185" t="s">
        <v>369</v>
      </c>
    </row>
    <row r="4" spans="1:26">
      <c r="B4" s="202" t="s">
        <v>287</v>
      </c>
      <c r="C4" s="185">
        <v>1</v>
      </c>
      <c r="D4" s="185">
        <v>0</v>
      </c>
      <c r="E4" s="185" t="s">
        <v>324</v>
      </c>
      <c r="F4" s="185" t="s">
        <v>330</v>
      </c>
      <c r="G4" s="202" t="s">
        <v>322</v>
      </c>
      <c r="H4" s="192" t="s">
        <v>290</v>
      </c>
      <c r="I4" s="185">
        <v>7</v>
      </c>
      <c r="L4" s="189" t="s">
        <v>287</v>
      </c>
      <c r="M4" s="185">
        <v>1</v>
      </c>
      <c r="N4" s="185" t="s">
        <v>324</v>
      </c>
      <c r="O4" s="185" t="s">
        <v>330</v>
      </c>
      <c r="P4" s="185" t="s">
        <v>322</v>
      </c>
      <c r="Q4" s="192" t="s">
        <v>290</v>
      </c>
      <c r="R4" s="185">
        <v>7</v>
      </c>
      <c r="T4" s="202" t="s">
        <v>287</v>
      </c>
      <c r="U4" s="185">
        <v>1</v>
      </c>
      <c r="V4" s="185" t="s">
        <v>336</v>
      </c>
      <c r="W4" s="185" t="s">
        <v>335</v>
      </c>
      <c r="X4" s="187" t="s">
        <v>334</v>
      </c>
      <c r="Y4" s="186" t="s">
        <v>292</v>
      </c>
      <c r="Z4" s="185">
        <v>1</v>
      </c>
    </row>
    <row r="5" spans="1:26">
      <c r="B5" s="202" t="s">
        <v>287</v>
      </c>
      <c r="C5" s="185">
        <v>1</v>
      </c>
      <c r="D5" s="185">
        <v>0</v>
      </c>
      <c r="E5" s="188" t="s">
        <v>326</v>
      </c>
      <c r="F5" s="185" t="s">
        <v>325</v>
      </c>
      <c r="G5" s="187" t="s">
        <v>380</v>
      </c>
      <c r="H5" s="186" t="s">
        <v>305</v>
      </c>
      <c r="I5" s="185">
        <v>2</v>
      </c>
      <c r="L5" s="202" t="s">
        <v>287</v>
      </c>
      <c r="M5" s="185">
        <v>1</v>
      </c>
      <c r="N5" s="188" t="s">
        <v>326</v>
      </c>
      <c r="O5" s="185" t="s">
        <v>325</v>
      </c>
      <c r="P5" s="187" t="s">
        <v>380</v>
      </c>
      <c r="Q5" s="186" t="s">
        <v>305</v>
      </c>
      <c r="R5" s="185">
        <v>2</v>
      </c>
      <c r="T5" s="202" t="s">
        <v>287</v>
      </c>
      <c r="U5" s="185">
        <v>1</v>
      </c>
      <c r="V5" s="190" t="s">
        <v>326</v>
      </c>
      <c r="W5" s="187" t="s">
        <v>325</v>
      </c>
      <c r="X5" s="187" t="s">
        <v>294</v>
      </c>
      <c r="Y5" s="186" t="s">
        <v>294</v>
      </c>
      <c r="Z5" s="185">
        <v>1</v>
      </c>
    </row>
    <row r="6" spans="1:26">
      <c r="B6" s="202" t="s">
        <v>287</v>
      </c>
      <c r="C6" s="185">
        <v>1</v>
      </c>
      <c r="D6" s="185">
        <v>0</v>
      </c>
      <c r="E6" s="188" t="s">
        <v>326</v>
      </c>
      <c r="F6" s="185" t="s">
        <v>329</v>
      </c>
      <c r="G6" s="191" t="s">
        <v>291</v>
      </c>
      <c r="H6" s="186" t="s">
        <v>291</v>
      </c>
      <c r="I6" s="185">
        <v>9</v>
      </c>
      <c r="L6" s="202" t="s">
        <v>287</v>
      </c>
      <c r="M6" s="185">
        <v>1</v>
      </c>
      <c r="N6" s="188" t="s">
        <v>326</v>
      </c>
      <c r="O6" s="185" t="s">
        <v>329</v>
      </c>
      <c r="P6" s="191" t="s">
        <v>291</v>
      </c>
      <c r="Q6" s="186" t="s">
        <v>291</v>
      </c>
      <c r="R6" s="185">
        <v>9</v>
      </c>
      <c r="T6" s="202" t="s">
        <v>287</v>
      </c>
      <c r="U6" s="185">
        <v>1</v>
      </c>
      <c r="V6" s="201" t="s">
        <v>326</v>
      </c>
      <c r="W6" s="200" t="s">
        <v>325</v>
      </c>
      <c r="X6" s="199" t="s">
        <v>355</v>
      </c>
      <c r="Y6" s="205" t="s">
        <v>296</v>
      </c>
      <c r="Z6" s="185">
        <v>2</v>
      </c>
    </row>
    <row r="7" spans="1:26">
      <c r="B7" s="202" t="s">
        <v>287</v>
      </c>
      <c r="C7" s="185">
        <v>2</v>
      </c>
      <c r="D7" s="185">
        <v>0</v>
      </c>
      <c r="E7" s="188" t="s">
        <v>324</v>
      </c>
      <c r="F7" s="185" t="s">
        <v>330</v>
      </c>
      <c r="G7" s="187" t="s">
        <v>322</v>
      </c>
      <c r="H7" s="193" t="s">
        <v>302</v>
      </c>
      <c r="I7" s="185">
        <v>17</v>
      </c>
      <c r="L7" s="202" t="s">
        <v>287</v>
      </c>
      <c r="M7" s="185">
        <v>2</v>
      </c>
      <c r="N7" s="188" t="s">
        <v>324</v>
      </c>
      <c r="O7" s="185" t="s">
        <v>330</v>
      </c>
      <c r="P7" s="187" t="s">
        <v>322</v>
      </c>
      <c r="Q7" s="193" t="s">
        <v>302</v>
      </c>
      <c r="R7" s="185">
        <v>17</v>
      </c>
      <c r="T7" s="202" t="s">
        <v>287</v>
      </c>
      <c r="U7" s="185">
        <v>2</v>
      </c>
      <c r="V7" s="201" t="s">
        <v>326</v>
      </c>
      <c r="W7" s="200" t="s">
        <v>325</v>
      </c>
      <c r="X7" s="199" t="s">
        <v>355</v>
      </c>
      <c r="Y7" s="205" t="s">
        <v>296</v>
      </c>
      <c r="Z7" s="185">
        <v>3</v>
      </c>
    </row>
    <row r="8" spans="1:26">
      <c r="B8" s="202" t="s">
        <v>287</v>
      </c>
      <c r="C8" s="185">
        <v>2</v>
      </c>
      <c r="D8" s="185">
        <v>0</v>
      </c>
      <c r="E8" s="188" t="s">
        <v>336</v>
      </c>
      <c r="F8" s="185" t="s">
        <v>335</v>
      </c>
      <c r="G8" s="187" t="s">
        <v>342</v>
      </c>
      <c r="H8" s="186" t="s">
        <v>295</v>
      </c>
      <c r="I8" s="185">
        <v>1</v>
      </c>
      <c r="L8" s="202" t="s">
        <v>287</v>
      </c>
      <c r="M8" s="185">
        <v>2</v>
      </c>
      <c r="N8" s="188" t="s">
        <v>336</v>
      </c>
      <c r="O8" s="185" t="s">
        <v>335</v>
      </c>
      <c r="P8" s="187" t="s">
        <v>342</v>
      </c>
      <c r="Q8" s="186" t="s">
        <v>295</v>
      </c>
      <c r="R8" s="185">
        <v>1</v>
      </c>
      <c r="T8" s="202" t="s">
        <v>287</v>
      </c>
      <c r="U8" s="185">
        <v>2</v>
      </c>
      <c r="V8" s="190" t="s">
        <v>326</v>
      </c>
      <c r="W8" s="187" t="s">
        <v>325</v>
      </c>
      <c r="X8" s="187" t="s">
        <v>294</v>
      </c>
      <c r="Y8" s="186" t="s">
        <v>294</v>
      </c>
      <c r="Z8" s="185">
        <v>1</v>
      </c>
    </row>
    <row r="9" spans="1:26">
      <c r="B9" s="202" t="s">
        <v>287</v>
      </c>
      <c r="C9" s="185">
        <v>2</v>
      </c>
      <c r="D9" s="185">
        <v>0</v>
      </c>
      <c r="E9" s="185" t="s">
        <v>326</v>
      </c>
      <c r="F9" s="185" t="s">
        <v>325</v>
      </c>
      <c r="G9" s="185" t="s">
        <v>328</v>
      </c>
      <c r="H9" s="186" t="s">
        <v>306</v>
      </c>
      <c r="I9" s="185">
        <v>1</v>
      </c>
      <c r="L9" s="202" t="s">
        <v>287</v>
      </c>
      <c r="M9" s="185">
        <v>2</v>
      </c>
      <c r="N9" s="185" t="s">
        <v>326</v>
      </c>
      <c r="O9" s="185" t="s">
        <v>325</v>
      </c>
      <c r="P9" s="185" t="s">
        <v>328</v>
      </c>
      <c r="Q9" s="186" t="s">
        <v>306</v>
      </c>
      <c r="R9" s="185">
        <v>1</v>
      </c>
      <c r="T9" s="202" t="s">
        <v>287</v>
      </c>
      <c r="U9" s="185">
        <v>2</v>
      </c>
      <c r="V9" s="190" t="s">
        <v>326</v>
      </c>
      <c r="W9" s="187" t="s">
        <v>325</v>
      </c>
      <c r="X9" s="187" t="s">
        <v>345</v>
      </c>
      <c r="Y9" s="186" t="s">
        <v>344</v>
      </c>
      <c r="Z9" s="185">
        <v>2</v>
      </c>
    </row>
    <row r="10" spans="1:26">
      <c r="B10" s="202" t="s">
        <v>287</v>
      </c>
      <c r="C10" s="185">
        <v>2</v>
      </c>
      <c r="D10" s="185">
        <v>0</v>
      </c>
      <c r="E10" s="188" t="s">
        <v>326</v>
      </c>
      <c r="F10" s="185" t="s">
        <v>325</v>
      </c>
      <c r="G10" s="187" t="s">
        <v>380</v>
      </c>
      <c r="H10" s="186" t="s">
        <v>305</v>
      </c>
      <c r="I10" s="185">
        <v>4</v>
      </c>
      <c r="L10" s="202" t="s">
        <v>287</v>
      </c>
      <c r="M10" s="185">
        <v>2</v>
      </c>
      <c r="N10" s="188" t="s">
        <v>326</v>
      </c>
      <c r="O10" s="185" t="s">
        <v>325</v>
      </c>
      <c r="P10" s="187" t="s">
        <v>380</v>
      </c>
      <c r="Q10" s="186" t="s">
        <v>305</v>
      </c>
      <c r="R10" s="185">
        <v>4</v>
      </c>
      <c r="T10" s="202" t="s">
        <v>287</v>
      </c>
      <c r="U10" s="185">
        <v>3</v>
      </c>
      <c r="V10" s="190" t="s">
        <v>326</v>
      </c>
      <c r="W10" s="187" t="s">
        <v>325</v>
      </c>
      <c r="X10" s="187" t="s">
        <v>294</v>
      </c>
      <c r="Y10" s="205" t="s">
        <v>294</v>
      </c>
      <c r="Z10" s="185">
        <v>4</v>
      </c>
    </row>
    <row r="11" spans="1:26">
      <c r="B11" s="202" t="s">
        <v>287</v>
      </c>
      <c r="C11" s="185">
        <v>2</v>
      </c>
      <c r="D11" s="185">
        <v>0</v>
      </c>
      <c r="E11" s="190" t="s">
        <v>326</v>
      </c>
      <c r="F11" s="187" t="s">
        <v>325</v>
      </c>
      <c r="G11" s="187" t="s">
        <v>294</v>
      </c>
      <c r="H11" s="186" t="s">
        <v>294</v>
      </c>
      <c r="I11" s="185">
        <v>4</v>
      </c>
      <c r="L11" s="202" t="s">
        <v>287</v>
      </c>
      <c r="M11" s="185">
        <v>2</v>
      </c>
      <c r="N11" s="190" t="s">
        <v>326</v>
      </c>
      <c r="O11" s="187" t="s">
        <v>325</v>
      </c>
      <c r="P11" s="187" t="s">
        <v>294</v>
      </c>
      <c r="Q11" s="186" t="s">
        <v>294</v>
      </c>
      <c r="R11" s="185">
        <v>4</v>
      </c>
      <c r="T11" s="202" t="s">
        <v>287</v>
      </c>
      <c r="U11" s="185">
        <v>4</v>
      </c>
      <c r="V11" s="188" t="s">
        <v>336</v>
      </c>
      <c r="W11" s="185" t="s">
        <v>335</v>
      </c>
      <c r="X11" s="187" t="s">
        <v>342</v>
      </c>
      <c r="Y11" s="185" t="s">
        <v>295</v>
      </c>
      <c r="Z11" s="185">
        <v>2</v>
      </c>
    </row>
    <row r="12" spans="1:26">
      <c r="B12" s="202" t="s">
        <v>287</v>
      </c>
      <c r="C12" s="185">
        <v>3</v>
      </c>
      <c r="D12" s="185">
        <v>0</v>
      </c>
      <c r="E12" s="185" t="s">
        <v>324</v>
      </c>
      <c r="F12" s="185" t="s">
        <v>330</v>
      </c>
      <c r="G12" s="185" t="s">
        <v>377</v>
      </c>
      <c r="H12" s="186" t="s">
        <v>307</v>
      </c>
      <c r="I12" s="185">
        <v>3</v>
      </c>
      <c r="L12" s="202" t="s">
        <v>287</v>
      </c>
      <c r="M12" s="185">
        <v>3</v>
      </c>
      <c r="N12" s="185" t="s">
        <v>324</v>
      </c>
      <c r="O12" s="185" t="s">
        <v>330</v>
      </c>
      <c r="P12" s="185" t="s">
        <v>377</v>
      </c>
      <c r="Q12" s="186" t="s">
        <v>307</v>
      </c>
      <c r="R12" s="185">
        <v>3</v>
      </c>
      <c r="T12" s="202" t="s">
        <v>287</v>
      </c>
      <c r="U12" s="185">
        <v>4</v>
      </c>
      <c r="V12" s="190" t="s">
        <v>326</v>
      </c>
      <c r="W12" s="187" t="s">
        <v>325</v>
      </c>
      <c r="X12" s="187" t="s">
        <v>294</v>
      </c>
      <c r="Y12" s="205" t="s">
        <v>294</v>
      </c>
      <c r="Z12" s="185">
        <v>2</v>
      </c>
    </row>
    <row r="13" spans="1:26">
      <c r="B13" s="202" t="s">
        <v>287</v>
      </c>
      <c r="C13" s="185">
        <v>3</v>
      </c>
      <c r="D13" s="185">
        <v>0</v>
      </c>
      <c r="E13" s="188" t="s">
        <v>326</v>
      </c>
      <c r="F13" s="185" t="s">
        <v>325</v>
      </c>
      <c r="G13" s="187" t="s">
        <v>356</v>
      </c>
      <c r="H13" s="187" t="s">
        <v>293</v>
      </c>
      <c r="I13" s="185">
        <v>2</v>
      </c>
      <c r="L13" s="202" t="s">
        <v>287</v>
      </c>
      <c r="M13" s="185">
        <v>3</v>
      </c>
      <c r="N13" s="188" t="s">
        <v>326</v>
      </c>
      <c r="O13" s="185" t="s">
        <v>325</v>
      </c>
      <c r="P13" s="187" t="s">
        <v>356</v>
      </c>
      <c r="Q13" s="187" t="s">
        <v>293</v>
      </c>
      <c r="R13" s="185">
        <v>2</v>
      </c>
      <c r="T13" s="202" t="s">
        <v>287</v>
      </c>
      <c r="U13" s="185">
        <v>4</v>
      </c>
      <c r="V13" s="185" t="s">
        <v>324</v>
      </c>
      <c r="W13" s="185" t="s">
        <v>330</v>
      </c>
      <c r="X13" s="187" t="s">
        <v>364</v>
      </c>
      <c r="Y13" s="205" t="s">
        <v>300</v>
      </c>
      <c r="Z13" s="185">
        <v>1</v>
      </c>
    </row>
    <row r="14" spans="1:26">
      <c r="B14" s="202" t="s">
        <v>287</v>
      </c>
      <c r="C14" s="185">
        <v>3</v>
      </c>
      <c r="D14" s="185">
        <v>0</v>
      </c>
      <c r="E14" s="190" t="s">
        <v>326</v>
      </c>
      <c r="F14" s="187" t="s">
        <v>325</v>
      </c>
      <c r="G14" s="187" t="s">
        <v>294</v>
      </c>
      <c r="H14" s="193" t="s">
        <v>294</v>
      </c>
      <c r="I14" s="185">
        <v>3</v>
      </c>
      <c r="L14" s="202" t="s">
        <v>287</v>
      </c>
      <c r="M14" s="185">
        <v>3</v>
      </c>
      <c r="N14" s="190" t="s">
        <v>326</v>
      </c>
      <c r="O14" s="187" t="s">
        <v>325</v>
      </c>
      <c r="P14" s="187" t="s">
        <v>294</v>
      </c>
      <c r="Q14" s="193" t="s">
        <v>294</v>
      </c>
      <c r="R14" s="185">
        <v>3</v>
      </c>
      <c r="T14" s="202" t="s">
        <v>287</v>
      </c>
      <c r="U14" s="185">
        <v>4</v>
      </c>
      <c r="V14" s="188" t="s">
        <v>326</v>
      </c>
      <c r="W14" s="185" t="s">
        <v>325</v>
      </c>
      <c r="X14" s="187" t="s">
        <v>380</v>
      </c>
      <c r="Y14" s="186" t="s">
        <v>305</v>
      </c>
      <c r="Z14" s="185">
        <v>4</v>
      </c>
    </row>
    <row r="15" spans="1:26">
      <c r="B15" s="202" t="s">
        <v>287</v>
      </c>
      <c r="C15" s="185">
        <v>4</v>
      </c>
      <c r="D15" s="185">
        <v>0</v>
      </c>
      <c r="E15" s="185" t="s">
        <v>324</v>
      </c>
      <c r="F15" s="185" t="s">
        <v>330</v>
      </c>
      <c r="G15" s="185" t="s">
        <v>377</v>
      </c>
      <c r="H15" s="186" t="s">
        <v>307</v>
      </c>
      <c r="I15" s="185">
        <v>6</v>
      </c>
      <c r="L15" s="202" t="s">
        <v>287</v>
      </c>
      <c r="M15" s="185">
        <v>4</v>
      </c>
      <c r="N15" s="185" t="s">
        <v>324</v>
      </c>
      <c r="O15" s="185" t="s">
        <v>330</v>
      </c>
      <c r="P15" s="185" t="s">
        <v>377</v>
      </c>
      <c r="Q15" s="186" t="s">
        <v>307</v>
      </c>
      <c r="R15" s="185">
        <v>6</v>
      </c>
      <c r="T15" s="202" t="s">
        <v>287</v>
      </c>
      <c r="U15" s="185">
        <v>5</v>
      </c>
      <c r="V15" s="190" t="s">
        <v>326</v>
      </c>
      <c r="W15" s="187" t="s">
        <v>325</v>
      </c>
      <c r="X15" s="187" t="s">
        <v>294</v>
      </c>
      <c r="Y15" s="205" t="s">
        <v>294</v>
      </c>
      <c r="Z15" s="185">
        <v>3</v>
      </c>
    </row>
    <row r="16" spans="1:26">
      <c r="B16" s="202" t="s">
        <v>287</v>
      </c>
      <c r="C16" s="185">
        <v>4</v>
      </c>
      <c r="D16" s="185">
        <v>0</v>
      </c>
      <c r="E16" s="190" t="s">
        <v>326</v>
      </c>
      <c r="F16" s="187" t="s">
        <v>325</v>
      </c>
      <c r="G16" s="187" t="s">
        <v>294</v>
      </c>
      <c r="H16" s="196" t="s">
        <v>294</v>
      </c>
      <c r="I16" s="185">
        <v>4</v>
      </c>
      <c r="L16" s="202" t="s">
        <v>287</v>
      </c>
      <c r="M16" s="185">
        <v>4</v>
      </c>
      <c r="N16" s="190" t="s">
        <v>326</v>
      </c>
      <c r="O16" s="187" t="s">
        <v>325</v>
      </c>
      <c r="P16" s="187" t="s">
        <v>294</v>
      </c>
      <c r="Q16" s="196" t="s">
        <v>294</v>
      </c>
      <c r="R16" s="185">
        <v>4</v>
      </c>
      <c r="T16" s="202" t="s">
        <v>287</v>
      </c>
      <c r="U16" s="185">
        <v>5</v>
      </c>
      <c r="V16" s="185" t="s">
        <v>324</v>
      </c>
      <c r="W16" s="185" t="s">
        <v>330</v>
      </c>
      <c r="X16" s="187" t="s">
        <v>364</v>
      </c>
      <c r="Y16" s="205" t="s">
        <v>300</v>
      </c>
      <c r="Z16" s="185">
        <v>1</v>
      </c>
    </row>
    <row r="17" spans="2:26">
      <c r="B17" s="202" t="s">
        <v>287</v>
      </c>
      <c r="C17" s="185">
        <v>4</v>
      </c>
      <c r="D17" s="185">
        <v>0</v>
      </c>
      <c r="E17" s="185" t="s">
        <v>326</v>
      </c>
      <c r="F17" s="185" t="s">
        <v>325</v>
      </c>
      <c r="G17" s="185" t="s">
        <v>328</v>
      </c>
      <c r="H17" s="186" t="s">
        <v>306</v>
      </c>
      <c r="I17" s="185">
        <v>3</v>
      </c>
      <c r="L17" s="202" t="s">
        <v>287</v>
      </c>
      <c r="M17" s="185">
        <v>4</v>
      </c>
      <c r="N17" s="185" t="s">
        <v>326</v>
      </c>
      <c r="O17" s="185" t="s">
        <v>325</v>
      </c>
      <c r="P17" s="185" t="s">
        <v>328</v>
      </c>
      <c r="Q17" s="186" t="s">
        <v>306</v>
      </c>
      <c r="R17" s="185">
        <v>3</v>
      </c>
      <c r="T17" s="202" t="s">
        <v>287</v>
      </c>
      <c r="U17" s="185">
        <v>5</v>
      </c>
      <c r="V17" s="188" t="s">
        <v>351</v>
      </c>
      <c r="W17" s="185" t="s">
        <v>350</v>
      </c>
      <c r="X17" s="185" t="s">
        <v>303</v>
      </c>
      <c r="Y17" s="198" t="s">
        <v>303</v>
      </c>
      <c r="Z17" s="185">
        <v>1</v>
      </c>
    </row>
    <row r="18" spans="2:26">
      <c r="B18" s="202" t="s">
        <v>287</v>
      </c>
      <c r="C18" s="185">
        <v>4</v>
      </c>
      <c r="D18" s="185">
        <v>0</v>
      </c>
      <c r="E18" s="188" t="s">
        <v>326</v>
      </c>
      <c r="F18" s="185" t="s">
        <v>325</v>
      </c>
      <c r="G18" s="187" t="s">
        <v>332</v>
      </c>
      <c r="H18" s="186" t="s">
        <v>331</v>
      </c>
      <c r="I18" s="185">
        <v>3</v>
      </c>
      <c r="L18" s="202" t="s">
        <v>287</v>
      </c>
      <c r="M18" s="185">
        <v>4</v>
      </c>
      <c r="N18" s="188" t="s">
        <v>326</v>
      </c>
      <c r="O18" s="185" t="s">
        <v>325</v>
      </c>
      <c r="P18" s="187" t="s">
        <v>332</v>
      </c>
      <c r="Q18" s="186" t="s">
        <v>331</v>
      </c>
      <c r="R18" s="185">
        <v>3</v>
      </c>
      <c r="T18" s="189" t="s">
        <v>9</v>
      </c>
      <c r="U18" s="185">
        <v>1</v>
      </c>
      <c r="V18" s="190" t="s">
        <v>326</v>
      </c>
      <c r="W18" s="187" t="s">
        <v>325</v>
      </c>
      <c r="X18" s="187" t="s">
        <v>294</v>
      </c>
      <c r="Y18" s="187" t="s">
        <v>294</v>
      </c>
      <c r="Z18" s="185">
        <v>4</v>
      </c>
    </row>
    <row r="19" spans="2:26">
      <c r="B19" s="202" t="s">
        <v>287</v>
      </c>
      <c r="C19" s="185">
        <v>5</v>
      </c>
      <c r="D19" s="185">
        <v>0</v>
      </c>
      <c r="E19" s="185" t="s">
        <v>324</v>
      </c>
      <c r="F19" s="185" t="s">
        <v>330</v>
      </c>
      <c r="G19" s="185" t="s">
        <v>377</v>
      </c>
      <c r="H19" s="186" t="s">
        <v>307</v>
      </c>
      <c r="I19" s="185">
        <v>7</v>
      </c>
      <c r="L19" s="202" t="s">
        <v>287</v>
      </c>
      <c r="M19" s="185">
        <v>5</v>
      </c>
      <c r="N19" s="185" t="s">
        <v>324</v>
      </c>
      <c r="O19" s="185" t="s">
        <v>330</v>
      </c>
      <c r="P19" s="185" t="s">
        <v>377</v>
      </c>
      <c r="Q19" s="186" t="s">
        <v>307</v>
      </c>
      <c r="R19" s="185">
        <v>7</v>
      </c>
      <c r="T19" s="189" t="s">
        <v>9</v>
      </c>
      <c r="U19" s="185">
        <v>2</v>
      </c>
      <c r="V19" s="188" t="s">
        <v>326</v>
      </c>
      <c r="W19" s="185" t="s">
        <v>325</v>
      </c>
      <c r="X19" s="187" t="s">
        <v>356</v>
      </c>
      <c r="Y19" s="187" t="s">
        <v>293</v>
      </c>
      <c r="Z19" s="185">
        <v>2</v>
      </c>
    </row>
    <row r="20" spans="2:26">
      <c r="B20" s="202" t="s">
        <v>287</v>
      </c>
      <c r="C20" s="185">
        <v>5</v>
      </c>
      <c r="D20" s="185">
        <v>0</v>
      </c>
      <c r="E20" s="190" t="s">
        <v>326</v>
      </c>
      <c r="F20" s="187" t="s">
        <v>325</v>
      </c>
      <c r="G20" s="187" t="s">
        <v>294</v>
      </c>
      <c r="H20" s="196" t="s">
        <v>294</v>
      </c>
      <c r="I20" s="185">
        <v>3</v>
      </c>
      <c r="L20" s="202" t="s">
        <v>287</v>
      </c>
      <c r="M20" s="185">
        <v>5</v>
      </c>
      <c r="N20" s="190" t="s">
        <v>326</v>
      </c>
      <c r="O20" s="187" t="s">
        <v>325</v>
      </c>
      <c r="P20" s="187" t="s">
        <v>294</v>
      </c>
      <c r="Q20" s="196" t="s">
        <v>294</v>
      </c>
      <c r="R20" s="185">
        <v>3</v>
      </c>
      <c r="T20" s="189" t="s">
        <v>9</v>
      </c>
      <c r="U20" s="185">
        <v>3</v>
      </c>
      <c r="V20" s="188" t="s">
        <v>326</v>
      </c>
      <c r="W20" s="185" t="s">
        <v>325</v>
      </c>
      <c r="X20" s="187" t="s">
        <v>356</v>
      </c>
      <c r="Y20" s="187" t="s">
        <v>293</v>
      </c>
      <c r="Z20" s="185">
        <v>2</v>
      </c>
    </row>
    <row r="21" spans="2:26">
      <c r="B21" s="202" t="s">
        <v>287</v>
      </c>
      <c r="C21" s="185">
        <v>5</v>
      </c>
      <c r="D21" s="185">
        <v>0</v>
      </c>
      <c r="E21" s="201" t="s">
        <v>326</v>
      </c>
      <c r="F21" s="200" t="s">
        <v>325</v>
      </c>
      <c r="G21" s="199" t="s">
        <v>355</v>
      </c>
      <c r="H21" s="205" t="s">
        <v>296</v>
      </c>
      <c r="I21" s="185">
        <v>3</v>
      </c>
      <c r="L21" s="202" t="s">
        <v>287</v>
      </c>
      <c r="M21" s="185">
        <v>5</v>
      </c>
      <c r="N21" s="201" t="s">
        <v>326</v>
      </c>
      <c r="O21" s="200" t="s">
        <v>325</v>
      </c>
      <c r="P21" s="199" t="s">
        <v>355</v>
      </c>
      <c r="Q21" s="205" t="s">
        <v>296</v>
      </c>
      <c r="R21" s="185">
        <v>3</v>
      </c>
      <c r="T21" s="189" t="s">
        <v>9</v>
      </c>
      <c r="U21" s="185">
        <v>4</v>
      </c>
      <c r="V21" s="187" t="s">
        <v>336</v>
      </c>
      <c r="W21" s="187" t="s">
        <v>339</v>
      </c>
      <c r="X21" s="187" t="s">
        <v>347</v>
      </c>
      <c r="Y21" s="187" t="s">
        <v>298</v>
      </c>
      <c r="Z21" s="185">
        <v>2</v>
      </c>
    </row>
    <row r="22" spans="2:26">
      <c r="B22" s="202" t="s">
        <v>287</v>
      </c>
      <c r="C22" s="185">
        <v>0</v>
      </c>
      <c r="D22" s="185">
        <v>1</v>
      </c>
      <c r="E22" s="185" t="s">
        <v>336</v>
      </c>
      <c r="F22" s="185" t="s">
        <v>335</v>
      </c>
      <c r="G22" s="187" t="s">
        <v>334</v>
      </c>
      <c r="H22" s="186" t="s">
        <v>292</v>
      </c>
      <c r="I22" s="185">
        <v>1</v>
      </c>
      <c r="L22" s="202" t="s">
        <v>9</v>
      </c>
      <c r="M22" s="185">
        <v>1</v>
      </c>
      <c r="N22" s="185" t="s">
        <v>324</v>
      </c>
      <c r="O22" s="185" t="s">
        <v>330</v>
      </c>
      <c r="P22" s="187" t="s">
        <v>364</v>
      </c>
      <c r="Q22" s="205" t="s">
        <v>300</v>
      </c>
      <c r="R22" s="185">
        <v>1</v>
      </c>
      <c r="T22" s="189" t="s">
        <v>9</v>
      </c>
      <c r="U22" s="185">
        <v>4</v>
      </c>
      <c r="V22" s="190" t="s">
        <v>326</v>
      </c>
      <c r="W22" s="187" t="s">
        <v>325</v>
      </c>
      <c r="X22" s="187" t="s">
        <v>294</v>
      </c>
      <c r="Y22" s="186" t="s">
        <v>294</v>
      </c>
      <c r="Z22" s="185">
        <v>2</v>
      </c>
    </row>
    <row r="23" spans="2:26">
      <c r="B23" s="202" t="s">
        <v>287</v>
      </c>
      <c r="C23" s="185">
        <v>0</v>
      </c>
      <c r="D23" s="185">
        <v>1</v>
      </c>
      <c r="E23" s="190" t="s">
        <v>326</v>
      </c>
      <c r="F23" s="187" t="s">
        <v>325</v>
      </c>
      <c r="G23" s="187" t="s">
        <v>294</v>
      </c>
      <c r="H23" s="186" t="s">
        <v>294</v>
      </c>
      <c r="I23" s="185">
        <v>1</v>
      </c>
      <c r="L23" s="202" t="s">
        <v>9</v>
      </c>
      <c r="M23" s="185">
        <v>1</v>
      </c>
      <c r="N23" s="188" t="s">
        <v>326</v>
      </c>
      <c r="O23" s="185" t="s">
        <v>325</v>
      </c>
      <c r="P23" s="187" t="s">
        <v>333</v>
      </c>
      <c r="Q23" s="186" t="s">
        <v>289</v>
      </c>
      <c r="R23" s="185">
        <v>2</v>
      </c>
      <c r="T23" s="189" t="s">
        <v>9</v>
      </c>
      <c r="U23" s="185">
        <v>5</v>
      </c>
      <c r="V23" s="187" t="s">
        <v>336</v>
      </c>
      <c r="W23" s="187" t="s">
        <v>339</v>
      </c>
      <c r="X23" s="187" t="s">
        <v>347</v>
      </c>
      <c r="Y23" s="187" t="s">
        <v>298</v>
      </c>
      <c r="Z23" s="185">
        <v>2</v>
      </c>
    </row>
    <row r="24" spans="2:26">
      <c r="B24" s="202" t="s">
        <v>287</v>
      </c>
      <c r="C24" s="185">
        <v>0</v>
      </c>
      <c r="D24" s="185">
        <v>1</v>
      </c>
      <c r="E24" s="201" t="s">
        <v>326</v>
      </c>
      <c r="F24" s="200" t="s">
        <v>325</v>
      </c>
      <c r="G24" s="199" t="s">
        <v>355</v>
      </c>
      <c r="H24" s="205" t="s">
        <v>296</v>
      </c>
      <c r="I24" s="185">
        <v>2</v>
      </c>
      <c r="L24" s="202" t="s">
        <v>9</v>
      </c>
      <c r="M24" s="185">
        <v>1</v>
      </c>
      <c r="N24" s="185" t="s">
        <v>326</v>
      </c>
      <c r="O24" s="185" t="s">
        <v>325</v>
      </c>
      <c r="P24" s="185" t="s">
        <v>328</v>
      </c>
      <c r="Q24" s="186" t="s">
        <v>306</v>
      </c>
      <c r="R24" s="185">
        <v>2</v>
      </c>
      <c r="T24" s="189" t="s">
        <v>9</v>
      </c>
      <c r="U24" s="185">
        <v>5</v>
      </c>
      <c r="V24" s="185" t="s">
        <v>324</v>
      </c>
      <c r="W24" s="185" t="s">
        <v>330</v>
      </c>
      <c r="X24" s="185" t="s">
        <v>377</v>
      </c>
      <c r="Y24" s="186" t="s">
        <v>307</v>
      </c>
      <c r="Z24" s="185">
        <v>2</v>
      </c>
    </row>
    <row r="25" spans="2:26">
      <c r="B25" s="202" t="s">
        <v>287</v>
      </c>
      <c r="C25" s="185">
        <v>0</v>
      </c>
      <c r="D25" s="185">
        <v>2</v>
      </c>
      <c r="E25" s="201" t="s">
        <v>326</v>
      </c>
      <c r="F25" s="200" t="s">
        <v>325</v>
      </c>
      <c r="G25" s="199" t="s">
        <v>355</v>
      </c>
      <c r="H25" s="205" t="s">
        <v>296</v>
      </c>
      <c r="I25" s="185">
        <v>3</v>
      </c>
      <c r="L25" s="202" t="s">
        <v>9</v>
      </c>
      <c r="M25" s="185">
        <v>1</v>
      </c>
      <c r="N25" s="190" t="s">
        <v>326</v>
      </c>
      <c r="O25" s="187" t="s">
        <v>325</v>
      </c>
      <c r="P25" s="187" t="s">
        <v>294</v>
      </c>
      <c r="Q25" s="187" t="s">
        <v>294</v>
      </c>
      <c r="R25" s="185">
        <v>1</v>
      </c>
      <c r="T25" s="189" t="s">
        <v>7</v>
      </c>
      <c r="U25" s="185">
        <v>1</v>
      </c>
      <c r="V25" s="187" t="s">
        <v>326</v>
      </c>
      <c r="W25" s="187" t="s">
        <v>325</v>
      </c>
      <c r="X25" s="187" t="s">
        <v>337</v>
      </c>
      <c r="Y25" s="186" t="s">
        <v>301</v>
      </c>
      <c r="Z25" s="185">
        <v>24</v>
      </c>
    </row>
    <row r="26" spans="2:26">
      <c r="B26" s="202" t="s">
        <v>287</v>
      </c>
      <c r="C26" s="185">
        <v>0</v>
      </c>
      <c r="D26" s="185">
        <v>2</v>
      </c>
      <c r="E26" s="190" t="s">
        <v>326</v>
      </c>
      <c r="F26" s="187" t="s">
        <v>325</v>
      </c>
      <c r="G26" s="187" t="s">
        <v>294</v>
      </c>
      <c r="H26" s="186" t="s">
        <v>294</v>
      </c>
      <c r="I26" s="185">
        <v>1</v>
      </c>
      <c r="L26" s="202" t="s">
        <v>9</v>
      </c>
      <c r="M26" s="185">
        <v>1</v>
      </c>
      <c r="N26" s="204" t="s">
        <v>336</v>
      </c>
      <c r="O26" s="204" t="s">
        <v>335</v>
      </c>
      <c r="P26" s="204" t="s">
        <v>346</v>
      </c>
      <c r="Q26" s="193" t="s">
        <v>297</v>
      </c>
      <c r="R26" s="185">
        <v>1</v>
      </c>
      <c r="T26" s="189" t="s">
        <v>7</v>
      </c>
      <c r="U26" s="185">
        <v>2</v>
      </c>
      <c r="V26" s="187" t="s">
        <v>326</v>
      </c>
      <c r="W26" s="187" t="s">
        <v>325</v>
      </c>
      <c r="X26" s="187" t="s">
        <v>337</v>
      </c>
      <c r="Y26" s="186" t="s">
        <v>301</v>
      </c>
      <c r="Z26" s="185">
        <v>26</v>
      </c>
    </row>
    <row r="27" spans="2:26">
      <c r="B27" s="202" t="s">
        <v>287</v>
      </c>
      <c r="C27" s="185">
        <v>0</v>
      </c>
      <c r="D27" s="185">
        <v>2</v>
      </c>
      <c r="E27" s="190" t="s">
        <v>326</v>
      </c>
      <c r="F27" s="187" t="s">
        <v>325</v>
      </c>
      <c r="G27" s="187" t="s">
        <v>345</v>
      </c>
      <c r="H27" s="186" t="s">
        <v>344</v>
      </c>
      <c r="I27" s="185">
        <v>2</v>
      </c>
      <c r="L27" s="202" t="s">
        <v>9</v>
      </c>
      <c r="M27" s="185">
        <v>2</v>
      </c>
      <c r="N27" s="190" t="s">
        <v>326</v>
      </c>
      <c r="O27" s="187" t="s">
        <v>325</v>
      </c>
      <c r="P27" s="187" t="s">
        <v>294</v>
      </c>
      <c r="Q27" s="186" t="s">
        <v>294</v>
      </c>
      <c r="R27" s="185">
        <v>2</v>
      </c>
      <c r="T27" s="189" t="s">
        <v>7</v>
      </c>
      <c r="U27" s="185">
        <v>2</v>
      </c>
      <c r="V27" s="185" t="s">
        <v>324</v>
      </c>
      <c r="W27" s="185" t="s">
        <v>330</v>
      </c>
      <c r="X27" s="187" t="s">
        <v>364</v>
      </c>
      <c r="Y27" s="205" t="s">
        <v>300</v>
      </c>
      <c r="Z27" s="185">
        <v>1</v>
      </c>
    </row>
    <row r="28" spans="2:26">
      <c r="B28" s="202" t="s">
        <v>287</v>
      </c>
      <c r="C28" s="185">
        <v>0</v>
      </c>
      <c r="D28" s="185">
        <v>3</v>
      </c>
      <c r="E28" s="190" t="s">
        <v>326</v>
      </c>
      <c r="F28" s="187" t="s">
        <v>325</v>
      </c>
      <c r="G28" s="187" t="s">
        <v>294</v>
      </c>
      <c r="H28" s="205" t="s">
        <v>294</v>
      </c>
      <c r="I28" s="185">
        <v>4</v>
      </c>
      <c r="L28" s="202" t="s">
        <v>9</v>
      </c>
      <c r="M28" s="185">
        <v>2</v>
      </c>
      <c r="N28" s="190" t="s">
        <v>326</v>
      </c>
      <c r="O28" s="187" t="s">
        <v>325</v>
      </c>
      <c r="P28" s="185" t="s">
        <v>380</v>
      </c>
      <c r="Q28" s="186" t="s">
        <v>305</v>
      </c>
      <c r="R28" s="185">
        <v>1</v>
      </c>
      <c r="T28" s="189" t="s">
        <v>7</v>
      </c>
      <c r="U28" s="185">
        <v>3</v>
      </c>
      <c r="V28" s="187" t="s">
        <v>326</v>
      </c>
      <c r="W28" s="187" t="s">
        <v>325</v>
      </c>
      <c r="X28" s="187" t="s">
        <v>337</v>
      </c>
      <c r="Y28" s="186" t="s">
        <v>301</v>
      </c>
      <c r="Z28" s="185">
        <v>36</v>
      </c>
    </row>
    <row r="29" spans="2:26">
      <c r="B29" s="202" t="s">
        <v>287</v>
      </c>
      <c r="C29" s="185">
        <v>0</v>
      </c>
      <c r="D29" s="185">
        <v>4</v>
      </c>
      <c r="E29" s="188" t="s">
        <v>336</v>
      </c>
      <c r="F29" s="185" t="s">
        <v>335</v>
      </c>
      <c r="G29" s="187" t="s">
        <v>342</v>
      </c>
      <c r="H29" s="185" t="s">
        <v>295</v>
      </c>
      <c r="I29" s="185">
        <v>2</v>
      </c>
      <c r="L29" s="202" t="s">
        <v>9</v>
      </c>
      <c r="M29" s="185">
        <v>3</v>
      </c>
      <c r="N29" s="185" t="s">
        <v>324</v>
      </c>
      <c r="O29" s="185" t="s">
        <v>330</v>
      </c>
      <c r="P29" s="185" t="s">
        <v>379</v>
      </c>
      <c r="Q29" s="186" t="s">
        <v>378</v>
      </c>
      <c r="R29" s="185">
        <v>4</v>
      </c>
      <c r="T29" s="189" t="s">
        <v>7</v>
      </c>
      <c r="U29" s="185">
        <v>3</v>
      </c>
      <c r="V29" s="188" t="s">
        <v>326</v>
      </c>
      <c r="W29" s="185" t="s">
        <v>325</v>
      </c>
      <c r="X29" s="187" t="s">
        <v>332</v>
      </c>
      <c r="Y29" s="186" t="s">
        <v>331</v>
      </c>
      <c r="Z29" s="185">
        <v>1</v>
      </c>
    </row>
    <row r="30" spans="2:26">
      <c r="B30" s="202" t="s">
        <v>287</v>
      </c>
      <c r="C30" s="185">
        <v>0</v>
      </c>
      <c r="D30" s="185">
        <v>4</v>
      </c>
      <c r="E30" s="190" t="s">
        <v>326</v>
      </c>
      <c r="F30" s="187" t="s">
        <v>325</v>
      </c>
      <c r="G30" s="187" t="s">
        <v>294</v>
      </c>
      <c r="H30" s="205" t="s">
        <v>294</v>
      </c>
      <c r="I30" s="185">
        <v>2</v>
      </c>
      <c r="L30" s="202" t="s">
        <v>9</v>
      </c>
      <c r="M30" s="185">
        <v>3</v>
      </c>
      <c r="N30" s="188" t="s">
        <v>326</v>
      </c>
      <c r="O30" s="185" t="s">
        <v>325</v>
      </c>
      <c r="P30" s="187" t="s">
        <v>332</v>
      </c>
      <c r="Q30" s="186" t="s">
        <v>331</v>
      </c>
      <c r="R30" s="185">
        <v>2</v>
      </c>
      <c r="T30" s="189" t="s">
        <v>7</v>
      </c>
      <c r="U30" s="185">
        <v>4</v>
      </c>
      <c r="V30" s="187" t="s">
        <v>326</v>
      </c>
      <c r="W30" s="187" t="s">
        <v>325</v>
      </c>
      <c r="X30" s="187" t="s">
        <v>337</v>
      </c>
      <c r="Y30" s="186" t="s">
        <v>301</v>
      </c>
      <c r="Z30" s="185">
        <v>26</v>
      </c>
    </row>
    <row r="31" spans="2:26">
      <c r="B31" s="202" t="s">
        <v>287</v>
      </c>
      <c r="C31" s="185">
        <v>0</v>
      </c>
      <c r="D31" s="185">
        <v>4</v>
      </c>
      <c r="E31" s="185" t="s">
        <v>324</v>
      </c>
      <c r="F31" s="185" t="s">
        <v>330</v>
      </c>
      <c r="G31" s="187" t="s">
        <v>364</v>
      </c>
      <c r="H31" s="205" t="s">
        <v>300</v>
      </c>
      <c r="I31" s="185">
        <v>1</v>
      </c>
      <c r="L31" s="202" t="s">
        <v>9</v>
      </c>
      <c r="M31" s="185">
        <v>3</v>
      </c>
      <c r="N31" s="190" t="s">
        <v>326</v>
      </c>
      <c r="O31" s="187" t="s">
        <v>325</v>
      </c>
      <c r="P31" s="187" t="s">
        <v>294</v>
      </c>
      <c r="Q31" s="193" t="s">
        <v>294</v>
      </c>
      <c r="R31" s="185">
        <v>4</v>
      </c>
      <c r="T31" s="189" t="s">
        <v>7</v>
      </c>
      <c r="U31" s="185">
        <v>4</v>
      </c>
      <c r="V31" s="188" t="s">
        <v>326</v>
      </c>
      <c r="W31" s="185" t="s">
        <v>325</v>
      </c>
      <c r="X31" s="185" t="s">
        <v>328</v>
      </c>
      <c r="Y31" s="193" t="s">
        <v>327</v>
      </c>
      <c r="Z31" s="185">
        <v>1</v>
      </c>
    </row>
    <row r="32" spans="2:26">
      <c r="B32" s="202" t="s">
        <v>287</v>
      </c>
      <c r="C32" s="185">
        <v>0</v>
      </c>
      <c r="D32" s="185">
        <v>4</v>
      </c>
      <c r="E32" s="188" t="s">
        <v>326</v>
      </c>
      <c r="F32" s="185" t="s">
        <v>325</v>
      </c>
      <c r="G32" s="187" t="s">
        <v>380</v>
      </c>
      <c r="H32" s="186" t="s">
        <v>305</v>
      </c>
      <c r="I32" s="185">
        <v>4</v>
      </c>
      <c r="L32" s="202" t="s">
        <v>9</v>
      </c>
      <c r="M32" s="185">
        <v>3</v>
      </c>
      <c r="N32" s="204" t="s">
        <v>336</v>
      </c>
      <c r="O32" s="204" t="s">
        <v>335</v>
      </c>
      <c r="P32" s="204" t="s">
        <v>346</v>
      </c>
      <c r="Q32" s="193" t="s">
        <v>297</v>
      </c>
      <c r="R32" s="185">
        <v>1</v>
      </c>
      <c r="T32" s="189" t="s">
        <v>7</v>
      </c>
      <c r="U32" s="185">
        <v>5</v>
      </c>
      <c r="V32" s="187" t="s">
        <v>326</v>
      </c>
      <c r="W32" s="187" t="s">
        <v>325</v>
      </c>
      <c r="X32" s="187" t="s">
        <v>337</v>
      </c>
      <c r="Y32" s="186" t="s">
        <v>301</v>
      </c>
      <c r="Z32" s="185">
        <v>24</v>
      </c>
    </row>
    <row r="33" spans="2:18">
      <c r="B33" s="202" t="s">
        <v>287</v>
      </c>
      <c r="C33" s="185">
        <v>0</v>
      </c>
      <c r="D33" s="185">
        <v>5</v>
      </c>
      <c r="E33" s="190" t="s">
        <v>326</v>
      </c>
      <c r="F33" s="187" t="s">
        <v>325</v>
      </c>
      <c r="G33" s="187" t="s">
        <v>294</v>
      </c>
      <c r="H33" s="205" t="s">
        <v>294</v>
      </c>
      <c r="I33" s="185">
        <v>3</v>
      </c>
      <c r="L33" s="202" t="s">
        <v>9</v>
      </c>
      <c r="M33" s="185">
        <v>4</v>
      </c>
      <c r="N33" s="185" t="s">
        <v>358</v>
      </c>
      <c r="O33" s="185" t="s">
        <v>335</v>
      </c>
      <c r="P33" s="185" t="s">
        <v>357</v>
      </c>
      <c r="Q33" s="186" t="s">
        <v>299</v>
      </c>
      <c r="R33" s="185">
        <v>2</v>
      </c>
    </row>
    <row r="34" spans="2:18">
      <c r="B34" s="202" t="s">
        <v>287</v>
      </c>
      <c r="C34" s="185">
        <v>0</v>
      </c>
      <c r="D34" s="185">
        <v>5</v>
      </c>
      <c r="E34" s="185" t="s">
        <v>324</v>
      </c>
      <c r="F34" s="185" t="s">
        <v>330</v>
      </c>
      <c r="G34" s="187" t="s">
        <v>364</v>
      </c>
      <c r="H34" s="205" t="s">
        <v>300</v>
      </c>
      <c r="I34" s="185">
        <v>1</v>
      </c>
      <c r="L34" s="202" t="s">
        <v>9</v>
      </c>
      <c r="M34" s="185">
        <v>4</v>
      </c>
      <c r="N34" s="185" t="s">
        <v>336</v>
      </c>
      <c r="O34" s="185" t="s">
        <v>335</v>
      </c>
      <c r="P34" s="187" t="s">
        <v>334</v>
      </c>
      <c r="Q34" s="186" t="s">
        <v>292</v>
      </c>
      <c r="R34" s="185">
        <v>1</v>
      </c>
    </row>
    <row r="35" spans="2:18">
      <c r="B35" s="202" t="s">
        <v>287</v>
      </c>
      <c r="C35" s="185">
        <v>0</v>
      </c>
      <c r="D35" s="185">
        <v>5</v>
      </c>
      <c r="E35" s="188" t="s">
        <v>351</v>
      </c>
      <c r="F35" s="185" t="s">
        <v>350</v>
      </c>
      <c r="G35" s="185" t="s">
        <v>303</v>
      </c>
      <c r="H35" s="198" t="s">
        <v>303</v>
      </c>
      <c r="I35" s="185">
        <v>1</v>
      </c>
      <c r="L35" s="202" t="s">
        <v>9</v>
      </c>
      <c r="M35" s="185">
        <v>4</v>
      </c>
      <c r="N35" s="204" t="s">
        <v>336</v>
      </c>
      <c r="O35" s="204" t="s">
        <v>335</v>
      </c>
      <c r="P35" s="204" t="s">
        <v>346</v>
      </c>
      <c r="Q35" s="193" t="s">
        <v>297</v>
      </c>
      <c r="R35" s="191">
        <v>1</v>
      </c>
    </row>
    <row r="36" spans="2:18">
      <c r="B36" s="202" t="s">
        <v>9</v>
      </c>
      <c r="C36" s="185">
        <v>1</v>
      </c>
      <c r="D36" s="185">
        <v>0</v>
      </c>
      <c r="E36" s="185" t="s">
        <v>324</v>
      </c>
      <c r="F36" s="185" t="s">
        <v>330</v>
      </c>
      <c r="G36" s="187" t="s">
        <v>364</v>
      </c>
      <c r="H36" s="205" t="s">
        <v>300</v>
      </c>
      <c r="I36" s="185">
        <v>1</v>
      </c>
      <c r="L36" s="189" t="s">
        <v>9</v>
      </c>
      <c r="M36" s="185">
        <v>4</v>
      </c>
      <c r="N36" s="185" t="s">
        <v>336</v>
      </c>
      <c r="O36" s="185" t="s">
        <v>339</v>
      </c>
      <c r="P36" s="187" t="s">
        <v>338</v>
      </c>
      <c r="Q36" s="194" t="s">
        <v>304</v>
      </c>
      <c r="R36" s="185">
        <v>2</v>
      </c>
    </row>
    <row r="37" spans="2:18">
      <c r="B37" s="202" t="s">
        <v>9</v>
      </c>
      <c r="C37" s="185">
        <v>1</v>
      </c>
      <c r="D37" s="185">
        <v>0</v>
      </c>
      <c r="E37" s="188" t="s">
        <v>326</v>
      </c>
      <c r="F37" s="185" t="s">
        <v>325</v>
      </c>
      <c r="G37" s="187" t="s">
        <v>333</v>
      </c>
      <c r="H37" s="186" t="s">
        <v>289</v>
      </c>
      <c r="I37" s="185">
        <v>2</v>
      </c>
      <c r="L37" s="189" t="s">
        <v>9</v>
      </c>
      <c r="M37" s="185">
        <v>4</v>
      </c>
      <c r="N37" s="190" t="s">
        <v>326</v>
      </c>
      <c r="O37" s="187" t="s">
        <v>325</v>
      </c>
      <c r="P37" s="187" t="s">
        <v>294</v>
      </c>
      <c r="Q37" s="186" t="s">
        <v>294</v>
      </c>
      <c r="R37" s="185">
        <v>2</v>
      </c>
    </row>
    <row r="38" spans="2:18">
      <c r="B38" s="202" t="s">
        <v>9</v>
      </c>
      <c r="C38" s="185">
        <v>1</v>
      </c>
      <c r="D38" s="185">
        <v>0</v>
      </c>
      <c r="E38" s="185" t="s">
        <v>326</v>
      </c>
      <c r="F38" s="185" t="s">
        <v>325</v>
      </c>
      <c r="G38" s="185" t="s">
        <v>328</v>
      </c>
      <c r="H38" s="186" t="s">
        <v>306</v>
      </c>
      <c r="I38" s="185">
        <v>2</v>
      </c>
      <c r="L38" s="189" t="s">
        <v>9</v>
      </c>
      <c r="M38" s="220">
        <v>5</v>
      </c>
      <c r="N38" s="204" t="s">
        <v>336</v>
      </c>
      <c r="O38" s="204" t="s">
        <v>335</v>
      </c>
      <c r="P38" s="204" t="s">
        <v>346</v>
      </c>
      <c r="Q38" s="193" t="s">
        <v>297</v>
      </c>
      <c r="R38" s="185">
        <v>1</v>
      </c>
    </row>
    <row r="39" spans="2:18">
      <c r="B39" s="202" t="s">
        <v>9</v>
      </c>
      <c r="C39" s="185">
        <v>1</v>
      </c>
      <c r="D39" s="185">
        <v>0</v>
      </c>
      <c r="E39" s="190" t="s">
        <v>326</v>
      </c>
      <c r="F39" s="187" t="s">
        <v>325</v>
      </c>
      <c r="G39" s="187" t="s">
        <v>294</v>
      </c>
      <c r="H39" s="187" t="s">
        <v>294</v>
      </c>
      <c r="I39" s="185">
        <v>1</v>
      </c>
      <c r="L39" s="189" t="s">
        <v>9</v>
      </c>
      <c r="M39" s="185">
        <v>5</v>
      </c>
      <c r="N39" s="190" t="s">
        <v>326</v>
      </c>
      <c r="O39" s="187" t="s">
        <v>325</v>
      </c>
      <c r="P39" s="187" t="s">
        <v>294</v>
      </c>
      <c r="Q39" s="187" t="s">
        <v>294</v>
      </c>
      <c r="R39" s="185">
        <v>3</v>
      </c>
    </row>
    <row r="40" spans="2:18">
      <c r="B40" s="202" t="s">
        <v>9</v>
      </c>
      <c r="C40" s="185">
        <v>1</v>
      </c>
      <c r="D40" s="185">
        <v>0</v>
      </c>
      <c r="E40" s="204" t="s">
        <v>336</v>
      </c>
      <c r="F40" s="204" t="s">
        <v>335</v>
      </c>
      <c r="G40" s="204" t="s">
        <v>346</v>
      </c>
      <c r="H40" s="193" t="s">
        <v>297</v>
      </c>
      <c r="I40" s="185">
        <v>1</v>
      </c>
      <c r="L40" s="189" t="s">
        <v>7</v>
      </c>
      <c r="M40" s="185">
        <v>1</v>
      </c>
      <c r="N40" s="185" t="s">
        <v>336</v>
      </c>
      <c r="O40" s="185" t="s">
        <v>335</v>
      </c>
      <c r="P40" s="187" t="s">
        <v>334</v>
      </c>
      <c r="Q40" s="186" t="s">
        <v>292</v>
      </c>
      <c r="R40" s="185">
        <v>1</v>
      </c>
    </row>
    <row r="41" spans="2:18">
      <c r="B41" s="202" t="s">
        <v>9</v>
      </c>
      <c r="C41" s="185">
        <v>2</v>
      </c>
      <c r="D41" s="185">
        <v>0</v>
      </c>
      <c r="E41" s="190" t="s">
        <v>326</v>
      </c>
      <c r="F41" s="187" t="s">
        <v>325</v>
      </c>
      <c r="G41" s="187" t="s">
        <v>294</v>
      </c>
      <c r="H41" s="186" t="s">
        <v>294</v>
      </c>
      <c r="I41" s="185">
        <v>2</v>
      </c>
      <c r="L41" s="189" t="s">
        <v>7</v>
      </c>
      <c r="M41" s="185">
        <v>1</v>
      </c>
      <c r="N41" s="185" t="s">
        <v>336</v>
      </c>
      <c r="O41" s="185" t="s">
        <v>339</v>
      </c>
      <c r="P41" s="187" t="s">
        <v>338</v>
      </c>
      <c r="Q41" s="194" t="s">
        <v>304</v>
      </c>
      <c r="R41" s="185">
        <v>2</v>
      </c>
    </row>
    <row r="42" spans="2:18">
      <c r="B42" s="202" t="s">
        <v>9</v>
      </c>
      <c r="C42" s="185">
        <v>2</v>
      </c>
      <c r="D42" s="185">
        <v>0</v>
      </c>
      <c r="E42" s="190" t="s">
        <v>326</v>
      </c>
      <c r="F42" s="187" t="s">
        <v>325</v>
      </c>
      <c r="G42" s="185" t="s">
        <v>380</v>
      </c>
      <c r="H42" s="186" t="s">
        <v>305</v>
      </c>
      <c r="I42" s="185">
        <v>1</v>
      </c>
      <c r="L42" s="189" t="s">
        <v>7</v>
      </c>
      <c r="M42" s="185">
        <v>1</v>
      </c>
      <c r="N42" s="204" t="s">
        <v>336</v>
      </c>
      <c r="O42" s="204" t="s">
        <v>335</v>
      </c>
      <c r="P42" s="204" t="s">
        <v>346</v>
      </c>
      <c r="Q42" s="193" t="s">
        <v>297</v>
      </c>
      <c r="R42" s="185">
        <v>3</v>
      </c>
    </row>
    <row r="43" spans="2:18">
      <c r="B43" s="202" t="s">
        <v>9</v>
      </c>
      <c r="C43" s="185">
        <v>3</v>
      </c>
      <c r="D43" s="185">
        <v>0</v>
      </c>
      <c r="E43" s="185" t="s">
        <v>324</v>
      </c>
      <c r="F43" s="185" t="s">
        <v>330</v>
      </c>
      <c r="G43" s="185" t="s">
        <v>379</v>
      </c>
      <c r="H43" s="186" t="s">
        <v>378</v>
      </c>
      <c r="I43" s="185">
        <v>4</v>
      </c>
      <c r="L43" s="189" t="s">
        <v>7</v>
      </c>
      <c r="M43" s="185">
        <v>1</v>
      </c>
      <c r="N43" s="190" t="s">
        <v>326</v>
      </c>
      <c r="O43" s="187" t="s">
        <v>325</v>
      </c>
      <c r="P43" s="187" t="s">
        <v>294</v>
      </c>
      <c r="Q43" s="187" t="s">
        <v>294</v>
      </c>
      <c r="R43" s="185">
        <v>1</v>
      </c>
    </row>
    <row r="44" spans="2:18">
      <c r="B44" s="202" t="s">
        <v>9</v>
      </c>
      <c r="C44" s="185">
        <v>3</v>
      </c>
      <c r="D44" s="185">
        <v>0</v>
      </c>
      <c r="E44" s="188" t="s">
        <v>326</v>
      </c>
      <c r="F44" s="185" t="s">
        <v>325</v>
      </c>
      <c r="G44" s="187" t="s">
        <v>332</v>
      </c>
      <c r="H44" s="186" t="s">
        <v>331</v>
      </c>
      <c r="I44" s="185">
        <v>2</v>
      </c>
      <c r="L44" s="189" t="s">
        <v>7</v>
      </c>
      <c r="M44" s="185">
        <v>2</v>
      </c>
      <c r="N44" s="185" t="s">
        <v>336</v>
      </c>
      <c r="O44" s="185" t="s">
        <v>335</v>
      </c>
      <c r="P44" s="187" t="s">
        <v>334</v>
      </c>
      <c r="Q44" s="186" t="s">
        <v>292</v>
      </c>
      <c r="R44" s="185">
        <v>3</v>
      </c>
    </row>
    <row r="45" spans="2:18">
      <c r="B45" s="202" t="s">
        <v>9</v>
      </c>
      <c r="C45" s="185">
        <v>3</v>
      </c>
      <c r="D45" s="185">
        <v>0</v>
      </c>
      <c r="E45" s="190" t="s">
        <v>326</v>
      </c>
      <c r="F45" s="187" t="s">
        <v>325</v>
      </c>
      <c r="G45" s="187" t="s">
        <v>294</v>
      </c>
      <c r="H45" s="193" t="s">
        <v>294</v>
      </c>
      <c r="I45" s="185">
        <v>4</v>
      </c>
      <c r="L45" s="189" t="s">
        <v>7</v>
      </c>
      <c r="M45" s="185">
        <v>2</v>
      </c>
      <c r="N45" s="185" t="s">
        <v>336</v>
      </c>
      <c r="O45" s="185" t="s">
        <v>339</v>
      </c>
      <c r="P45" s="187" t="s">
        <v>338</v>
      </c>
      <c r="Q45" s="194" t="s">
        <v>304</v>
      </c>
      <c r="R45" s="185">
        <v>1</v>
      </c>
    </row>
    <row r="46" spans="2:18">
      <c r="B46" s="202" t="s">
        <v>9</v>
      </c>
      <c r="C46" s="185">
        <v>3</v>
      </c>
      <c r="D46" s="185">
        <v>0</v>
      </c>
      <c r="E46" s="204" t="s">
        <v>336</v>
      </c>
      <c r="F46" s="204" t="s">
        <v>335</v>
      </c>
      <c r="G46" s="204" t="s">
        <v>346</v>
      </c>
      <c r="H46" s="193" t="s">
        <v>297</v>
      </c>
      <c r="I46" s="185">
        <v>1</v>
      </c>
      <c r="L46" s="189" t="s">
        <v>7</v>
      </c>
      <c r="M46" s="185">
        <v>2</v>
      </c>
      <c r="N46" s="187" t="s">
        <v>326</v>
      </c>
      <c r="O46" s="187" t="s">
        <v>325</v>
      </c>
      <c r="P46" s="187" t="s">
        <v>337</v>
      </c>
      <c r="Q46" s="186" t="s">
        <v>301</v>
      </c>
      <c r="R46" s="185">
        <v>6</v>
      </c>
    </row>
    <row r="47" spans="2:18">
      <c r="B47" s="202" t="s">
        <v>9</v>
      </c>
      <c r="C47" s="185">
        <v>4</v>
      </c>
      <c r="D47" s="185">
        <v>0</v>
      </c>
      <c r="E47" s="185" t="s">
        <v>358</v>
      </c>
      <c r="F47" s="185" t="s">
        <v>335</v>
      </c>
      <c r="G47" s="185" t="s">
        <v>357</v>
      </c>
      <c r="H47" s="186" t="s">
        <v>299</v>
      </c>
      <c r="I47" s="185">
        <v>2</v>
      </c>
      <c r="L47" s="189" t="s">
        <v>7</v>
      </c>
      <c r="M47" s="185">
        <v>3</v>
      </c>
      <c r="N47" s="185" t="s">
        <v>336</v>
      </c>
      <c r="O47" s="185" t="s">
        <v>335</v>
      </c>
      <c r="P47" s="187" t="s">
        <v>334</v>
      </c>
      <c r="Q47" s="186" t="s">
        <v>292</v>
      </c>
      <c r="R47" s="185">
        <v>4</v>
      </c>
    </row>
    <row r="48" spans="2:18">
      <c r="B48" s="202" t="s">
        <v>9</v>
      </c>
      <c r="C48" s="185">
        <v>4</v>
      </c>
      <c r="D48" s="185">
        <v>0</v>
      </c>
      <c r="E48" s="185" t="s">
        <v>336</v>
      </c>
      <c r="F48" s="185" t="s">
        <v>335</v>
      </c>
      <c r="G48" s="187" t="s">
        <v>334</v>
      </c>
      <c r="H48" s="186" t="s">
        <v>292</v>
      </c>
      <c r="I48" s="185">
        <v>1</v>
      </c>
      <c r="L48" s="189" t="s">
        <v>7</v>
      </c>
      <c r="M48" s="185">
        <v>3</v>
      </c>
      <c r="N48" s="188" t="s">
        <v>336</v>
      </c>
      <c r="O48" s="185" t="s">
        <v>335</v>
      </c>
      <c r="P48" s="187" t="s">
        <v>342</v>
      </c>
      <c r="Q48" s="185" t="s">
        <v>295</v>
      </c>
      <c r="R48" s="185">
        <v>1</v>
      </c>
    </row>
    <row r="49" spans="2:18">
      <c r="B49" s="202" t="s">
        <v>9</v>
      </c>
      <c r="C49" s="185">
        <v>4</v>
      </c>
      <c r="D49" s="185">
        <v>0</v>
      </c>
      <c r="E49" s="204" t="s">
        <v>336</v>
      </c>
      <c r="F49" s="204" t="s">
        <v>335</v>
      </c>
      <c r="G49" s="204" t="s">
        <v>346</v>
      </c>
      <c r="H49" s="193" t="s">
        <v>297</v>
      </c>
      <c r="I49" s="203">
        <v>1</v>
      </c>
      <c r="L49" s="189" t="s">
        <v>7</v>
      </c>
      <c r="M49" s="185">
        <v>3</v>
      </c>
      <c r="N49" s="190" t="s">
        <v>326</v>
      </c>
      <c r="O49" s="187" t="s">
        <v>325</v>
      </c>
      <c r="P49" s="187" t="s">
        <v>294</v>
      </c>
      <c r="Q49" s="187" t="s">
        <v>294</v>
      </c>
      <c r="R49" s="185">
        <v>3</v>
      </c>
    </row>
    <row r="50" spans="2:18">
      <c r="B50" s="189" t="s">
        <v>9</v>
      </c>
      <c r="C50" s="185">
        <v>4</v>
      </c>
      <c r="D50" s="185">
        <v>0</v>
      </c>
      <c r="E50" s="185" t="s">
        <v>336</v>
      </c>
      <c r="F50" s="185" t="s">
        <v>339</v>
      </c>
      <c r="G50" s="187" t="s">
        <v>338</v>
      </c>
      <c r="H50" s="194" t="s">
        <v>304</v>
      </c>
      <c r="I50" s="185">
        <v>2</v>
      </c>
      <c r="L50" s="189" t="s">
        <v>7</v>
      </c>
      <c r="M50" s="185">
        <v>4</v>
      </c>
      <c r="N50" s="185" t="s">
        <v>336</v>
      </c>
      <c r="O50" s="185" t="s">
        <v>335</v>
      </c>
      <c r="P50" s="187" t="s">
        <v>334</v>
      </c>
      <c r="Q50" s="186" t="s">
        <v>292</v>
      </c>
      <c r="R50" s="185">
        <v>5</v>
      </c>
    </row>
    <row r="51" spans="2:18">
      <c r="B51" s="189" t="s">
        <v>9</v>
      </c>
      <c r="C51" s="185">
        <v>4</v>
      </c>
      <c r="D51" s="185">
        <v>0</v>
      </c>
      <c r="E51" s="190" t="s">
        <v>326</v>
      </c>
      <c r="F51" s="187" t="s">
        <v>325</v>
      </c>
      <c r="G51" s="187" t="s">
        <v>294</v>
      </c>
      <c r="H51" s="186" t="s">
        <v>294</v>
      </c>
      <c r="I51" s="185">
        <v>2</v>
      </c>
      <c r="L51" s="189" t="s">
        <v>7</v>
      </c>
      <c r="M51" s="185">
        <v>4</v>
      </c>
      <c r="N51" s="187" t="s">
        <v>326</v>
      </c>
      <c r="O51" s="187" t="s">
        <v>325</v>
      </c>
      <c r="P51" s="187" t="s">
        <v>337</v>
      </c>
      <c r="Q51" s="186" t="s">
        <v>301</v>
      </c>
      <c r="R51" s="185">
        <v>4</v>
      </c>
    </row>
    <row r="52" spans="2:18">
      <c r="B52" s="189" t="s">
        <v>9</v>
      </c>
      <c r="C52" s="220">
        <v>5</v>
      </c>
      <c r="D52" s="185">
        <v>0</v>
      </c>
      <c r="E52" s="204" t="s">
        <v>336</v>
      </c>
      <c r="F52" s="204" t="s">
        <v>335</v>
      </c>
      <c r="G52" s="204" t="s">
        <v>346</v>
      </c>
      <c r="H52" s="193" t="s">
        <v>297</v>
      </c>
      <c r="I52" s="185">
        <v>1</v>
      </c>
      <c r="L52" s="189" t="s">
        <v>7</v>
      </c>
      <c r="M52" s="185">
        <v>5</v>
      </c>
      <c r="N52" s="185" t="s">
        <v>336</v>
      </c>
      <c r="O52" s="185" t="s">
        <v>335</v>
      </c>
      <c r="P52" s="187" t="s">
        <v>334</v>
      </c>
      <c r="Q52" s="186" t="s">
        <v>292</v>
      </c>
      <c r="R52" s="185">
        <v>3</v>
      </c>
    </row>
    <row r="53" spans="2:18">
      <c r="B53" s="189" t="s">
        <v>9</v>
      </c>
      <c r="C53" s="185">
        <v>5</v>
      </c>
      <c r="D53" s="185">
        <v>0</v>
      </c>
      <c r="E53" s="190" t="s">
        <v>326</v>
      </c>
      <c r="F53" s="187" t="s">
        <v>325</v>
      </c>
      <c r="G53" s="187" t="s">
        <v>294</v>
      </c>
      <c r="H53" s="187" t="s">
        <v>294</v>
      </c>
      <c r="I53" s="185">
        <v>3</v>
      </c>
      <c r="L53" s="189" t="s">
        <v>7</v>
      </c>
      <c r="M53" s="185">
        <v>5</v>
      </c>
      <c r="N53" s="188" t="s">
        <v>336</v>
      </c>
      <c r="O53" s="185" t="s">
        <v>335</v>
      </c>
      <c r="P53" s="187" t="s">
        <v>342</v>
      </c>
      <c r="Q53" s="185" t="s">
        <v>295</v>
      </c>
      <c r="R53" s="185">
        <v>1</v>
      </c>
    </row>
    <row r="54" spans="2:18">
      <c r="B54" s="189" t="s">
        <v>9</v>
      </c>
      <c r="C54" s="185">
        <v>0</v>
      </c>
      <c r="D54" s="185">
        <v>1</v>
      </c>
      <c r="E54" s="190" t="s">
        <v>326</v>
      </c>
      <c r="F54" s="187" t="s">
        <v>325</v>
      </c>
      <c r="G54" s="187" t="s">
        <v>294</v>
      </c>
      <c r="H54" s="187" t="s">
        <v>294</v>
      </c>
      <c r="I54" s="185">
        <v>4</v>
      </c>
      <c r="L54" s="189" t="s">
        <v>7</v>
      </c>
      <c r="M54" s="185">
        <v>5</v>
      </c>
      <c r="N54" s="190" t="s">
        <v>326</v>
      </c>
      <c r="O54" s="187" t="s">
        <v>325</v>
      </c>
      <c r="P54" s="187" t="s">
        <v>294</v>
      </c>
      <c r="Q54" s="187" t="s">
        <v>294</v>
      </c>
      <c r="R54" s="185">
        <v>2</v>
      </c>
    </row>
    <row r="55" spans="2:18">
      <c r="B55" s="189" t="s">
        <v>9</v>
      </c>
      <c r="C55" s="185">
        <v>0</v>
      </c>
      <c r="D55" s="185">
        <v>2</v>
      </c>
      <c r="E55" s="188" t="s">
        <v>326</v>
      </c>
      <c r="F55" s="185" t="s">
        <v>325</v>
      </c>
      <c r="G55" s="187" t="s">
        <v>356</v>
      </c>
      <c r="H55" s="187" t="s">
        <v>293</v>
      </c>
      <c r="I55" s="185">
        <v>2</v>
      </c>
      <c r="L55" s="189" t="s">
        <v>7</v>
      </c>
      <c r="M55" s="185">
        <v>5</v>
      </c>
      <c r="N55" s="185" t="s">
        <v>326</v>
      </c>
      <c r="O55" s="185" t="s">
        <v>325</v>
      </c>
      <c r="P55" s="187" t="s">
        <v>332</v>
      </c>
      <c r="Q55" s="186" t="s">
        <v>331</v>
      </c>
      <c r="R55" s="185">
        <v>2</v>
      </c>
    </row>
    <row r="56" spans="2:18">
      <c r="B56" s="189" t="s">
        <v>9</v>
      </c>
      <c r="C56" s="185">
        <v>0</v>
      </c>
      <c r="D56" s="185">
        <v>3</v>
      </c>
      <c r="E56" s="188" t="s">
        <v>326</v>
      </c>
      <c r="F56" s="185" t="s">
        <v>325</v>
      </c>
      <c r="G56" s="187" t="s">
        <v>356</v>
      </c>
      <c r="H56" s="187" t="s">
        <v>293</v>
      </c>
      <c r="I56" s="185">
        <v>2</v>
      </c>
      <c r="L56" s="215"/>
      <c r="M56" s="213"/>
      <c r="N56" s="213"/>
      <c r="O56" s="213"/>
      <c r="P56" s="199"/>
      <c r="Q56" s="213"/>
      <c r="R56" s="213"/>
    </row>
    <row r="57" spans="2:18">
      <c r="B57" s="189" t="s">
        <v>9</v>
      </c>
      <c r="C57" s="185">
        <v>0</v>
      </c>
      <c r="D57" s="185">
        <v>4</v>
      </c>
      <c r="E57" s="187" t="s">
        <v>336</v>
      </c>
      <c r="F57" s="187" t="s">
        <v>339</v>
      </c>
      <c r="G57" s="187" t="s">
        <v>347</v>
      </c>
      <c r="H57" s="187" t="s">
        <v>298</v>
      </c>
      <c r="I57" s="185">
        <v>2</v>
      </c>
      <c r="L57" s="215"/>
      <c r="M57" s="213"/>
      <c r="N57" s="199"/>
      <c r="O57" s="199"/>
      <c r="P57" s="199"/>
      <c r="Q57" s="199"/>
      <c r="R57" s="213"/>
    </row>
    <row r="58" spans="2:18">
      <c r="B58" s="189" t="s">
        <v>9</v>
      </c>
      <c r="C58" s="185">
        <v>0</v>
      </c>
      <c r="D58" s="185">
        <v>4</v>
      </c>
      <c r="E58" s="190" t="s">
        <v>326</v>
      </c>
      <c r="F58" s="187" t="s">
        <v>325</v>
      </c>
      <c r="G58" s="187" t="s">
        <v>294</v>
      </c>
      <c r="H58" s="186" t="s">
        <v>294</v>
      </c>
      <c r="I58" s="185">
        <v>2</v>
      </c>
      <c r="L58" s="215"/>
      <c r="M58" s="213"/>
      <c r="N58" s="213"/>
      <c r="O58" s="213"/>
      <c r="P58" s="199"/>
      <c r="Q58" s="213"/>
      <c r="R58" s="213"/>
    </row>
    <row r="59" spans="2:18">
      <c r="B59" s="189" t="s">
        <v>9</v>
      </c>
      <c r="C59" s="185">
        <v>0</v>
      </c>
      <c r="D59" s="185">
        <v>5</v>
      </c>
      <c r="E59" s="187" t="s">
        <v>336</v>
      </c>
      <c r="F59" s="187" t="s">
        <v>339</v>
      </c>
      <c r="G59" s="187" t="s">
        <v>347</v>
      </c>
      <c r="H59" s="187" t="s">
        <v>298</v>
      </c>
      <c r="I59" s="185">
        <v>2</v>
      </c>
      <c r="L59" s="215"/>
      <c r="M59" s="213"/>
      <c r="N59" s="213"/>
      <c r="O59" s="213"/>
      <c r="P59" s="213"/>
      <c r="Q59" s="219"/>
      <c r="R59" s="213"/>
    </row>
    <row r="60" spans="2:18">
      <c r="B60" s="189" t="s">
        <v>9</v>
      </c>
      <c r="C60" s="185">
        <v>0</v>
      </c>
      <c r="D60" s="185">
        <v>5</v>
      </c>
      <c r="E60" s="185" t="s">
        <v>324</v>
      </c>
      <c r="F60" s="185" t="s">
        <v>330</v>
      </c>
      <c r="G60" s="185" t="s">
        <v>377</v>
      </c>
      <c r="H60" s="186" t="s">
        <v>307</v>
      </c>
      <c r="I60" s="185">
        <v>2</v>
      </c>
      <c r="L60" s="215"/>
      <c r="M60" s="213"/>
      <c r="N60" s="213"/>
      <c r="O60" s="213"/>
      <c r="P60" s="199"/>
      <c r="Q60" s="214"/>
      <c r="R60" s="213"/>
    </row>
    <row r="61" spans="2:18">
      <c r="B61" s="189" t="s">
        <v>7</v>
      </c>
      <c r="C61" s="185">
        <v>1</v>
      </c>
      <c r="D61" s="185">
        <v>0</v>
      </c>
      <c r="E61" s="185" t="s">
        <v>336</v>
      </c>
      <c r="F61" s="185" t="s">
        <v>335</v>
      </c>
      <c r="G61" s="187" t="s">
        <v>334</v>
      </c>
      <c r="H61" s="186" t="s">
        <v>292</v>
      </c>
      <c r="I61" s="185">
        <v>1</v>
      </c>
      <c r="L61" s="215"/>
      <c r="M61" s="213"/>
      <c r="N61" s="199"/>
      <c r="O61" s="199"/>
      <c r="P61" s="199"/>
      <c r="Q61" s="213"/>
      <c r="R61" s="213"/>
    </row>
    <row r="62" spans="2:18">
      <c r="B62" s="189" t="s">
        <v>7</v>
      </c>
      <c r="C62" s="185">
        <v>1</v>
      </c>
      <c r="D62" s="185">
        <v>0</v>
      </c>
      <c r="E62" s="185" t="s">
        <v>336</v>
      </c>
      <c r="F62" s="185" t="s">
        <v>339</v>
      </c>
      <c r="G62" s="187" t="s">
        <v>338</v>
      </c>
      <c r="H62" s="194" t="s">
        <v>304</v>
      </c>
      <c r="I62" s="185">
        <v>2</v>
      </c>
      <c r="L62" s="215"/>
      <c r="M62" s="213"/>
      <c r="N62" s="213"/>
      <c r="O62" s="213"/>
      <c r="P62" s="213"/>
      <c r="Q62" s="214"/>
      <c r="R62" s="213"/>
    </row>
    <row r="63" spans="2:18">
      <c r="B63" s="189" t="s">
        <v>7</v>
      </c>
      <c r="C63" s="185">
        <v>1</v>
      </c>
      <c r="D63" s="185">
        <v>0</v>
      </c>
      <c r="E63" s="204" t="s">
        <v>336</v>
      </c>
      <c r="F63" s="204" t="s">
        <v>335</v>
      </c>
      <c r="G63" s="204" t="s">
        <v>346</v>
      </c>
      <c r="H63" s="193" t="s">
        <v>297</v>
      </c>
      <c r="I63" s="185">
        <v>3</v>
      </c>
      <c r="L63" s="215"/>
      <c r="M63" s="213"/>
      <c r="N63" s="213"/>
      <c r="O63" s="213"/>
      <c r="P63" s="213"/>
      <c r="Q63" s="214"/>
      <c r="R63" s="213"/>
    </row>
    <row r="64" spans="2:18">
      <c r="B64" s="189" t="s">
        <v>7</v>
      </c>
      <c r="C64" s="185">
        <v>1</v>
      </c>
      <c r="D64" s="185">
        <v>0</v>
      </c>
      <c r="E64" s="190" t="s">
        <v>326</v>
      </c>
      <c r="F64" s="187" t="s">
        <v>325</v>
      </c>
      <c r="G64" s="187" t="s">
        <v>294</v>
      </c>
      <c r="H64" s="187" t="s">
        <v>294</v>
      </c>
      <c r="I64" s="185">
        <v>1</v>
      </c>
      <c r="L64" s="215"/>
      <c r="M64" s="213"/>
      <c r="N64" s="213"/>
      <c r="O64" s="213"/>
      <c r="P64" s="199"/>
      <c r="Q64" s="214"/>
      <c r="R64" s="213"/>
    </row>
    <row r="65" spans="2:18">
      <c r="B65" s="189" t="s">
        <v>7</v>
      </c>
      <c r="C65" s="185">
        <v>2</v>
      </c>
      <c r="D65" s="185">
        <v>0</v>
      </c>
      <c r="E65" s="185" t="s">
        <v>336</v>
      </c>
      <c r="F65" s="185" t="s">
        <v>335</v>
      </c>
      <c r="G65" s="187" t="s">
        <v>334</v>
      </c>
      <c r="H65" s="186" t="s">
        <v>292</v>
      </c>
      <c r="I65" s="185">
        <v>3</v>
      </c>
      <c r="L65" s="215"/>
      <c r="M65" s="213"/>
      <c r="N65" s="213"/>
      <c r="O65" s="213"/>
      <c r="P65" s="199"/>
      <c r="Q65" s="219"/>
      <c r="R65" s="213"/>
    </row>
    <row r="66" spans="2:18">
      <c r="B66" s="189" t="s">
        <v>7</v>
      </c>
      <c r="C66" s="185">
        <v>2</v>
      </c>
      <c r="D66" s="185">
        <v>0</v>
      </c>
      <c r="E66" s="185" t="s">
        <v>336</v>
      </c>
      <c r="F66" s="185" t="s">
        <v>339</v>
      </c>
      <c r="G66" s="187" t="s">
        <v>338</v>
      </c>
      <c r="H66" s="194" t="s">
        <v>304</v>
      </c>
      <c r="I66" s="185">
        <v>1</v>
      </c>
      <c r="L66" s="215"/>
      <c r="M66" s="213"/>
      <c r="N66" s="213"/>
      <c r="O66" s="213"/>
      <c r="P66" s="199"/>
      <c r="Q66" s="213"/>
      <c r="R66" s="213"/>
    </row>
    <row r="67" spans="2:18">
      <c r="B67" s="189" t="s">
        <v>7</v>
      </c>
      <c r="C67" s="185">
        <v>2</v>
      </c>
      <c r="D67" s="185">
        <v>0</v>
      </c>
      <c r="E67" s="187" t="s">
        <v>326</v>
      </c>
      <c r="F67" s="187" t="s">
        <v>325</v>
      </c>
      <c r="G67" s="187" t="s">
        <v>337</v>
      </c>
      <c r="H67" s="186" t="s">
        <v>301</v>
      </c>
      <c r="I67" s="185">
        <v>6</v>
      </c>
      <c r="L67" s="215"/>
      <c r="M67" s="213"/>
      <c r="N67" s="213"/>
      <c r="O67" s="213"/>
      <c r="P67" s="213"/>
      <c r="Q67" s="219"/>
      <c r="R67" s="213"/>
    </row>
    <row r="68" spans="2:18">
      <c r="B68" s="189" t="s">
        <v>7</v>
      </c>
      <c r="C68" s="185">
        <v>3</v>
      </c>
      <c r="D68" s="185">
        <v>0</v>
      </c>
      <c r="E68" s="185" t="s">
        <v>336</v>
      </c>
      <c r="F68" s="185" t="s">
        <v>335</v>
      </c>
      <c r="G68" s="187" t="s">
        <v>334</v>
      </c>
      <c r="H68" s="186" t="s">
        <v>292</v>
      </c>
      <c r="I68" s="185">
        <v>4</v>
      </c>
      <c r="L68" s="215"/>
      <c r="M68" s="213"/>
      <c r="N68" s="213"/>
      <c r="O68" s="213"/>
      <c r="P68" s="199"/>
      <c r="Q68" s="213"/>
      <c r="R68" s="213"/>
    </row>
    <row r="69" spans="2:18">
      <c r="B69" s="189" t="s">
        <v>7</v>
      </c>
      <c r="C69" s="185">
        <v>3</v>
      </c>
      <c r="D69" s="185">
        <v>0</v>
      </c>
      <c r="E69" s="188" t="s">
        <v>336</v>
      </c>
      <c r="F69" s="185" t="s">
        <v>335</v>
      </c>
      <c r="G69" s="187" t="s">
        <v>342</v>
      </c>
      <c r="H69" s="185" t="s">
        <v>295</v>
      </c>
      <c r="I69" s="185">
        <v>1</v>
      </c>
      <c r="L69" s="215"/>
      <c r="M69" s="213"/>
      <c r="N69" s="213"/>
      <c r="O69" s="213"/>
      <c r="P69" s="199"/>
      <c r="Q69" s="214"/>
      <c r="R69" s="213"/>
    </row>
    <row r="70" spans="2:18">
      <c r="B70" s="189" t="s">
        <v>7</v>
      </c>
      <c r="C70" s="185">
        <v>3</v>
      </c>
      <c r="D70" s="185">
        <v>0</v>
      </c>
      <c r="E70" s="190" t="s">
        <v>326</v>
      </c>
      <c r="F70" s="187" t="s">
        <v>325</v>
      </c>
      <c r="G70" s="187" t="s">
        <v>294</v>
      </c>
      <c r="H70" s="187" t="s">
        <v>294</v>
      </c>
      <c r="I70" s="185">
        <v>3</v>
      </c>
      <c r="L70" s="215"/>
      <c r="M70" s="213"/>
      <c r="N70" s="213"/>
      <c r="O70" s="213"/>
      <c r="P70" s="199"/>
      <c r="Q70" s="219"/>
      <c r="R70" s="213"/>
    </row>
    <row r="71" spans="2:18">
      <c r="B71" s="189" t="s">
        <v>7</v>
      </c>
      <c r="C71" s="185">
        <v>4</v>
      </c>
      <c r="D71" s="185">
        <v>0</v>
      </c>
      <c r="E71" s="185" t="s">
        <v>336</v>
      </c>
      <c r="F71" s="185" t="s">
        <v>335</v>
      </c>
      <c r="G71" s="187" t="s">
        <v>334</v>
      </c>
      <c r="H71" s="186" t="s">
        <v>292</v>
      </c>
      <c r="I71" s="185">
        <v>5</v>
      </c>
      <c r="L71" s="215"/>
      <c r="M71" s="213"/>
      <c r="N71" s="213"/>
      <c r="O71" s="213"/>
      <c r="P71" s="213"/>
      <c r="Q71" s="214"/>
      <c r="R71" s="213"/>
    </row>
    <row r="72" spans="2:18">
      <c r="B72" s="189" t="s">
        <v>7</v>
      </c>
      <c r="C72" s="185">
        <v>4</v>
      </c>
      <c r="D72" s="185">
        <v>0</v>
      </c>
      <c r="E72" s="187" t="s">
        <v>326</v>
      </c>
      <c r="F72" s="187" t="s">
        <v>325</v>
      </c>
      <c r="G72" s="187" t="s">
        <v>337</v>
      </c>
      <c r="H72" s="186" t="s">
        <v>301</v>
      </c>
      <c r="I72" s="185">
        <v>4</v>
      </c>
      <c r="L72" s="215"/>
      <c r="M72" s="213"/>
      <c r="N72" s="199"/>
      <c r="O72" s="199"/>
      <c r="P72" s="199"/>
      <c r="Q72" s="214"/>
      <c r="R72" s="213"/>
    </row>
    <row r="73" spans="2:18">
      <c r="B73" s="189" t="s">
        <v>7</v>
      </c>
      <c r="C73" s="185">
        <v>5</v>
      </c>
      <c r="D73" s="185">
        <v>0</v>
      </c>
      <c r="E73" s="185" t="s">
        <v>336</v>
      </c>
      <c r="F73" s="185" t="s">
        <v>335</v>
      </c>
      <c r="G73" s="187" t="s">
        <v>334</v>
      </c>
      <c r="H73" s="186" t="s">
        <v>292</v>
      </c>
      <c r="I73" s="185">
        <v>3</v>
      </c>
      <c r="L73" s="215"/>
      <c r="M73" s="213"/>
      <c r="N73" s="213"/>
      <c r="O73" s="213"/>
      <c r="P73" s="199"/>
      <c r="Q73" s="214"/>
      <c r="R73" s="213"/>
    </row>
    <row r="74" spans="2:18">
      <c r="B74" s="189" t="s">
        <v>7</v>
      </c>
      <c r="C74" s="185">
        <v>5</v>
      </c>
      <c r="D74" s="185">
        <v>0</v>
      </c>
      <c r="E74" s="188" t="s">
        <v>336</v>
      </c>
      <c r="F74" s="185" t="s">
        <v>335</v>
      </c>
      <c r="G74" s="187" t="s">
        <v>342</v>
      </c>
      <c r="H74" s="185" t="s">
        <v>295</v>
      </c>
      <c r="I74" s="185">
        <v>1</v>
      </c>
    </row>
    <row r="75" spans="2:18">
      <c r="B75" s="189" t="s">
        <v>7</v>
      </c>
      <c r="C75" s="185">
        <v>5</v>
      </c>
      <c r="D75" s="185">
        <v>0</v>
      </c>
      <c r="E75" s="190" t="s">
        <v>326</v>
      </c>
      <c r="F75" s="187" t="s">
        <v>325</v>
      </c>
      <c r="G75" s="187" t="s">
        <v>294</v>
      </c>
      <c r="H75" s="187" t="s">
        <v>294</v>
      </c>
      <c r="I75" s="185">
        <v>2</v>
      </c>
    </row>
    <row r="76" spans="2:18">
      <c r="B76" s="189" t="s">
        <v>7</v>
      </c>
      <c r="C76" s="185">
        <v>5</v>
      </c>
      <c r="D76" s="185">
        <v>0</v>
      </c>
      <c r="E76" s="188" t="s">
        <v>326</v>
      </c>
      <c r="F76" s="185" t="s">
        <v>325</v>
      </c>
      <c r="G76" s="187" t="s">
        <v>332</v>
      </c>
      <c r="H76" s="186" t="s">
        <v>331</v>
      </c>
      <c r="I76" s="185">
        <v>2</v>
      </c>
    </row>
    <row r="77" spans="2:18">
      <c r="B77" s="189" t="s">
        <v>7</v>
      </c>
      <c r="C77" s="185">
        <v>0</v>
      </c>
      <c r="D77" s="185">
        <v>1</v>
      </c>
      <c r="E77" s="187" t="s">
        <v>326</v>
      </c>
      <c r="F77" s="187" t="s">
        <v>325</v>
      </c>
      <c r="G77" s="187" t="s">
        <v>337</v>
      </c>
      <c r="H77" s="186" t="s">
        <v>301</v>
      </c>
      <c r="I77" s="185">
        <v>24</v>
      </c>
    </row>
    <row r="78" spans="2:18">
      <c r="B78" s="189" t="s">
        <v>7</v>
      </c>
      <c r="C78" s="185">
        <v>0</v>
      </c>
      <c r="D78" s="185">
        <v>2</v>
      </c>
      <c r="E78" s="187" t="s">
        <v>326</v>
      </c>
      <c r="F78" s="187" t="s">
        <v>325</v>
      </c>
      <c r="G78" s="187" t="s">
        <v>337</v>
      </c>
      <c r="H78" s="186" t="s">
        <v>301</v>
      </c>
      <c r="I78" s="185">
        <v>26</v>
      </c>
    </row>
    <row r="79" spans="2:18">
      <c r="B79" s="189" t="s">
        <v>7</v>
      </c>
      <c r="C79" s="185">
        <v>0</v>
      </c>
      <c r="D79" s="185">
        <v>2</v>
      </c>
      <c r="E79" s="185" t="s">
        <v>324</v>
      </c>
      <c r="F79" s="185" t="s">
        <v>330</v>
      </c>
      <c r="G79" s="187" t="s">
        <v>364</v>
      </c>
      <c r="H79" s="205" t="s">
        <v>300</v>
      </c>
      <c r="I79" s="185">
        <v>1</v>
      </c>
    </row>
    <row r="80" spans="2:18">
      <c r="B80" s="189" t="s">
        <v>7</v>
      </c>
      <c r="C80" s="185">
        <v>0</v>
      </c>
      <c r="D80" s="185">
        <v>3</v>
      </c>
      <c r="E80" s="187" t="s">
        <v>326</v>
      </c>
      <c r="F80" s="187" t="s">
        <v>325</v>
      </c>
      <c r="G80" s="187" t="s">
        <v>337</v>
      </c>
      <c r="H80" s="186" t="s">
        <v>301</v>
      </c>
      <c r="I80" s="185">
        <v>36</v>
      </c>
    </row>
    <row r="81" spans="2:9">
      <c r="B81" s="189" t="s">
        <v>7</v>
      </c>
      <c r="C81" s="185">
        <v>0</v>
      </c>
      <c r="D81" s="185">
        <v>3</v>
      </c>
      <c r="E81" s="188" t="s">
        <v>326</v>
      </c>
      <c r="F81" s="185" t="s">
        <v>325</v>
      </c>
      <c r="G81" s="187" t="s">
        <v>332</v>
      </c>
      <c r="H81" s="186" t="s">
        <v>331</v>
      </c>
      <c r="I81" s="185">
        <v>1</v>
      </c>
    </row>
    <row r="82" spans="2:9">
      <c r="B82" s="189" t="s">
        <v>7</v>
      </c>
      <c r="C82" s="185">
        <v>0</v>
      </c>
      <c r="D82" s="185">
        <v>4</v>
      </c>
      <c r="E82" s="187" t="s">
        <v>326</v>
      </c>
      <c r="F82" s="187" t="s">
        <v>325</v>
      </c>
      <c r="G82" s="187" t="s">
        <v>337</v>
      </c>
      <c r="H82" s="186" t="s">
        <v>301</v>
      </c>
      <c r="I82" s="185">
        <v>26</v>
      </c>
    </row>
    <row r="83" spans="2:9">
      <c r="B83" s="189" t="s">
        <v>7</v>
      </c>
      <c r="C83" s="185">
        <v>0</v>
      </c>
      <c r="D83" s="185">
        <v>4</v>
      </c>
      <c r="E83" s="188" t="s">
        <v>326</v>
      </c>
      <c r="F83" s="185" t="s">
        <v>325</v>
      </c>
      <c r="G83" s="185" t="s">
        <v>328</v>
      </c>
      <c r="H83" s="193" t="s">
        <v>327</v>
      </c>
      <c r="I83" s="185">
        <v>1</v>
      </c>
    </row>
    <row r="84" spans="2:9">
      <c r="B84" s="189" t="s">
        <v>7</v>
      </c>
      <c r="C84" s="185">
        <v>0</v>
      </c>
      <c r="D84" s="185">
        <v>5</v>
      </c>
      <c r="E84" s="187" t="s">
        <v>326</v>
      </c>
      <c r="F84" s="187" t="s">
        <v>325</v>
      </c>
      <c r="G84" s="187" t="s">
        <v>337</v>
      </c>
      <c r="H84" s="186" t="s">
        <v>301</v>
      </c>
      <c r="I84" s="185">
        <v>24</v>
      </c>
    </row>
    <row r="85" spans="2:9">
      <c r="B85" s="215"/>
      <c r="C85" s="213"/>
      <c r="D85" s="213"/>
      <c r="E85" s="213"/>
      <c r="F85" s="213"/>
      <c r="G85" s="199"/>
      <c r="H85" s="214"/>
      <c r="I85" s="213"/>
    </row>
    <row r="86" spans="2:9">
      <c r="B86" s="215"/>
      <c r="C86" s="213"/>
      <c r="D86" s="213"/>
      <c r="E86" s="213"/>
      <c r="F86" s="213"/>
      <c r="G86" s="199"/>
      <c r="H86" s="219"/>
      <c r="I86" s="213"/>
    </row>
    <row r="87" spans="2:9">
      <c r="B87" s="215"/>
      <c r="C87" s="213"/>
      <c r="D87" s="213"/>
      <c r="E87" s="213"/>
      <c r="F87" s="213"/>
      <c r="G87" s="199"/>
      <c r="H87" s="213"/>
      <c r="I87" s="213"/>
    </row>
    <row r="88" spans="2:9">
      <c r="B88" s="215"/>
      <c r="C88" s="213"/>
      <c r="D88" s="213"/>
      <c r="E88" s="213"/>
      <c r="F88" s="213"/>
      <c r="G88" s="213"/>
      <c r="H88" s="219"/>
      <c r="I88" s="213"/>
    </row>
    <row r="89" spans="2:9">
      <c r="B89" s="215"/>
      <c r="C89" s="213"/>
      <c r="D89" s="213"/>
      <c r="E89" s="213"/>
      <c r="F89" s="213"/>
      <c r="G89" s="199"/>
      <c r="H89" s="213"/>
      <c r="I89" s="213"/>
    </row>
    <row r="90" spans="2:9">
      <c r="B90" s="215"/>
      <c r="C90" s="213"/>
      <c r="D90" s="213"/>
      <c r="E90" s="213"/>
      <c r="F90" s="213"/>
      <c r="G90" s="199"/>
      <c r="H90" s="214"/>
      <c r="I90" s="213"/>
    </row>
    <row r="91" spans="2:9">
      <c r="B91" s="215"/>
      <c r="C91" s="213"/>
      <c r="D91" s="213"/>
      <c r="E91" s="213"/>
      <c r="F91" s="213"/>
      <c r="G91" s="199"/>
      <c r="H91" s="219"/>
      <c r="I91" s="213"/>
    </row>
    <row r="92" spans="2:9">
      <c r="B92" s="215"/>
      <c r="C92" s="213"/>
      <c r="D92" s="213"/>
      <c r="E92" s="213"/>
      <c r="F92" s="213"/>
      <c r="G92" s="213"/>
      <c r="H92" s="214"/>
      <c r="I92" s="213"/>
    </row>
    <row r="93" spans="2:9">
      <c r="B93" s="215"/>
      <c r="C93" s="213"/>
      <c r="D93" s="213"/>
      <c r="E93" s="199"/>
      <c r="F93" s="199"/>
      <c r="G93" s="199"/>
      <c r="H93" s="214"/>
      <c r="I93" s="213"/>
    </row>
    <row r="94" spans="2:9">
      <c r="B94" s="215"/>
      <c r="C94" s="213"/>
      <c r="D94" s="213"/>
      <c r="E94" s="213"/>
      <c r="F94" s="213"/>
      <c r="G94" s="199"/>
      <c r="H94" s="214"/>
      <c r="I94" s="213"/>
    </row>
    <row r="95" spans="2:9">
      <c r="B95" s="215"/>
      <c r="C95" s="213"/>
      <c r="D95" s="213"/>
      <c r="E95" s="199"/>
      <c r="F95" s="199"/>
      <c r="G95" s="199"/>
      <c r="H95" s="214"/>
      <c r="I95" s="213"/>
    </row>
    <row r="96" spans="2:9">
      <c r="B96" s="215"/>
      <c r="C96" s="213"/>
      <c r="D96" s="213"/>
      <c r="E96" s="213"/>
      <c r="F96" s="213"/>
      <c r="G96" s="199"/>
      <c r="H96" s="214"/>
      <c r="I96" s="213"/>
    </row>
    <row r="97" spans="2:9">
      <c r="B97" s="215"/>
      <c r="C97" s="213"/>
      <c r="D97" s="213"/>
      <c r="E97" s="213"/>
      <c r="F97" s="213"/>
      <c r="G97" s="199"/>
      <c r="H97" s="214"/>
      <c r="I97" s="213"/>
    </row>
    <row r="98" spans="2:9">
      <c r="B98" s="215"/>
      <c r="C98" s="213"/>
      <c r="D98" s="213"/>
      <c r="E98" s="199"/>
      <c r="F98" s="199"/>
      <c r="G98" s="199"/>
      <c r="H98" s="214"/>
      <c r="I98" s="213"/>
    </row>
    <row r="99" spans="2:9">
      <c r="B99" s="215"/>
      <c r="C99" s="213"/>
      <c r="D99" s="213"/>
      <c r="E99" s="213"/>
      <c r="F99" s="213"/>
      <c r="G99" s="216"/>
      <c r="H99" s="214"/>
      <c r="I99" s="213"/>
    </row>
    <row r="100" spans="2:9">
      <c r="B100" s="215"/>
      <c r="C100" s="213"/>
      <c r="D100" s="213"/>
      <c r="E100" s="213"/>
      <c r="F100" s="213"/>
      <c r="G100" s="218"/>
      <c r="H100" s="217"/>
      <c r="I100" s="213"/>
    </row>
    <row r="101" spans="2:9">
      <c r="B101" s="215"/>
      <c r="C101" s="213"/>
      <c r="D101" s="213"/>
      <c r="E101" s="199"/>
      <c r="F101" s="199"/>
      <c r="G101" s="199"/>
      <c r="H101" s="214"/>
      <c r="I101" s="213"/>
    </row>
    <row r="102" spans="2:9">
      <c r="B102" s="215"/>
      <c r="C102" s="213"/>
      <c r="D102" s="213"/>
      <c r="E102" s="213"/>
      <c r="F102" s="213"/>
      <c r="G102" s="216"/>
      <c r="H102" s="214"/>
      <c r="I102" s="213"/>
    </row>
    <row r="103" spans="2:9">
      <c r="B103" s="215"/>
      <c r="C103" s="213"/>
      <c r="D103" s="213"/>
      <c r="E103" s="213"/>
      <c r="F103" s="213"/>
      <c r="G103" s="213"/>
      <c r="H103" s="214"/>
      <c r="I103" s="213"/>
    </row>
    <row r="104" spans="2:9">
      <c r="B104" s="215"/>
      <c r="C104" s="213"/>
      <c r="D104" s="213"/>
      <c r="E104" s="213"/>
      <c r="F104" s="213"/>
      <c r="G104" s="213"/>
      <c r="H104" s="214"/>
      <c r="I104" s="213"/>
    </row>
    <row r="105" spans="2:9">
      <c r="B105" s="215"/>
      <c r="C105" s="213"/>
      <c r="D105" s="213"/>
      <c r="E105" s="199"/>
      <c r="F105" s="199"/>
      <c r="G105" s="199"/>
      <c r="H105" s="214"/>
      <c r="I105" s="213"/>
    </row>
    <row r="106" spans="2:9">
      <c r="B106" s="215"/>
      <c r="C106" s="213"/>
      <c r="D106" s="213"/>
      <c r="E106" s="213"/>
      <c r="F106" s="213"/>
      <c r="G106" s="199"/>
      <c r="H106" s="214"/>
      <c r="I106" s="213"/>
    </row>
  </sheetData>
  <autoFilter ref="B3:I84" xr:uid="{8740C2E0-1B94-4EF2-8359-E87319506553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47C96-AB64-4C34-8C56-48F0C20E3123}">
  <dimension ref="A2:R33"/>
  <sheetViews>
    <sheetView workbookViewId="0">
      <selection activeCell="K19" sqref="K19"/>
    </sheetView>
  </sheetViews>
  <sheetFormatPr baseColWidth="10" defaultRowHeight="14.5"/>
  <cols>
    <col min="14" max="14" width="8" customWidth="1"/>
    <col min="15" max="15" width="8.7265625" customWidth="1"/>
  </cols>
  <sheetData>
    <row r="2" spans="1:18">
      <c r="O2" s="105"/>
      <c r="P2" s="105"/>
      <c r="Q2" s="105"/>
      <c r="R2" s="105"/>
    </row>
    <row r="3" spans="1:18">
      <c r="A3" s="106" t="s">
        <v>241</v>
      </c>
      <c r="B3" s="106" t="s">
        <v>286</v>
      </c>
      <c r="C3" s="106" t="s">
        <v>308</v>
      </c>
      <c r="D3" s="106" t="s">
        <v>53</v>
      </c>
      <c r="E3" s="106" t="s">
        <v>54</v>
      </c>
      <c r="F3" s="106" t="s">
        <v>274</v>
      </c>
      <c r="G3" s="106" t="s">
        <v>56</v>
      </c>
      <c r="H3" s="106" t="s">
        <v>275</v>
      </c>
      <c r="I3" s="106" t="s">
        <v>57</v>
      </c>
      <c r="J3" s="106" t="s">
        <v>58</v>
      </c>
      <c r="O3" s="105"/>
      <c r="P3" s="105"/>
      <c r="Q3" s="105"/>
      <c r="R3" s="105"/>
    </row>
    <row r="4" spans="1:18">
      <c r="A4" s="104" t="s">
        <v>1</v>
      </c>
      <c r="B4" s="28" t="s">
        <v>309</v>
      </c>
      <c r="C4" s="28" t="str">
        <f>CONCATENATE(A4,B4)</f>
        <v>FarmEl Man</v>
      </c>
      <c r="D4" s="28">
        <v>1</v>
      </c>
      <c r="E4" s="28">
        <v>3</v>
      </c>
      <c r="F4" s="28">
        <v>4</v>
      </c>
      <c r="G4" s="28">
        <v>1.4430000000000001</v>
      </c>
      <c r="H4" s="28">
        <v>0.94640000000000002</v>
      </c>
      <c r="I4" s="28">
        <v>1.04</v>
      </c>
      <c r="J4" s="29">
        <v>0.83330000000000004</v>
      </c>
      <c r="O4" s="105"/>
      <c r="P4" s="105"/>
      <c r="Q4" s="105"/>
      <c r="R4" s="105"/>
    </row>
    <row r="5" spans="1:18">
      <c r="A5" s="7" t="s">
        <v>1</v>
      </c>
      <c r="B5" s="28" t="s">
        <v>309</v>
      </c>
      <c r="C5" s="28" t="str">
        <f t="shared" ref="C5:C33" si="0">CONCATENATE(A5,B5)</f>
        <v>FarmEl Man</v>
      </c>
      <c r="D5">
        <v>2</v>
      </c>
      <c r="E5">
        <v>3</v>
      </c>
      <c r="F5">
        <v>6</v>
      </c>
      <c r="G5">
        <v>1.1160000000000001</v>
      </c>
      <c r="H5">
        <v>0.92059999999999997</v>
      </c>
      <c r="I5">
        <v>1.0109999999999999</v>
      </c>
      <c r="J5" s="20">
        <v>0.73329999999999995</v>
      </c>
      <c r="O5" s="107"/>
    </row>
    <row r="6" spans="1:18">
      <c r="A6" s="7" t="s">
        <v>1</v>
      </c>
      <c r="B6" s="28" t="s">
        <v>309</v>
      </c>
      <c r="C6" s="28" t="str">
        <f t="shared" si="0"/>
        <v>FarmEl Man</v>
      </c>
      <c r="D6">
        <v>3</v>
      </c>
      <c r="E6">
        <v>1</v>
      </c>
      <c r="F6">
        <v>4</v>
      </c>
      <c r="G6">
        <v>0</v>
      </c>
      <c r="H6" t="s">
        <v>276</v>
      </c>
      <c r="I6">
        <v>0</v>
      </c>
      <c r="J6" s="20">
        <v>0</v>
      </c>
      <c r="N6" s="105"/>
      <c r="O6" s="105"/>
    </row>
    <row r="7" spans="1:18">
      <c r="A7" s="7" t="s">
        <v>1</v>
      </c>
      <c r="B7" s="28" t="s">
        <v>309</v>
      </c>
      <c r="C7" s="28" t="str">
        <f t="shared" si="0"/>
        <v>FarmEl Man</v>
      </c>
      <c r="D7">
        <v>4</v>
      </c>
      <c r="E7">
        <v>4</v>
      </c>
      <c r="F7">
        <v>9</v>
      </c>
      <c r="G7">
        <v>1.365</v>
      </c>
      <c r="H7">
        <v>0.91830000000000001</v>
      </c>
      <c r="I7">
        <v>1.2729999999999999</v>
      </c>
      <c r="J7" s="20">
        <v>0.77780000000000005</v>
      </c>
      <c r="O7" s="105"/>
    </row>
    <row r="8" spans="1:18">
      <c r="A8" s="22" t="s">
        <v>1</v>
      </c>
      <c r="B8" s="28" t="s">
        <v>309</v>
      </c>
      <c r="C8" s="28" t="str">
        <f t="shared" si="0"/>
        <v>FarmEl Man</v>
      </c>
      <c r="D8" s="23">
        <v>5</v>
      </c>
      <c r="E8" s="23">
        <v>3</v>
      </c>
      <c r="F8" s="23">
        <v>5</v>
      </c>
      <c r="G8" s="23">
        <v>1.2430000000000001</v>
      </c>
      <c r="H8" s="23">
        <v>0.86499999999999999</v>
      </c>
      <c r="I8" s="23">
        <v>0.95030000000000003</v>
      </c>
      <c r="J8" s="24">
        <v>0.7</v>
      </c>
    </row>
    <row r="9" spans="1:18">
      <c r="A9" s="7" t="s">
        <v>1</v>
      </c>
      <c r="B9" s="28" t="s">
        <v>310</v>
      </c>
      <c r="C9" s="28" t="str">
        <f t="shared" si="0"/>
        <v>FarmPichi</v>
      </c>
      <c r="D9">
        <v>6</v>
      </c>
      <c r="E9">
        <v>1</v>
      </c>
      <c r="F9">
        <v>4</v>
      </c>
      <c r="G9">
        <v>0</v>
      </c>
      <c r="H9" t="s">
        <v>276</v>
      </c>
      <c r="I9">
        <v>0</v>
      </c>
      <c r="J9" s="20">
        <v>0</v>
      </c>
      <c r="O9" s="105"/>
    </row>
    <row r="10" spans="1:18">
      <c r="A10" s="7" t="s">
        <v>1</v>
      </c>
      <c r="B10" s="28" t="s">
        <v>310</v>
      </c>
      <c r="C10" s="28" t="str">
        <f t="shared" si="0"/>
        <v>FarmPichi</v>
      </c>
      <c r="D10">
        <v>7</v>
      </c>
      <c r="E10">
        <v>1</v>
      </c>
      <c r="F10">
        <v>2</v>
      </c>
      <c r="G10">
        <v>0</v>
      </c>
      <c r="H10" t="s">
        <v>276</v>
      </c>
      <c r="I10">
        <v>0</v>
      </c>
      <c r="J10" s="20">
        <v>0</v>
      </c>
      <c r="O10" s="105"/>
    </row>
    <row r="11" spans="1:18">
      <c r="A11" s="7" t="s">
        <v>1</v>
      </c>
      <c r="B11" s="28" t="s">
        <v>310</v>
      </c>
      <c r="C11" s="28" t="str">
        <f t="shared" si="0"/>
        <v>FarmPichi</v>
      </c>
      <c r="D11">
        <v>8</v>
      </c>
      <c r="E11">
        <v>1</v>
      </c>
      <c r="F11">
        <v>2</v>
      </c>
      <c r="G11">
        <v>0</v>
      </c>
      <c r="H11" t="s">
        <v>276</v>
      </c>
      <c r="I11">
        <v>0</v>
      </c>
      <c r="J11" s="20">
        <v>0</v>
      </c>
      <c r="O11" s="105"/>
    </row>
    <row r="12" spans="1:18">
      <c r="A12" s="7" t="s">
        <v>1</v>
      </c>
      <c r="B12" s="28" t="s">
        <v>310</v>
      </c>
      <c r="C12" s="28" t="str">
        <f t="shared" si="0"/>
        <v>FarmPichi</v>
      </c>
      <c r="D12">
        <v>9</v>
      </c>
      <c r="E12">
        <v>2</v>
      </c>
      <c r="F12">
        <v>4</v>
      </c>
      <c r="G12">
        <v>0.72130000000000005</v>
      </c>
      <c r="H12">
        <v>1</v>
      </c>
      <c r="I12">
        <v>0.69310000000000005</v>
      </c>
      <c r="J12" s="20">
        <v>0.66669999999999996</v>
      </c>
      <c r="O12" s="105"/>
    </row>
    <row r="13" spans="1:18">
      <c r="A13" s="7" t="s">
        <v>1</v>
      </c>
      <c r="B13" s="28" t="s">
        <v>310</v>
      </c>
      <c r="C13" s="28" t="str">
        <f t="shared" si="0"/>
        <v>FarmPichi</v>
      </c>
      <c r="D13">
        <v>10</v>
      </c>
      <c r="E13">
        <v>2</v>
      </c>
      <c r="F13">
        <v>4</v>
      </c>
      <c r="G13">
        <v>0.72130000000000005</v>
      </c>
      <c r="H13">
        <v>1</v>
      </c>
      <c r="I13">
        <v>0.69310000000000005</v>
      </c>
      <c r="J13" s="20">
        <v>0.66669999999999996</v>
      </c>
      <c r="O13" s="105"/>
    </row>
    <row r="14" spans="1:18">
      <c r="A14" s="104" t="s">
        <v>1</v>
      </c>
      <c r="B14" s="28" t="s">
        <v>7</v>
      </c>
      <c r="C14" s="28" t="str">
        <f t="shared" si="0"/>
        <v>FarmQuenu</v>
      </c>
      <c r="D14" s="28">
        <v>11</v>
      </c>
      <c r="E14" s="28">
        <v>1</v>
      </c>
      <c r="F14" s="28">
        <v>24</v>
      </c>
      <c r="G14" s="28">
        <v>0</v>
      </c>
      <c r="H14" s="28" t="s">
        <v>276</v>
      </c>
      <c r="I14" s="28">
        <v>0</v>
      </c>
      <c r="J14" s="29">
        <v>0</v>
      </c>
      <c r="O14" s="105"/>
    </row>
    <row r="15" spans="1:18">
      <c r="A15" s="7" t="s">
        <v>1</v>
      </c>
      <c r="B15" t="s">
        <v>7</v>
      </c>
      <c r="C15" s="28" t="str">
        <f t="shared" si="0"/>
        <v>FarmQuenu</v>
      </c>
      <c r="D15">
        <v>12</v>
      </c>
      <c r="E15">
        <v>1</v>
      </c>
      <c r="F15">
        <v>26</v>
      </c>
      <c r="G15">
        <v>0</v>
      </c>
      <c r="H15" t="s">
        <v>276</v>
      </c>
      <c r="I15">
        <v>0</v>
      </c>
      <c r="J15" s="20">
        <v>0</v>
      </c>
    </row>
    <row r="16" spans="1:18">
      <c r="A16" s="7" t="s">
        <v>1</v>
      </c>
      <c r="B16" t="s">
        <v>7</v>
      </c>
      <c r="C16" s="28" t="str">
        <f t="shared" si="0"/>
        <v>FarmQuenu</v>
      </c>
      <c r="D16">
        <v>13</v>
      </c>
      <c r="E16">
        <v>3</v>
      </c>
      <c r="F16">
        <v>38</v>
      </c>
      <c r="G16">
        <v>0.54979999999999996</v>
      </c>
      <c r="H16">
        <v>0.22090000000000001</v>
      </c>
      <c r="I16">
        <v>0.2427</v>
      </c>
      <c r="J16" s="20">
        <v>0.1038</v>
      </c>
      <c r="N16" s="105"/>
      <c r="O16" s="105"/>
    </row>
    <row r="17" spans="1:15">
      <c r="A17" s="7" t="s">
        <v>1</v>
      </c>
      <c r="B17" t="s">
        <v>7</v>
      </c>
      <c r="C17" s="28" t="str">
        <f t="shared" si="0"/>
        <v>FarmQuenu</v>
      </c>
      <c r="D17">
        <v>14</v>
      </c>
      <c r="E17">
        <v>2</v>
      </c>
      <c r="F17">
        <v>27</v>
      </c>
      <c r="G17">
        <v>0.3034</v>
      </c>
      <c r="H17">
        <v>0.22850000000000001</v>
      </c>
      <c r="I17">
        <v>0.15840000000000001</v>
      </c>
      <c r="J17" s="108">
        <v>7.4069999999999997E-2</v>
      </c>
      <c r="N17" s="105"/>
      <c r="O17" s="105"/>
    </row>
    <row r="18" spans="1:15">
      <c r="A18" s="22" t="s">
        <v>1</v>
      </c>
      <c r="B18" s="23" t="s">
        <v>7</v>
      </c>
      <c r="C18" s="28" t="str">
        <f t="shared" si="0"/>
        <v>FarmQuenu</v>
      </c>
      <c r="D18" s="23">
        <v>15</v>
      </c>
      <c r="E18" s="23">
        <v>1</v>
      </c>
      <c r="F18" s="23">
        <v>24</v>
      </c>
      <c r="G18" s="23">
        <v>0</v>
      </c>
      <c r="H18" s="23" t="s">
        <v>276</v>
      </c>
      <c r="I18" s="23">
        <v>0</v>
      </c>
      <c r="J18" s="24">
        <v>0</v>
      </c>
      <c r="N18" s="105"/>
      <c r="O18" s="105"/>
    </row>
    <row r="19" spans="1:15">
      <c r="A19" s="7" t="s">
        <v>285</v>
      </c>
      <c r="B19" s="28" t="s">
        <v>309</v>
      </c>
      <c r="C19" s="28" t="str">
        <f t="shared" si="0"/>
        <v>Ref.El Man</v>
      </c>
      <c r="D19">
        <v>16</v>
      </c>
      <c r="E19">
        <v>3</v>
      </c>
      <c r="F19">
        <v>18</v>
      </c>
      <c r="G19">
        <v>0.69199999999999995</v>
      </c>
      <c r="H19">
        <v>0.872</v>
      </c>
      <c r="I19">
        <v>0.95799999999999996</v>
      </c>
      <c r="J19" s="20">
        <v>0.62090000000000001</v>
      </c>
      <c r="N19" s="105"/>
      <c r="O19" s="105"/>
    </row>
    <row r="20" spans="1:15">
      <c r="A20" s="7" t="s">
        <v>285</v>
      </c>
      <c r="B20" s="28" t="s">
        <v>309</v>
      </c>
      <c r="C20" s="28" t="str">
        <f t="shared" si="0"/>
        <v>Ref.El Man</v>
      </c>
      <c r="D20">
        <v>17</v>
      </c>
      <c r="E20">
        <v>5</v>
      </c>
      <c r="F20">
        <v>27</v>
      </c>
      <c r="G20">
        <v>1.214</v>
      </c>
      <c r="H20">
        <v>0.68420000000000003</v>
      </c>
      <c r="I20">
        <v>1.101</v>
      </c>
      <c r="J20" s="20">
        <v>0.57830000000000004</v>
      </c>
      <c r="N20" s="105"/>
      <c r="O20" s="105"/>
    </row>
    <row r="21" spans="1:15">
      <c r="A21" s="7" t="s">
        <v>285</v>
      </c>
      <c r="B21" s="28" t="s">
        <v>309</v>
      </c>
      <c r="C21" s="28" t="str">
        <f t="shared" si="0"/>
        <v>Ref.El Man</v>
      </c>
      <c r="D21">
        <v>18</v>
      </c>
      <c r="E21">
        <v>3</v>
      </c>
      <c r="F21">
        <v>8</v>
      </c>
      <c r="G21">
        <v>0.96179999999999999</v>
      </c>
      <c r="H21">
        <v>0.98509999999999998</v>
      </c>
      <c r="I21">
        <v>1.0820000000000001</v>
      </c>
      <c r="J21" s="20">
        <v>0.75</v>
      </c>
      <c r="N21" s="105"/>
      <c r="O21" s="105"/>
    </row>
    <row r="22" spans="1:15">
      <c r="A22" s="7" t="s">
        <v>285</v>
      </c>
      <c r="B22" s="28" t="s">
        <v>309</v>
      </c>
      <c r="C22" s="28" t="str">
        <f t="shared" si="0"/>
        <v>Ref.El Man</v>
      </c>
      <c r="D22">
        <v>19</v>
      </c>
      <c r="E22">
        <v>4</v>
      </c>
      <c r="F22">
        <v>16</v>
      </c>
      <c r="G22">
        <v>1.0820000000000001</v>
      </c>
      <c r="H22">
        <v>0.96809999999999996</v>
      </c>
      <c r="I22">
        <v>1.3420000000000001</v>
      </c>
      <c r="J22" s="20">
        <v>0.77500000000000002</v>
      </c>
    </row>
    <row r="23" spans="1:15">
      <c r="A23" s="7" t="s">
        <v>285</v>
      </c>
      <c r="B23" s="28" t="s">
        <v>309</v>
      </c>
      <c r="C23" s="28" t="str">
        <f t="shared" si="0"/>
        <v>Ref.El Man</v>
      </c>
      <c r="D23">
        <v>20</v>
      </c>
      <c r="E23">
        <v>3</v>
      </c>
      <c r="F23">
        <v>13</v>
      </c>
      <c r="G23">
        <v>0.77969999999999995</v>
      </c>
      <c r="H23">
        <v>0.9194</v>
      </c>
      <c r="I23">
        <v>1.01</v>
      </c>
      <c r="J23" s="20">
        <v>0.65380000000000005</v>
      </c>
      <c r="M23" s="36"/>
      <c r="N23" s="36"/>
      <c r="O23" s="36"/>
    </row>
    <row r="24" spans="1:15">
      <c r="A24" s="104" t="s">
        <v>285</v>
      </c>
      <c r="B24" s="28" t="s">
        <v>310</v>
      </c>
      <c r="C24" s="28" t="str">
        <f t="shared" si="0"/>
        <v>Ref.Pichi</v>
      </c>
      <c r="D24" s="28">
        <v>21</v>
      </c>
      <c r="E24" s="28">
        <v>5</v>
      </c>
      <c r="F24" s="28">
        <v>7</v>
      </c>
      <c r="G24" s="28">
        <v>2.056</v>
      </c>
      <c r="H24" s="28">
        <v>0.96299999999999997</v>
      </c>
      <c r="I24" s="28">
        <v>1.55</v>
      </c>
      <c r="J24" s="29">
        <v>0.90480000000000005</v>
      </c>
      <c r="M24" s="109"/>
      <c r="N24" s="109"/>
      <c r="O24" s="105"/>
    </row>
    <row r="25" spans="1:15">
      <c r="A25" s="7" t="s">
        <v>285</v>
      </c>
      <c r="B25" s="28" t="s">
        <v>310</v>
      </c>
      <c r="C25" s="28" t="str">
        <f t="shared" si="0"/>
        <v>Ref.Pichi</v>
      </c>
      <c r="D25">
        <v>22</v>
      </c>
      <c r="E25">
        <v>3</v>
      </c>
      <c r="F25">
        <v>7</v>
      </c>
      <c r="G25">
        <v>1.028</v>
      </c>
      <c r="H25">
        <v>0.86990000000000001</v>
      </c>
      <c r="I25">
        <v>0.95569999999999999</v>
      </c>
      <c r="J25" s="20">
        <v>0.66669999999999996</v>
      </c>
      <c r="M25" s="109"/>
      <c r="N25" s="109"/>
      <c r="O25" s="105"/>
    </row>
    <row r="26" spans="1:15">
      <c r="A26" s="7" t="s">
        <v>285</v>
      </c>
      <c r="B26" s="28" t="s">
        <v>310</v>
      </c>
      <c r="C26" s="28" t="str">
        <f t="shared" si="0"/>
        <v>Ref.Pichi</v>
      </c>
      <c r="D26">
        <v>23</v>
      </c>
      <c r="E26">
        <v>3</v>
      </c>
      <c r="F26">
        <v>7</v>
      </c>
      <c r="G26">
        <v>1.028</v>
      </c>
      <c r="H26">
        <v>0.86990000000000001</v>
      </c>
      <c r="I26">
        <v>0.95569999999999999</v>
      </c>
      <c r="J26" s="20">
        <v>0.66669999999999996</v>
      </c>
      <c r="M26" s="109"/>
      <c r="N26" s="109"/>
      <c r="O26" s="105"/>
    </row>
    <row r="27" spans="1:15">
      <c r="A27" s="7" t="s">
        <v>285</v>
      </c>
      <c r="B27" s="28" t="s">
        <v>310</v>
      </c>
      <c r="C27" s="28" t="str">
        <f t="shared" si="0"/>
        <v>Ref.Pichi</v>
      </c>
      <c r="D27">
        <v>24</v>
      </c>
      <c r="E27">
        <v>6</v>
      </c>
      <c r="F27">
        <v>12</v>
      </c>
      <c r="G27">
        <v>2.012</v>
      </c>
      <c r="H27">
        <v>0.9355</v>
      </c>
      <c r="I27">
        <v>1.6759999999999999</v>
      </c>
      <c r="J27" s="20">
        <v>0.86360000000000003</v>
      </c>
      <c r="M27" s="109"/>
      <c r="N27" s="109"/>
      <c r="O27" s="105"/>
    </row>
    <row r="28" spans="1:15">
      <c r="A28" s="22" t="s">
        <v>285</v>
      </c>
      <c r="B28" s="28" t="s">
        <v>310</v>
      </c>
      <c r="C28" s="28" t="str">
        <f t="shared" si="0"/>
        <v>Ref.Pichi</v>
      </c>
      <c r="D28" s="23">
        <v>25</v>
      </c>
      <c r="E28" s="23">
        <v>2</v>
      </c>
      <c r="F28" s="23">
        <v>4</v>
      </c>
      <c r="G28" s="23">
        <v>0.72130000000000005</v>
      </c>
      <c r="H28" s="23">
        <v>0.81130000000000002</v>
      </c>
      <c r="I28" s="23">
        <v>0.56230000000000002</v>
      </c>
      <c r="J28" s="24">
        <v>0.5</v>
      </c>
    </row>
    <row r="29" spans="1:15">
      <c r="A29" s="7" t="s">
        <v>285</v>
      </c>
      <c r="B29" t="s">
        <v>7</v>
      </c>
      <c r="C29" s="28" t="str">
        <f t="shared" si="0"/>
        <v>Ref.Quenu</v>
      </c>
      <c r="D29">
        <v>26</v>
      </c>
      <c r="E29">
        <v>4</v>
      </c>
      <c r="F29">
        <v>7</v>
      </c>
      <c r="G29">
        <v>1.542</v>
      </c>
      <c r="H29">
        <v>0.92120000000000002</v>
      </c>
      <c r="I29">
        <v>1.2769999999999999</v>
      </c>
      <c r="J29" s="20">
        <v>0.8095</v>
      </c>
    </row>
    <row r="30" spans="1:15">
      <c r="A30" s="7" t="s">
        <v>285</v>
      </c>
      <c r="B30" t="s">
        <v>7</v>
      </c>
      <c r="C30" s="28" t="str">
        <f t="shared" si="0"/>
        <v>Ref.Quenu</v>
      </c>
      <c r="D30">
        <v>27</v>
      </c>
      <c r="E30">
        <v>3</v>
      </c>
      <c r="F30">
        <v>10</v>
      </c>
      <c r="G30">
        <v>0.86860000000000004</v>
      </c>
      <c r="H30">
        <v>0.81730000000000003</v>
      </c>
      <c r="I30">
        <v>0.89790000000000003</v>
      </c>
      <c r="J30" s="20">
        <v>0.6</v>
      </c>
    </row>
    <row r="31" spans="1:15">
      <c r="A31" s="7" t="s">
        <v>285</v>
      </c>
      <c r="B31" t="s">
        <v>7</v>
      </c>
      <c r="C31" s="28" t="str">
        <f t="shared" si="0"/>
        <v>Ref.Quenu</v>
      </c>
      <c r="D31">
        <v>28</v>
      </c>
      <c r="E31">
        <v>3</v>
      </c>
      <c r="F31">
        <v>8</v>
      </c>
      <c r="G31">
        <v>0.96179999999999999</v>
      </c>
      <c r="H31">
        <v>0.88690000000000002</v>
      </c>
      <c r="I31">
        <v>0.97430000000000005</v>
      </c>
      <c r="J31" s="20">
        <v>0.67859999999999998</v>
      </c>
    </row>
    <row r="32" spans="1:15">
      <c r="A32" s="7" t="s">
        <v>285</v>
      </c>
      <c r="B32" t="s">
        <v>7</v>
      </c>
      <c r="C32" s="28" t="str">
        <f t="shared" si="0"/>
        <v>Ref.Quenu</v>
      </c>
      <c r="D32">
        <v>29</v>
      </c>
      <c r="E32">
        <v>2</v>
      </c>
      <c r="F32">
        <v>9</v>
      </c>
      <c r="G32">
        <v>0.4551</v>
      </c>
      <c r="H32">
        <v>0.99109999999999998</v>
      </c>
      <c r="I32">
        <v>0.68700000000000006</v>
      </c>
      <c r="J32" s="20">
        <v>0.55559999999999998</v>
      </c>
    </row>
    <row r="33" spans="1:10">
      <c r="A33" s="22" t="s">
        <v>285</v>
      </c>
      <c r="B33" s="23" t="s">
        <v>7</v>
      </c>
      <c r="C33" s="110" t="str">
        <f t="shared" si="0"/>
        <v>Ref.Quenu</v>
      </c>
      <c r="D33" s="23">
        <v>30</v>
      </c>
      <c r="E33" s="23">
        <v>4</v>
      </c>
      <c r="F33" s="23">
        <v>8</v>
      </c>
      <c r="G33" s="23">
        <v>1.4430000000000001</v>
      </c>
      <c r="H33" s="23">
        <v>0.95279999999999998</v>
      </c>
      <c r="I33" s="23">
        <v>1.321</v>
      </c>
      <c r="J33" s="24">
        <v>0.82140000000000002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16478-C189-467D-9FD3-C8FE1A67DC5A}">
  <dimension ref="A1:AM33"/>
  <sheetViews>
    <sheetView zoomScale="80" zoomScaleNormal="80" workbookViewId="0">
      <selection activeCell="L9" sqref="L9"/>
    </sheetView>
  </sheetViews>
  <sheetFormatPr baseColWidth="10" defaultRowHeight="14.5"/>
  <sheetData>
    <row r="1" spans="1:24" ht="15" customHeight="1" thickBot="1">
      <c r="C1" s="19" t="s">
        <v>321</v>
      </c>
      <c r="D1" s="111"/>
      <c r="E1" t="s">
        <v>239</v>
      </c>
      <c r="P1" s="172"/>
      <c r="S1" s="184"/>
      <c r="T1" s="184"/>
      <c r="U1" s="184"/>
      <c r="V1" s="184"/>
      <c r="W1" s="184"/>
      <c r="X1" s="137"/>
    </row>
    <row r="2" spans="1:24" ht="14.5" customHeight="1" thickBot="1">
      <c r="A2" s="183" t="s">
        <v>6</v>
      </c>
      <c r="B2" s="112" t="s">
        <v>288</v>
      </c>
      <c r="C2" s="113" t="s">
        <v>308</v>
      </c>
      <c r="D2" s="182" t="s">
        <v>311</v>
      </c>
      <c r="E2" s="181" t="s">
        <v>312</v>
      </c>
      <c r="F2" s="181" t="s">
        <v>313</v>
      </c>
      <c r="G2" s="180" t="s">
        <v>314</v>
      </c>
      <c r="H2" s="19"/>
      <c r="I2" s="19"/>
      <c r="L2" s="179"/>
      <c r="M2" s="177"/>
      <c r="N2" s="177"/>
      <c r="O2" s="177"/>
      <c r="P2" s="177"/>
      <c r="Q2" s="178"/>
    </row>
    <row r="3" spans="1:24">
      <c r="A3" s="19" t="s">
        <v>315</v>
      </c>
      <c r="B3" t="s">
        <v>1</v>
      </c>
      <c r="C3" t="str">
        <f>CONCATENATE(A3,B3)</f>
        <v>QueFarm</v>
      </c>
      <c r="D3" s="136">
        <v>7.8</v>
      </c>
      <c r="E3" s="136">
        <v>13.1</v>
      </c>
      <c r="F3" s="136" t="s">
        <v>320</v>
      </c>
      <c r="G3" s="135">
        <v>0.85161662817551997</v>
      </c>
      <c r="H3" s="134"/>
      <c r="I3" s="134"/>
      <c r="K3" s="172"/>
      <c r="M3" s="105"/>
      <c r="N3" s="105"/>
      <c r="O3" s="105"/>
      <c r="P3" s="105"/>
      <c r="Q3" s="137"/>
    </row>
    <row r="4" spans="1:24">
      <c r="A4" s="19" t="s">
        <v>315</v>
      </c>
      <c r="B4" t="s">
        <v>1</v>
      </c>
      <c r="C4" t="str">
        <f>CONCATENATE(A4,B4)</f>
        <v>QueFarm</v>
      </c>
      <c r="D4" s="136">
        <v>7.78</v>
      </c>
      <c r="E4" s="136">
        <v>12</v>
      </c>
      <c r="F4" s="136">
        <v>-48.5</v>
      </c>
      <c r="G4" s="135">
        <v>0.95181439619274244</v>
      </c>
      <c r="H4" s="134"/>
      <c r="I4" s="134"/>
      <c r="K4" s="172"/>
      <c r="M4" s="105"/>
      <c r="N4" s="105"/>
      <c r="O4" s="105"/>
      <c r="P4" s="105"/>
      <c r="Q4" s="137"/>
    </row>
    <row r="5" spans="1:24">
      <c r="A5" s="19" t="s">
        <v>315</v>
      </c>
      <c r="B5" t="s">
        <v>1</v>
      </c>
      <c r="C5" t="str">
        <f>CONCATENATE(A5,B5)</f>
        <v>QueFarm</v>
      </c>
      <c r="D5" s="136">
        <v>7.43</v>
      </c>
      <c r="E5" s="136">
        <v>11.9</v>
      </c>
      <c r="F5" s="136">
        <v>-58.9</v>
      </c>
      <c r="G5" s="135">
        <v>1.0760532555170528</v>
      </c>
      <c r="H5" s="134"/>
      <c r="I5" s="134"/>
      <c r="K5" s="172"/>
      <c r="M5" s="105"/>
      <c r="N5" s="105"/>
      <c r="O5" s="105"/>
      <c r="P5" s="105"/>
      <c r="Q5" s="137"/>
    </row>
    <row r="6" spans="1:24">
      <c r="A6" s="19" t="s">
        <v>315</v>
      </c>
      <c r="B6" t="s">
        <v>1</v>
      </c>
      <c r="C6" t="str">
        <f>CONCATENATE(A6,B6)</f>
        <v>QueFarm</v>
      </c>
      <c r="D6" s="136">
        <v>7.81</v>
      </c>
      <c r="E6" s="136">
        <v>12.2</v>
      </c>
      <c r="F6" s="136">
        <v>-51</v>
      </c>
      <c r="G6" s="135">
        <v>0.97481722177091801</v>
      </c>
      <c r="H6" s="134"/>
      <c r="I6" s="134"/>
      <c r="K6" s="172"/>
      <c r="M6" s="105"/>
      <c r="N6" s="105"/>
      <c r="O6" s="105"/>
      <c r="P6" s="105"/>
      <c r="Q6" s="137"/>
    </row>
    <row r="7" spans="1:24">
      <c r="A7" s="19" t="s">
        <v>315</v>
      </c>
      <c r="B7" t="s">
        <v>1</v>
      </c>
      <c r="C7" t="str">
        <f>CONCATENATE(A7,B7)</f>
        <v>QueFarm</v>
      </c>
      <c r="D7" s="176">
        <v>7.65</v>
      </c>
      <c r="E7" s="176">
        <v>12.1</v>
      </c>
      <c r="F7" s="176">
        <v>-89</v>
      </c>
      <c r="G7" s="175">
        <v>1.0760401721664274</v>
      </c>
      <c r="H7" s="134"/>
      <c r="I7" s="134"/>
      <c r="K7" s="172"/>
      <c r="M7" s="105"/>
      <c r="N7" s="105"/>
      <c r="O7" s="105"/>
      <c r="P7" s="105"/>
      <c r="Q7" s="137"/>
    </row>
    <row r="8" spans="1:24">
      <c r="A8" s="19" t="s">
        <v>315</v>
      </c>
      <c r="B8" t="s">
        <v>2</v>
      </c>
      <c r="C8" t="str">
        <f>CONCATENATE(A8,B8)</f>
        <v>QueRef</v>
      </c>
      <c r="D8" s="136">
        <v>7.68</v>
      </c>
      <c r="E8" s="136">
        <v>14.4</v>
      </c>
      <c r="F8" s="136">
        <v>126.3</v>
      </c>
      <c r="G8" s="135">
        <v>5.3626269785022442</v>
      </c>
      <c r="H8" s="134"/>
      <c r="I8" s="134"/>
      <c r="K8" s="172"/>
      <c r="M8" s="105"/>
      <c r="N8" s="105"/>
      <c r="O8" s="105"/>
      <c r="P8" s="105"/>
      <c r="Q8" s="171"/>
    </row>
    <row r="9" spans="1:24">
      <c r="A9" s="19" t="s">
        <v>315</v>
      </c>
      <c r="B9" t="s">
        <v>2</v>
      </c>
      <c r="C9" t="str">
        <f>CONCATENATE(A9,B9)</f>
        <v>QueRef</v>
      </c>
      <c r="D9" s="136">
        <v>7.58</v>
      </c>
      <c r="E9" s="136">
        <v>12.4</v>
      </c>
      <c r="F9" s="136">
        <v>107.2</v>
      </c>
      <c r="G9" s="135">
        <v>1.2078431372549019</v>
      </c>
      <c r="H9" s="134"/>
      <c r="I9" s="134"/>
      <c r="K9" s="172"/>
      <c r="P9" s="172"/>
      <c r="Q9" s="137"/>
    </row>
    <row r="10" spans="1:24">
      <c r="A10" s="19" t="s">
        <v>315</v>
      </c>
      <c r="B10" t="s">
        <v>2</v>
      </c>
      <c r="C10" t="str">
        <f>CONCATENATE(A10,B10)</f>
        <v>QueRef</v>
      </c>
      <c r="D10" s="136">
        <v>7.72</v>
      </c>
      <c r="E10" s="136">
        <v>12.1</v>
      </c>
      <c r="F10" s="136">
        <v>149.80000000000001</v>
      </c>
      <c r="G10" s="135">
        <v>1.7229614466052541</v>
      </c>
      <c r="H10" s="134"/>
      <c r="I10" s="134"/>
      <c r="M10" s="177"/>
      <c r="N10" s="177"/>
      <c r="O10" s="177"/>
      <c r="P10" s="177"/>
      <c r="Q10" s="137"/>
    </row>
    <row r="11" spans="1:24">
      <c r="A11" s="19" t="s">
        <v>315</v>
      </c>
      <c r="B11" t="s">
        <v>2</v>
      </c>
      <c r="C11" t="str">
        <f>CONCATENATE(A11,B11)</f>
        <v>QueRef</v>
      </c>
      <c r="D11" s="136">
        <v>7.63</v>
      </c>
      <c r="E11" s="136">
        <v>12.4</v>
      </c>
      <c r="F11" s="136">
        <v>165</v>
      </c>
      <c r="G11" s="135">
        <v>2.1482277121374866</v>
      </c>
      <c r="H11" s="134"/>
      <c r="I11" s="134"/>
      <c r="K11" s="172"/>
      <c r="M11" s="105"/>
      <c r="N11" s="105"/>
      <c r="O11" s="105"/>
      <c r="P11" s="105"/>
      <c r="Q11" s="137"/>
    </row>
    <row r="12" spans="1:24">
      <c r="A12" s="19" t="s">
        <v>315</v>
      </c>
      <c r="B12" t="s">
        <v>2</v>
      </c>
      <c r="C12" t="str">
        <f>CONCATENATE(A12,B12)</f>
        <v>QueRef</v>
      </c>
      <c r="D12" s="176">
        <v>7.66</v>
      </c>
      <c r="E12" s="176">
        <v>12.3</v>
      </c>
      <c r="F12" s="176">
        <v>110.4</v>
      </c>
      <c r="G12" s="175">
        <v>1.5842746075986505</v>
      </c>
      <c r="H12" s="134"/>
      <c r="I12" s="134"/>
      <c r="K12" s="172"/>
      <c r="M12" s="105"/>
      <c r="N12" s="105"/>
      <c r="O12" s="105"/>
      <c r="P12" s="105"/>
    </row>
    <row r="13" spans="1:24">
      <c r="A13" s="19" t="s">
        <v>317</v>
      </c>
      <c r="B13" t="s">
        <v>1</v>
      </c>
      <c r="C13" t="str">
        <f>CONCATENATE(A13,B13)</f>
        <v>ManFarm</v>
      </c>
      <c r="D13" s="174">
        <v>7.59</v>
      </c>
      <c r="E13" s="174">
        <v>12.4</v>
      </c>
      <c r="F13" s="174">
        <v>-260.2</v>
      </c>
      <c r="G13" s="173">
        <v>4.5690550363447597</v>
      </c>
      <c r="H13" s="166"/>
      <c r="I13" s="166"/>
      <c r="K13" s="172"/>
      <c r="M13" s="105"/>
      <c r="N13" s="105"/>
      <c r="O13" s="105"/>
      <c r="P13" s="105"/>
    </row>
    <row r="14" spans="1:24">
      <c r="A14" s="19" t="s">
        <v>317</v>
      </c>
      <c r="B14" t="s">
        <v>1</v>
      </c>
      <c r="C14" t="str">
        <f>CONCATENATE(A14,B14)</f>
        <v>ManFarm</v>
      </c>
      <c r="D14" s="15">
        <v>7.44</v>
      </c>
      <c r="E14" s="15">
        <v>12.2</v>
      </c>
      <c r="F14" s="15">
        <v>-170.4</v>
      </c>
      <c r="G14" s="167">
        <v>4.5038167938931295</v>
      </c>
      <c r="H14" s="166"/>
      <c r="I14" s="166"/>
      <c r="K14" s="172"/>
      <c r="M14" s="105"/>
      <c r="N14" s="105"/>
      <c r="O14" s="105"/>
      <c r="P14" s="105"/>
    </row>
    <row r="15" spans="1:24">
      <c r="A15" s="19" t="s">
        <v>317</v>
      </c>
      <c r="B15" t="s">
        <v>1</v>
      </c>
      <c r="C15" t="str">
        <f>CONCATENATE(A15,B15)</f>
        <v>ManFarm</v>
      </c>
      <c r="D15" s="15">
        <v>7.31</v>
      </c>
      <c r="E15" s="15">
        <v>12.2</v>
      </c>
      <c r="F15" s="15">
        <v>-230.5</v>
      </c>
      <c r="G15" s="167">
        <v>4.6506643806258037</v>
      </c>
      <c r="H15" s="166"/>
      <c r="I15" s="166"/>
      <c r="K15" s="172"/>
      <c r="M15" s="105"/>
      <c r="N15" s="105"/>
      <c r="O15" s="105"/>
      <c r="P15" s="105"/>
      <c r="Q15" s="137"/>
    </row>
    <row r="16" spans="1:24">
      <c r="A16" s="19" t="s">
        <v>317</v>
      </c>
      <c r="B16" t="s">
        <v>1</v>
      </c>
      <c r="C16" t="str">
        <f>CONCATENATE(A16,B16)</f>
        <v>ManFarm</v>
      </c>
      <c r="D16" s="15">
        <v>7.57</v>
      </c>
      <c r="E16" s="15">
        <v>12.2</v>
      </c>
      <c r="F16" s="15">
        <v>-150.6</v>
      </c>
      <c r="G16" s="167">
        <v>4.7481279782164734</v>
      </c>
      <c r="H16" s="166"/>
      <c r="I16" s="166"/>
      <c r="K16" s="172"/>
      <c r="M16" s="105"/>
      <c r="N16" s="105"/>
      <c r="O16" s="105"/>
      <c r="P16" s="105"/>
      <c r="Q16" s="171"/>
    </row>
    <row r="17" spans="1:39">
      <c r="A17" s="19" t="s">
        <v>317</v>
      </c>
      <c r="B17" t="s">
        <v>1</v>
      </c>
      <c r="C17" t="str">
        <f>CONCATENATE(A17,B17)</f>
        <v>ManFarm</v>
      </c>
      <c r="D17" s="170">
        <v>7.59</v>
      </c>
      <c r="E17" s="170">
        <v>12.2</v>
      </c>
      <c r="F17" s="170">
        <v>-209.6</v>
      </c>
      <c r="G17" s="169">
        <v>9.6963761018609205</v>
      </c>
      <c r="H17" s="168"/>
      <c r="I17" s="168"/>
      <c r="M17" s="142"/>
      <c r="N17" s="141"/>
      <c r="O17" s="165"/>
      <c r="P17" s="165"/>
      <c r="Q17" s="137"/>
    </row>
    <row r="18" spans="1:39">
      <c r="A18" s="19" t="s">
        <v>317</v>
      </c>
      <c r="B18" t="s">
        <v>2</v>
      </c>
      <c r="C18" t="str">
        <f>CONCATENATE(A18,B18)</f>
        <v>ManRef</v>
      </c>
      <c r="D18" s="136">
        <v>7.74</v>
      </c>
      <c r="E18" s="136">
        <v>12.2</v>
      </c>
      <c r="F18" s="136">
        <v>105.2</v>
      </c>
      <c r="G18" s="167">
        <v>1.5609756097560976</v>
      </c>
      <c r="H18" s="166"/>
      <c r="I18" s="166"/>
      <c r="M18" s="142"/>
      <c r="N18" s="141"/>
      <c r="O18" s="165"/>
      <c r="P18" s="165"/>
      <c r="Q18" s="137"/>
    </row>
    <row r="19" spans="1:39">
      <c r="A19" s="19" t="s">
        <v>317</v>
      </c>
      <c r="B19" t="s">
        <v>2</v>
      </c>
      <c r="C19" t="str">
        <f>CONCATENATE(A19,B19)</f>
        <v>ManRef</v>
      </c>
      <c r="D19" s="136">
        <v>7.6</v>
      </c>
      <c r="E19" s="136">
        <v>12.2</v>
      </c>
      <c r="F19" s="136">
        <v>94</v>
      </c>
      <c r="G19" s="167">
        <v>1.4604720076198539</v>
      </c>
      <c r="H19" s="166"/>
      <c r="I19" s="166"/>
      <c r="M19" s="142"/>
      <c r="N19" s="141"/>
      <c r="P19" s="165"/>
    </row>
    <row r="20" spans="1:39" ht="14.5" customHeight="1">
      <c r="A20" s="19" t="s">
        <v>317</v>
      </c>
      <c r="B20" t="s">
        <v>2</v>
      </c>
      <c r="C20" t="str">
        <f>CONCATENATE(A20,B20)</f>
        <v>ManRef</v>
      </c>
      <c r="D20" s="136">
        <v>7.59</v>
      </c>
      <c r="E20" s="136">
        <v>12</v>
      </c>
      <c r="F20" s="136" t="s">
        <v>319</v>
      </c>
      <c r="G20" s="167">
        <v>2.0174050632911391</v>
      </c>
      <c r="H20" s="166"/>
      <c r="I20" s="166"/>
      <c r="M20" s="142"/>
      <c r="N20" s="141"/>
      <c r="P20" s="165"/>
    </row>
    <row r="21" spans="1:39" ht="14.5" customHeight="1">
      <c r="A21" s="19" t="s">
        <v>317</v>
      </c>
      <c r="B21" t="s">
        <v>2</v>
      </c>
      <c r="C21" t="str">
        <f>CONCATENATE(A21,B21)</f>
        <v>ManRef</v>
      </c>
      <c r="D21" s="136">
        <v>7.57</v>
      </c>
      <c r="E21" s="136">
        <v>12.1</v>
      </c>
      <c r="F21" s="136">
        <v>45.2</v>
      </c>
      <c r="G21" s="167">
        <v>1.7345703912868091</v>
      </c>
      <c r="H21" s="166"/>
      <c r="I21" s="166"/>
      <c r="M21" s="142"/>
      <c r="N21" s="141"/>
      <c r="P21" s="165"/>
      <c r="Y21" s="164"/>
      <c r="Z21" s="164"/>
      <c r="AA21" s="164"/>
      <c r="AB21" s="164"/>
      <c r="AC21" s="164"/>
      <c r="AD21" s="131"/>
    </row>
    <row r="22" spans="1:39" ht="14.5" customHeight="1">
      <c r="A22" s="19" t="s">
        <v>317</v>
      </c>
      <c r="B22" t="s">
        <v>2</v>
      </c>
      <c r="C22" t="str">
        <f>CONCATENATE(A22,B22)</f>
        <v>ManRef</v>
      </c>
      <c r="D22" s="136">
        <v>7.51</v>
      </c>
      <c r="E22" s="136">
        <v>12.2</v>
      </c>
      <c r="F22" s="136" t="s">
        <v>318</v>
      </c>
      <c r="G22" s="167">
        <v>1.6013485040033713</v>
      </c>
      <c r="H22" s="166"/>
      <c r="I22" s="166"/>
      <c r="M22" s="142"/>
      <c r="N22" s="141"/>
      <c r="P22" s="165"/>
      <c r="AE22" s="164"/>
      <c r="AF22" s="164"/>
      <c r="AG22" s="164"/>
      <c r="AH22" s="164"/>
      <c r="AI22" s="164"/>
      <c r="AJ22" s="164"/>
      <c r="AK22" s="164"/>
      <c r="AL22" s="164"/>
      <c r="AM22" s="131"/>
    </row>
    <row r="23" spans="1:39">
      <c r="A23" s="19" t="s">
        <v>316</v>
      </c>
      <c r="B23" t="s">
        <v>1</v>
      </c>
      <c r="C23" t="str">
        <f>CONCATENATE(A23,B23)</f>
        <v>PichFarm</v>
      </c>
      <c r="D23" s="163">
        <v>7.45</v>
      </c>
      <c r="E23" s="163">
        <v>12.6</v>
      </c>
      <c r="F23" s="163">
        <v>-265</v>
      </c>
      <c r="G23" s="162">
        <v>11.347517730496454</v>
      </c>
      <c r="H23" s="150"/>
      <c r="I23" s="150"/>
      <c r="M23" s="131"/>
      <c r="N23" s="131"/>
      <c r="P23" s="131"/>
      <c r="Q23" s="131"/>
      <c r="R23" s="131"/>
      <c r="S23" s="131"/>
      <c r="T23" s="131"/>
      <c r="U23" s="137"/>
      <c r="V23" s="161"/>
      <c r="W23" s="161"/>
      <c r="X23" s="131"/>
      <c r="Y23" s="131"/>
      <c r="Z23" s="131"/>
      <c r="AA23" s="131"/>
      <c r="AB23" s="131"/>
      <c r="AC23" s="131"/>
      <c r="AD23" s="131"/>
      <c r="AE23" s="161"/>
      <c r="AF23" s="161"/>
      <c r="AG23" s="131"/>
      <c r="AH23" s="131"/>
      <c r="AI23" s="131"/>
      <c r="AJ23" s="131"/>
      <c r="AK23" s="131"/>
      <c r="AL23" s="131"/>
      <c r="AM23" s="131"/>
    </row>
    <row r="24" spans="1:39" ht="21.5" customHeight="1">
      <c r="A24" s="19" t="s">
        <v>316</v>
      </c>
      <c r="B24" t="s">
        <v>1</v>
      </c>
      <c r="C24" t="str">
        <f>CONCATENATE(A24,B24)</f>
        <v>PichFarm</v>
      </c>
      <c r="D24" s="136">
        <v>7.57</v>
      </c>
      <c r="E24" s="136">
        <v>12.6</v>
      </c>
      <c r="F24" s="136">
        <v>-246.7</v>
      </c>
      <c r="G24" s="135">
        <v>3.7016052880075545</v>
      </c>
      <c r="H24" s="134"/>
      <c r="I24" s="134"/>
      <c r="M24" s="160"/>
      <c r="N24" s="160"/>
      <c r="P24" s="159"/>
      <c r="Q24" s="159"/>
      <c r="R24" s="159"/>
      <c r="S24" s="159"/>
      <c r="T24" s="159"/>
      <c r="U24" s="158"/>
      <c r="V24" s="157"/>
      <c r="W24" s="157"/>
      <c r="X24" s="156"/>
      <c r="Y24" s="156"/>
      <c r="Z24" s="156"/>
      <c r="AA24" s="156"/>
      <c r="AB24" s="156"/>
      <c r="AC24" s="156"/>
      <c r="AD24" s="131"/>
      <c r="AE24" s="155"/>
      <c r="AF24" s="155"/>
      <c r="AG24" s="154"/>
      <c r="AH24" s="154"/>
      <c r="AI24" s="154"/>
      <c r="AJ24" s="154"/>
      <c r="AK24" s="154"/>
      <c r="AL24" s="154"/>
      <c r="AM24" s="131"/>
    </row>
    <row r="25" spans="1:39">
      <c r="A25" s="19" t="s">
        <v>316</v>
      </c>
      <c r="B25" t="s">
        <v>1</v>
      </c>
      <c r="C25" t="str">
        <f>CONCATENATE(A25,B25)</f>
        <v>PichFarm</v>
      </c>
      <c r="D25" s="136">
        <v>7.23</v>
      </c>
      <c r="E25" s="136">
        <v>12.5</v>
      </c>
      <c r="F25" s="136">
        <v>-281.3</v>
      </c>
      <c r="G25" s="153">
        <v>10.146012729314863</v>
      </c>
      <c r="H25" s="150"/>
      <c r="I25" s="150"/>
      <c r="M25" s="142"/>
      <c r="N25" s="142"/>
      <c r="P25" s="144"/>
      <c r="Q25" s="146"/>
      <c r="R25" s="146"/>
      <c r="S25" s="146"/>
      <c r="T25" s="146"/>
      <c r="U25" s="137"/>
      <c r="V25" s="141"/>
      <c r="W25" s="141"/>
      <c r="X25" s="140"/>
      <c r="Y25" s="139"/>
      <c r="Z25" s="140"/>
      <c r="AA25" s="140"/>
      <c r="AB25" s="140"/>
      <c r="AC25" s="140"/>
      <c r="AD25" s="131"/>
      <c r="AE25" s="141"/>
      <c r="AF25" s="141"/>
      <c r="AG25" s="140"/>
      <c r="AH25" s="139"/>
      <c r="AI25" s="140"/>
      <c r="AJ25" s="140"/>
      <c r="AK25" s="140"/>
      <c r="AL25" s="140"/>
      <c r="AM25" s="131"/>
    </row>
    <row r="26" spans="1:39">
      <c r="A26" s="19" t="s">
        <v>316</v>
      </c>
      <c r="B26" t="s">
        <v>1</v>
      </c>
      <c r="C26" t="str">
        <f>CONCATENATE(A26,B26)</f>
        <v>PichFarm</v>
      </c>
      <c r="D26" s="136">
        <v>7.5</v>
      </c>
      <c r="E26" s="136">
        <v>12.3</v>
      </c>
      <c r="F26" s="136">
        <v>-270.8</v>
      </c>
      <c r="G26" s="135">
        <v>6.3307921776599274</v>
      </c>
      <c r="H26" s="134"/>
      <c r="I26" s="134"/>
      <c r="M26" s="142"/>
      <c r="N26" s="142"/>
      <c r="P26" s="146"/>
      <c r="Q26" s="143"/>
      <c r="R26" s="142"/>
      <c r="S26" s="142"/>
      <c r="T26" s="142"/>
      <c r="U26" s="137"/>
      <c r="V26" s="141"/>
      <c r="W26" s="141"/>
      <c r="X26" s="140"/>
      <c r="Y26" s="140"/>
      <c r="Z26" s="138"/>
      <c r="AA26" s="132"/>
      <c r="AB26" s="132"/>
      <c r="AC26" s="132"/>
      <c r="AD26" s="131"/>
      <c r="AE26" s="141"/>
      <c r="AF26" s="141"/>
      <c r="AG26" s="140"/>
      <c r="AH26" s="140"/>
      <c r="AI26" s="138"/>
      <c r="AJ26" s="132"/>
      <c r="AK26" s="132"/>
      <c r="AL26" s="132"/>
      <c r="AM26" s="131"/>
    </row>
    <row r="27" spans="1:39">
      <c r="A27" s="19" t="s">
        <v>316</v>
      </c>
      <c r="B27" t="s">
        <v>1</v>
      </c>
      <c r="C27" t="str">
        <f>CONCATENATE(A27,B27)</f>
        <v>PichFarm</v>
      </c>
      <c r="D27" s="152">
        <v>7.38</v>
      </c>
      <c r="E27" s="152">
        <v>12.3</v>
      </c>
      <c r="F27" s="152">
        <v>-260.39999999999998</v>
      </c>
      <c r="G27" s="151">
        <v>4.7144592952612392</v>
      </c>
      <c r="H27" s="150"/>
      <c r="I27" s="150"/>
      <c r="M27" s="149"/>
      <c r="N27" s="142"/>
      <c r="P27" s="148"/>
      <c r="Q27" s="146"/>
      <c r="R27" s="146"/>
      <c r="S27" s="147"/>
      <c r="T27" s="146"/>
      <c r="U27" s="137"/>
      <c r="V27" s="141"/>
      <c r="W27" s="141"/>
      <c r="X27" s="140"/>
      <c r="Y27" s="139"/>
      <c r="Z27" s="140"/>
      <c r="AA27" s="145"/>
      <c r="AB27" s="145"/>
      <c r="AC27" s="140"/>
      <c r="AD27" s="131"/>
      <c r="AE27" s="141"/>
      <c r="AF27" s="141"/>
      <c r="AG27" s="140"/>
      <c r="AH27" s="139"/>
      <c r="AI27" s="140"/>
      <c r="AJ27" s="145"/>
      <c r="AK27" s="145"/>
      <c r="AL27" s="140"/>
      <c r="AM27" s="131"/>
    </row>
    <row r="28" spans="1:39">
      <c r="A28" s="19" t="s">
        <v>316</v>
      </c>
      <c r="B28" t="s">
        <v>2</v>
      </c>
      <c r="C28" t="str">
        <f>CONCATENATE(A28,B28)</f>
        <v>PichRef</v>
      </c>
      <c r="D28" s="136">
        <v>7.66</v>
      </c>
      <c r="E28" s="136">
        <v>12.9</v>
      </c>
      <c r="F28" s="136">
        <v>149</v>
      </c>
      <c r="G28" s="135">
        <v>1.5646342977772258</v>
      </c>
      <c r="H28" s="134"/>
      <c r="I28" s="134"/>
      <c r="M28" s="142"/>
      <c r="N28" s="142"/>
      <c r="P28" s="146"/>
      <c r="Q28" s="143"/>
      <c r="R28" s="142"/>
      <c r="S28" s="142"/>
      <c r="T28" s="142"/>
      <c r="U28" s="137"/>
      <c r="V28" s="141"/>
      <c r="W28" s="141"/>
      <c r="X28" s="140"/>
      <c r="Y28" s="140"/>
      <c r="Z28" s="138"/>
      <c r="AA28" s="132"/>
      <c r="AB28" s="132"/>
      <c r="AC28" s="132"/>
      <c r="AD28" s="131"/>
      <c r="AE28" s="141"/>
      <c r="AF28" s="141"/>
      <c r="AG28" s="140"/>
      <c r="AH28" s="140"/>
      <c r="AI28" s="138"/>
      <c r="AJ28" s="132"/>
      <c r="AK28" s="132"/>
      <c r="AL28" s="132"/>
      <c r="AM28" s="131"/>
    </row>
    <row r="29" spans="1:39" ht="16" customHeight="1">
      <c r="A29" s="19" t="s">
        <v>316</v>
      </c>
      <c r="B29" t="s">
        <v>2</v>
      </c>
      <c r="C29" t="str">
        <f>CONCATENATE(A29,B29)</f>
        <v>PichRef</v>
      </c>
      <c r="D29" s="136">
        <v>7.7</v>
      </c>
      <c r="E29" s="136">
        <v>12.7</v>
      </c>
      <c r="F29" s="136">
        <v>204.8</v>
      </c>
      <c r="G29" s="135">
        <v>1.4677230809196</v>
      </c>
      <c r="H29" s="134"/>
      <c r="I29" s="134"/>
      <c r="M29" s="149"/>
      <c r="N29" s="142"/>
      <c r="P29" s="148"/>
      <c r="Q29" s="146"/>
      <c r="R29" s="146"/>
      <c r="S29" s="147"/>
      <c r="T29" s="146"/>
      <c r="U29" s="137"/>
      <c r="V29" s="141"/>
      <c r="W29" s="141"/>
      <c r="X29" s="140"/>
      <c r="Y29" s="139"/>
      <c r="Z29" s="140"/>
      <c r="AA29" s="145"/>
      <c r="AB29" s="145"/>
      <c r="AC29" s="140"/>
      <c r="AD29" s="131"/>
      <c r="AE29" s="141"/>
      <c r="AF29" s="141"/>
      <c r="AG29" s="140"/>
      <c r="AH29" s="139"/>
      <c r="AI29" s="140"/>
      <c r="AJ29" s="145"/>
      <c r="AK29" s="145"/>
      <c r="AL29" s="140"/>
      <c r="AM29" s="131"/>
    </row>
    <row r="30" spans="1:39" ht="15.5" customHeight="1">
      <c r="A30" s="19" t="s">
        <v>316</v>
      </c>
      <c r="B30" t="s">
        <v>2</v>
      </c>
      <c r="C30" t="str">
        <f>CONCATENATE(A30,B30)</f>
        <v>PichRef</v>
      </c>
      <c r="D30" s="136">
        <v>7.63</v>
      </c>
      <c r="E30" s="136">
        <v>12.8</v>
      </c>
      <c r="F30" s="136">
        <v>151.80000000000001</v>
      </c>
      <c r="G30" s="135">
        <v>1.9271695436273351</v>
      </c>
      <c r="H30" s="134"/>
      <c r="I30" s="134"/>
      <c r="M30" s="142"/>
      <c r="N30" s="142"/>
      <c r="P30" s="144"/>
      <c r="Q30" s="143"/>
      <c r="R30" s="142"/>
      <c r="S30" s="142"/>
      <c r="T30" s="142"/>
      <c r="U30" s="137"/>
      <c r="V30" s="141"/>
      <c r="W30" s="141"/>
      <c r="X30" s="140"/>
      <c r="Y30" s="139"/>
      <c r="Z30" s="138"/>
      <c r="AA30" s="132"/>
      <c r="AB30" s="132"/>
      <c r="AC30" s="132"/>
      <c r="AD30" s="131"/>
      <c r="AE30" s="141"/>
      <c r="AF30" s="141"/>
      <c r="AG30" s="140"/>
      <c r="AH30" s="139"/>
      <c r="AI30" s="138"/>
      <c r="AJ30" s="132"/>
      <c r="AK30" s="132"/>
      <c r="AL30" s="132"/>
      <c r="AM30" s="131"/>
    </row>
    <row r="31" spans="1:39" ht="16" customHeight="1">
      <c r="A31" s="19" t="s">
        <v>316</v>
      </c>
      <c r="B31" t="s">
        <v>2</v>
      </c>
      <c r="C31" t="str">
        <f>CONCATENATE(A31,B31)</f>
        <v>PichRef</v>
      </c>
      <c r="D31" s="136">
        <v>7.62</v>
      </c>
      <c r="E31" s="136">
        <v>12.8</v>
      </c>
      <c r="F31" s="136">
        <v>85.6</v>
      </c>
      <c r="G31" s="135">
        <v>1.7375279715677241</v>
      </c>
      <c r="H31" s="134"/>
      <c r="I31" s="134"/>
      <c r="M31" s="133"/>
      <c r="N31" s="133"/>
      <c r="P31" s="133"/>
      <c r="Q31" s="133"/>
      <c r="R31" s="133"/>
      <c r="S31" s="133"/>
      <c r="T31" s="133"/>
      <c r="U31" s="137"/>
      <c r="V31" s="132"/>
      <c r="W31" s="132"/>
      <c r="X31" s="132"/>
      <c r="Y31" s="132"/>
      <c r="Z31" s="132"/>
      <c r="AA31" s="132"/>
      <c r="AB31" s="132"/>
      <c r="AC31" s="132"/>
      <c r="AD31" s="131"/>
      <c r="AE31" s="132"/>
      <c r="AF31" s="132"/>
      <c r="AG31" s="132"/>
      <c r="AH31" s="132"/>
      <c r="AI31" s="132"/>
      <c r="AJ31" s="132"/>
      <c r="AK31" s="132"/>
      <c r="AL31" s="132"/>
      <c r="AM31" s="131"/>
    </row>
    <row r="32" spans="1:39" ht="16" customHeight="1">
      <c r="A32" s="19" t="s">
        <v>316</v>
      </c>
      <c r="B32" t="s">
        <v>2</v>
      </c>
      <c r="C32" t="str">
        <f>CONCATENATE(A32,B32)</f>
        <v>PichRef</v>
      </c>
      <c r="D32" s="136">
        <v>7.7</v>
      </c>
      <c r="E32" s="136">
        <v>12.8</v>
      </c>
      <c r="F32" s="136">
        <v>140.69999999999999</v>
      </c>
      <c r="G32" s="135">
        <v>1.5506856337306165</v>
      </c>
      <c r="H32" s="134"/>
      <c r="I32" s="134"/>
      <c r="M32" s="133"/>
      <c r="N32" s="133"/>
      <c r="P32" s="133"/>
      <c r="Q32" s="133"/>
      <c r="R32" s="133"/>
      <c r="S32" s="133"/>
      <c r="T32" s="133"/>
      <c r="V32" s="132"/>
      <c r="W32" s="132"/>
      <c r="X32" s="132"/>
      <c r="Y32" s="132"/>
      <c r="Z32" s="132"/>
      <c r="AA32" s="132"/>
      <c r="AB32" s="132"/>
      <c r="AC32" s="132"/>
      <c r="AD32" s="131"/>
      <c r="AE32" s="132"/>
      <c r="AF32" s="132"/>
      <c r="AG32" s="132"/>
      <c r="AH32" s="132"/>
      <c r="AI32" s="132"/>
      <c r="AJ32" s="132"/>
      <c r="AK32" s="132"/>
      <c r="AL32" s="132"/>
      <c r="AM32" s="131"/>
    </row>
    <row r="33" spans="13:39">
      <c r="M33" s="133"/>
      <c r="N33" s="133"/>
      <c r="O33" s="133"/>
      <c r="P33" s="133"/>
      <c r="Q33" s="133"/>
      <c r="R33" s="133"/>
      <c r="S33" s="133"/>
      <c r="T33" s="133"/>
      <c r="V33" s="132"/>
      <c r="W33" s="132"/>
      <c r="X33" s="132"/>
      <c r="Y33" s="132"/>
      <c r="Z33" s="132"/>
      <c r="AA33" s="132"/>
      <c r="AB33" s="132"/>
      <c r="AC33" s="132"/>
      <c r="AD33" s="131"/>
      <c r="AE33" s="132"/>
      <c r="AF33" s="132"/>
      <c r="AG33" s="132"/>
      <c r="AH33" s="132"/>
      <c r="AI33" s="132"/>
      <c r="AJ33" s="132"/>
      <c r="AK33" s="132"/>
      <c r="AL33" s="132"/>
      <c r="AM33" s="13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F8380-3DA0-44C2-9F85-5C0C3EFF803D}">
  <dimension ref="A1:G32"/>
  <sheetViews>
    <sheetView workbookViewId="0">
      <selection activeCell="J13" sqref="J13"/>
    </sheetView>
  </sheetViews>
  <sheetFormatPr baseColWidth="10" defaultRowHeight="14.5"/>
  <sheetData>
    <row r="1" spans="1:7" ht="15" thickBot="1">
      <c r="C1" s="19"/>
      <c r="D1" s="111"/>
      <c r="E1" t="s">
        <v>240</v>
      </c>
    </row>
    <row r="2" spans="1:7">
      <c r="A2" t="s">
        <v>241</v>
      </c>
      <c r="B2" t="s">
        <v>6</v>
      </c>
      <c r="C2" t="s">
        <v>308</v>
      </c>
      <c r="D2" s="112" t="s">
        <v>311</v>
      </c>
      <c r="E2" s="112" t="s">
        <v>312</v>
      </c>
      <c r="F2" s="112" t="s">
        <v>313</v>
      </c>
      <c r="G2" s="113" t="s">
        <v>314</v>
      </c>
    </row>
    <row r="3" spans="1:7">
      <c r="A3" s="28" t="s">
        <v>1</v>
      </c>
      <c r="B3" s="114" t="s">
        <v>315</v>
      </c>
      <c r="C3" s="28" t="str">
        <f>CONCATENATE(A3,B3)</f>
        <v>FarmQue</v>
      </c>
      <c r="D3" s="115">
        <v>7.66</v>
      </c>
      <c r="E3" s="116">
        <v>12.9</v>
      </c>
      <c r="F3" s="116">
        <v>12</v>
      </c>
      <c r="G3" s="117">
        <v>5.3141711229946527</v>
      </c>
    </row>
    <row r="4" spans="1:7">
      <c r="A4" s="28" t="s">
        <v>1</v>
      </c>
      <c r="B4" s="21" t="s">
        <v>315</v>
      </c>
      <c r="C4" s="28" t="str">
        <f t="shared" ref="C4:C32" si="0">CONCATENATE(A4,B4)</f>
        <v>FarmQue</v>
      </c>
      <c r="D4" s="118">
        <v>7.77</v>
      </c>
      <c r="E4" s="119">
        <v>12.7</v>
      </c>
      <c r="F4" s="119">
        <v>22.5</v>
      </c>
      <c r="G4" s="120">
        <v>4.7142980263724903</v>
      </c>
    </row>
    <row r="5" spans="1:7">
      <c r="A5" s="28" t="s">
        <v>1</v>
      </c>
      <c r="B5" s="21" t="s">
        <v>315</v>
      </c>
      <c r="C5" s="28" t="str">
        <f t="shared" si="0"/>
        <v>FarmQue</v>
      </c>
      <c r="D5" s="118">
        <v>7.67</v>
      </c>
      <c r="E5" s="119">
        <v>12.8</v>
      </c>
      <c r="F5" s="119">
        <v>45.4</v>
      </c>
      <c r="G5" s="120">
        <v>4.2461458061144501</v>
      </c>
    </row>
    <row r="6" spans="1:7">
      <c r="A6" s="28" t="s">
        <v>1</v>
      </c>
      <c r="B6" s="21" t="s">
        <v>315</v>
      </c>
      <c r="C6" s="28" t="str">
        <f t="shared" si="0"/>
        <v>FarmQue</v>
      </c>
      <c r="D6" s="118">
        <v>7.61</v>
      </c>
      <c r="E6" s="119">
        <v>12.6</v>
      </c>
      <c r="F6" s="119">
        <v>32.6</v>
      </c>
      <c r="G6" s="120">
        <v>1.1182984321894529</v>
      </c>
    </row>
    <row r="7" spans="1:7">
      <c r="A7" s="28" t="s">
        <v>1</v>
      </c>
      <c r="B7" s="121" t="s">
        <v>315</v>
      </c>
      <c r="C7" s="28" t="str">
        <f t="shared" si="0"/>
        <v>FarmQue</v>
      </c>
      <c r="D7" s="122">
        <v>7.58</v>
      </c>
      <c r="E7" s="123">
        <v>12.6</v>
      </c>
      <c r="F7" s="123">
        <v>-11.4</v>
      </c>
      <c r="G7" s="124">
        <v>0.72619047619047616</v>
      </c>
    </row>
    <row r="8" spans="1:7">
      <c r="A8" t="s">
        <v>2</v>
      </c>
      <c r="B8" s="19" t="s">
        <v>315</v>
      </c>
      <c r="C8" s="28" t="str">
        <f t="shared" si="0"/>
        <v>RefQue</v>
      </c>
      <c r="D8" s="115">
        <v>8.0500000000000007</v>
      </c>
      <c r="E8" s="116">
        <v>13.8</v>
      </c>
      <c r="F8" s="116">
        <v>160.5</v>
      </c>
      <c r="G8" s="117">
        <v>1.0807960985896901</v>
      </c>
    </row>
    <row r="9" spans="1:7">
      <c r="A9" t="s">
        <v>2</v>
      </c>
      <c r="B9" s="19" t="s">
        <v>315</v>
      </c>
      <c r="C9" s="28" t="str">
        <f t="shared" si="0"/>
        <v>RefQue</v>
      </c>
      <c r="D9" s="118">
        <v>7.94</v>
      </c>
      <c r="E9" s="119">
        <v>13.5</v>
      </c>
      <c r="F9" s="119">
        <v>34.4</v>
      </c>
      <c r="G9" s="120">
        <v>8.0625752105896513</v>
      </c>
    </row>
    <row r="10" spans="1:7">
      <c r="A10" t="s">
        <v>2</v>
      </c>
      <c r="B10" s="19" t="s">
        <v>315</v>
      </c>
      <c r="C10" s="28" t="str">
        <f t="shared" si="0"/>
        <v>RefQue</v>
      </c>
      <c r="D10" s="118">
        <v>7.55</v>
      </c>
      <c r="E10" s="119">
        <v>13.3</v>
      </c>
      <c r="F10" s="119">
        <v>-27.4</v>
      </c>
      <c r="G10" s="120">
        <v>1.1914401388085598</v>
      </c>
    </row>
    <row r="11" spans="1:7">
      <c r="A11" t="s">
        <v>2</v>
      </c>
      <c r="B11" s="19" t="s">
        <v>315</v>
      </c>
      <c r="C11" s="28" t="str">
        <f t="shared" si="0"/>
        <v>RefQue</v>
      </c>
      <c r="D11" s="118">
        <v>7.69</v>
      </c>
      <c r="E11" s="119">
        <v>13.3</v>
      </c>
      <c r="F11" s="119">
        <v>-67.3</v>
      </c>
      <c r="G11" s="120">
        <v>7.2652702504760507</v>
      </c>
    </row>
    <row r="12" spans="1:7">
      <c r="A12" s="23" t="s">
        <v>2</v>
      </c>
      <c r="B12" s="19" t="s">
        <v>315</v>
      </c>
      <c r="C12" s="28" t="str">
        <f t="shared" si="0"/>
        <v>RefQue</v>
      </c>
      <c r="D12" s="122">
        <v>7.98</v>
      </c>
      <c r="E12" s="123">
        <v>13.5</v>
      </c>
      <c r="F12" s="123">
        <v>63.8</v>
      </c>
      <c r="G12" s="124">
        <v>7.1854828888076971</v>
      </c>
    </row>
    <row r="13" spans="1:7">
      <c r="A13" s="28" t="s">
        <v>1</v>
      </c>
      <c r="B13" s="114" t="s">
        <v>316</v>
      </c>
      <c r="C13" s="28" t="str">
        <f t="shared" si="0"/>
        <v>FarmPich</v>
      </c>
      <c r="D13" s="115">
        <v>7.17</v>
      </c>
      <c r="E13" s="116">
        <v>14.6</v>
      </c>
      <c r="F13" s="116">
        <v>-180.3</v>
      </c>
      <c r="G13" s="117">
        <v>13.661202185792362</v>
      </c>
    </row>
    <row r="14" spans="1:7">
      <c r="A14" s="28" t="s">
        <v>1</v>
      </c>
      <c r="B14" s="114" t="s">
        <v>316</v>
      </c>
      <c r="C14" s="28" t="str">
        <f t="shared" si="0"/>
        <v>FarmPich</v>
      </c>
      <c r="D14" s="118">
        <v>7.19</v>
      </c>
      <c r="E14" s="119">
        <v>14.5</v>
      </c>
      <c r="F14" s="119">
        <v>-313.2</v>
      </c>
      <c r="G14" s="120">
        <v>10.447761194029894</v>
      </c>
    </row>
    <row r="15" spans="1:7">
      <c r="A15" s="28" t="s">
        <v>1</v>
      </c>
      <c r="B15" s="114" t="s">
        <v>316</v>
      </c>
      <c r="C15" s="28" t="str">
        <f t="shared" si="0"/>
        <v>FarmPich</v>
      </c>
      <c r="D15" s="118">
        <v>7.51</v>
      </c>
      <c r="E15" s="119">
        <v>14.9</v>
      </c>
      <c r="F15" s="119">
        <v>-300.2</v>
      </c>
      <c r="G15" s="120">
        <v>14.482758620689703</v>
      </c>
    </row>
    <row r="16" spans="1:7">
      <c r="A16" s="28" t="s">
        <v>1</v>
      </c>
      <c r="B16" s="114" t="s">
        <v>316</v>
      </c>
      <c r="C16" s="28" t="str">
        <f t="shared" si="0"/>
        <v>FarmPich</v>
      </c>
      <c r="D16" s="118">
        <v>7.49</v>
      </c>
      <c r="E16" s="119">
        <v>15.2</v>
      </c>
      <c r="F16" s="119">
        <v>-327.8</v>
      </c>
      <c r="G16" s="120">
        <v>11.486486486486491</v>
      </c>
    </row>
    <row r="17" spans="1:7">
      <c r="A17" s="28" t="s">
        <v>1</v>
      </c>
      <c r="B17" s="25" t="s">
        <v>316</v>
      </c>
      <c r="C17" s="28" t="str">
        <f t="shared" si="0"/>
        <v>FarmPich</v>
      </c>
      <c r="D17" s="122">
        <v>7.43</v>
      </c>
      <c r="E17" s="123">
        <v>15.3</v>
      </c>
      <c r="F17" s="123">
        <v>-316.8</v>
      </c>
      <c r="G17" s="124">
        <v>0.93023255813951511</v>
      </c>
    </row>
    <row r="18" spans="1:7">
      <c r="A18" t="s">
        <v>2</v>
      </c>
      <c r="B18" s="21" t="s">
        <v>316</v>
      </c>
      <c r="C18" s="28" t="str">
        <f t="shared" si="0"/>
        <v>RefPich</v>
      </c>
      <c r="D18" s="115">
        <v>8.16</v>
      </c>
      <c r="E18" s="116">
        <v>15.5</v>
      </c>
      <c r="F18" s="116">
        <v>124.2</v>
      </c>
      <c r="G18" s="117">
        <v>0.94250706880302926</v>
      </c>
    </row>
    <row r="19" spans="1:7">
      <c r="A19" t="s">
        <v>2</v>
      </c>
      <c r="B19" s="114" t="s">
        <v>316</v>
      </c>
      <c r="C19" s="28" t="str">
        <f t="shared" si="0"/>
        <v>RefPich</v>
      </c>
      <c r="D19" s="118">
        <v>8.01</v>
      </c>
      <c r="E19" s="119">
        <v>15.4</v>
      </c>
      <c r="F19" s="119">
        <v>170.7</v>
      </c>
      <c r="G19" s="120">
        <v>0.70859167404784629</v>
      </c>
    </row>
    <row r="20" spans="1:7">
      <c r="A20" t="s">
        <v>2</v>
      </c>
      <c r="B20" s="114" t="s">
        <v>316</v>
      </c>
      <c r="C20" s="28" t="str">
        <f t="shared" si="0"/>
        <v>RefPich</v>
      </c>
      <c r="D20" s="118">
        <v>8.1300000000000008</v>
      </c>
      <c r="E20" s="119">
        <v>15.4</v>
      </c>
      <c r="F20" s="119">
        <v>180.3</v>
      </c>
      <c r="G20" s="120">
        <v>0.89153046062410501</v>
      </c>
    </row>
    <row r="21" spans="1:7">
      <c r="A21" t="s">
        <v>2</v>
      </c>
      <c r="B21" s="114" t="s">
        <v>316</v>
      </c>
      <c r="C21" s="28" t="str">
        <f t="shared" si="0"/>
        <v>RefPich</v>
      </c>
      <c r="D21" s="118">
        <v>8.01</v>
      </c>
      <c r="E21" s="119">
        <v>15.3</v>
      </c>
      <c r="F21" s="119">
        <v>200.8</v>
      </c>
      <c r="G21" s="120">
        <v>0.76045627376428715</v>
      </c>
    </row>
    <row r="22" spans="1:7">
      <c r="A22" s="23" t="s">
        <v>2</v>
      </c>
      <c r="B22" s="114" t="s">
        <v>316</v>
      </c>
      <c r="C22" s="28" t="str">
        <f t="shared" si="0"/>
        <v>RefPich</v>
      </c>
      <c r="D22" s="122">
        <v>7.66</v>
      </c>
      <c r="E22" s="123">
        <v>15.4</v>
      </c>
      <c r="F22" s="123">
        <v>160.30000000000001</v>
      </c>
      <c r="G22" s="124">
        <v>15.71428571428565</v>
      </c>
    </row>
    <row r="23" spans="1:7">
      <c r="A23" s="28" t="s">
        <v>1</v>
      </c>
      <c r="B23" s="114" t="s">
        <v>317</v>
      </c>
      <c r="C23" s="28" t="str">
        <f t="shared" si="0"/>
        <v>FarmMan</v>
      </c>
      <c r="D23" s="125">
        <v>7.57</v>
      </c>
      <c r="E23" s="126">
        <v>15.2</v>
      </c>
      <c r="F23" s="126">
        <v>-140.30000000000001</v>
      </c>
      <c r="G23" s="117">
        <v>1.7857142857142692</v>
      </c>
    </row>
    <row r="24" spans="1:7">
      <c r="A24" s="28" t="s">
        <v>1</v>
      </c>
      <c r="B24" s="21" t="s">
        <v>317</v>
      </c>
      <c r="C24" s="28" t="str">
        <f t="shared" si="0"/>
        <v>FarmMan</v>
      </c>
      <c r="D24" s="127">
        <v>7.62</v>
      </c>
      <c r="E24" s="128">
        <v>15.1</v>
      </c>
      <c r="F24" s="128">
        <v>-153.6</v>
      </c>
      <c r="G24" s="120">
        <v>4.6666666666666856</v>
      </c>
    </row>
    <row r="25" spans="1:7">
      <c r="A25" s="28" t="s">
        <v>1</v>
      </c>
      <c r="B25" s="21" t="s">
        <v>317</v>
      </c>
      <c r="C25" s="28" t="str">
        <f t="shared" si="0"/>
        <v>FarmMan</v>
      </c>
      <c r="D25" s="127">
        <v>7.41</v>
      </c>
      <c r="E25" s="128">
        <v>15.5</v>
      </c>
      <c r="F25" s="128">
        <v>-149.6</v>
      </c>
      <c r="G25" s="120">
        <v>9.3264248704663082</v>
      </c>
    </row>
    <row r="26" spans="1:7">
      <c r="A26" s="28" t="s">
        <v>1</v>
      </c>
      <c r="B26" s="21" t="s">
        <v>317</v>
      </c>
      <c r="C26" s="28" t="str">
        <f t="shared" si="0"/>
        <v>FarmMan</v>
      </c>
      <c r="D26" s="127">
        <v>7.42</v>
      </c>
      <c r="E26" s="128">
        <v>15.3</v>
      </c>
      <c r="F26" s="128">
        <v>-147.80000000000001</v>
      </c>
      <c r="G26" s="120">
        <v>2.1594684385381888</v>
      </c>
    </row>
    <row r="27" spans="1:7">
      <c r="A27" s="28" t="s">
        <v>1</v>
      </c>
      <c r="B27" s="121" t="s">
        <v>317</v>
      </c>
      <c r="C27" s="28" t="str">
        <f t="shared" si="0"/>
        <v>FarmMan</v>
      </c>
      <c r="D27" s="129">
        <v>7.54</v>
      </c>
      <c r="E27" s="130">
        <v>15.3</v>
      </c>
      <c r="F27" s="130">
        <v>-196.9</v>
      </c>
      <c r="G27" s="124">
        <v>6.0897435897435717</v>
      </c>
    </row>
    <row r="28" spans="1:7">
      <c r="A28" t="s">
        <v>2</v>
      </c>
      <c r="B28" s="19" t="s">
        <v>317</v>
      </c>
      <c r="C28" s="28" t="str">
        <f t="shared" si="0"/>
        <v>RefMan</v>
      </c>
      <c r="D28" s="115">
        <v>7.44</v>
      </c>
      <c r="E28" s="116">
        <v>15.7</v>
      </c>
      <c r="F28" s="116">
        <v>-140.1</v>
      </c>
      <c r="G28" s="117">
        <v>1.8987341772151498</v>
      </c>
    </row>
    <row r="29" spans="1:7">
      <c r="A29" t="s">
        <v>2</v>
      </c>
      <c r="B29" s="19" t="s">
        <v>317</v>
      </c>
      <c r="C29" s="28" t="str">
        <f t="shared" si="0"/>
        <v>RefMan</v>
      </c>
      <c r="D29" s="118">
        <v>7.3</v>
      </c>
      <c r="E29" s="119">
        <v>15.2</v>
      </c>
      <c r="F29" s="119">
        <v>-136.1</v>
      </c>
      <c r="G29" s="120">
        <v>1.7204301075269213</v>
      </c>
    </row>
    <row r="30" spans="1:7">
      <c r="A30" t="s">
        <v>2</v>
      </c>
      <c r="B30" s="19" t="s">
        <v>317</v>
      </c>
      <c r="C30" s="28" t="str">
        <f t="shared" si="0"/>
        <v>RefMan</v>
      </c>
      <c r="D30" s="118">
        <v>7.49</v>
      </c>
      <c r="E30" s="119">
        <v>15.6</v>
      </c>
      <c r="F30" s="119">
        <v>-101</v>
      </c>
      <c r="G30" s="120">
        <v>2.0289855072463845</v>
      </c>
    </row>
    <row r="31" spans="1:7">
      <c r="A31" t="s">
        <v>2</v>
      </c>
      <c r="B31" s="19" t="s">
        <v>317</v>
      </c>
      <c r="C31" s="28" t="str">
        <f t="shared" si="0"/>
        <v>RefMan</v>
      </c>
      <c r="D31" s="118">
        <v>7.41</v>
      </c>
      <c r="E31" s="119">
        <v>15.8</v>
      </c>
      <c r="F31" s="119">
        <v>-31.3</v>
      </c>
      <c r="G31" s="120">
        <v>2.1558872305140797</v>
      </c>
    </row>
    <row r="32" spans="1:7">
      <c r="A32" t="s">
        <v>2</v>
      </c>
      <c r="B32" s="19" t="s">
        <v>317</v>
      </c>
      <c r="C32" s="28" t="str">
        <f t="shared" si="0"/>
        <v>RefMan</v>
      </c>
      <c r="D32" s="122">
        <v>7.27</v>
      </c>
      <c r="E32" s="123">
        <v>15.8</v>
      </c>
      <c r="F32" s="123">
        <v>-50.3</v>
      </c>
      <c r="G32" s="124">
        <v>1.9230769230769424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Epifauna Otoño 2025</vt:lpstr>
      <vt:lpstr>Epifauna Primavera 2025</vt:lpstr>
      <vt:lpstr>Epifauna Diversidad</vt:lpstr>
      <vt:lpstr>tipo sustrato</vt:lpstr>
      <vt:lpstr>Infauna Otoño 2025</vt:lpstr>
      <vt:lpstr>Infauna Primavera_2025</vt:lpstr>
      <vt:lpstr>Infauna Diversidad</vt:lpstr>
      <vt:lpstr>IEO Otoño 2025</vt:lpstr>
      <vt:lpstr>IEO Primavera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Henriquez</dc:creator>
  <cp:lastModifiedBy>R1</cp:lastModifiedBy>
  <dcterms:created xsi:type="dcterms:W3CDTF">2025-01-14T19:20:56Z</dcterms:created>
  <dcterms:modified xsi:type="dcterms:W3CDTF">2026-04-20T19:50:11Z</dcterms:modified>
</cp:coreProperties>
</file>