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vier.legua\Documents\2025-septiembre\BASES DE DATOS RECLAN\"/>
    </mc:Choice>
  </mc:AlternateContent>
  <xr:revisionPtr revIDLastSave="0" documentId="8_{17A0F621-B30F-4C9B-9BC2-470A9AD74CFE}" xr6:coauthVersionLast="47" xr6:coauthVersionMax="47" xr10:uidLastSave="{00000000-0000-0000-0000-000000000000}"/>
  <bookViews>
    <workbookView xWindow="-120" yWindow="-120" windowWidth="29040" windowHeight="15720" xr2:uid="{024240BC-2EB3-40C1-B41B-D13E19ADD4A0}"/>
  </bookViews>
  <sheets>
    <sheet name="DatosLecturaEdad" sheetId="1" r:id="rId1"/>
    <sheet name="Metadata" sheetId="2" r:id="rId2"/>
  </sheets>
  <definedNames>
    <definedName name="_xlnm._FilterDatabase" localSheetId="0" hidden="1">DatosLecturaEdad!$A$1:$IN$285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68" i="1" l="1"/>
  <c r="X268" i="1"/>
  <c r="V268" i="1" s="1"/>
  <c r="Y267" i="1"/>
  <c r="X267" i="1"/>
  <c r="V267" i="1" s="1"/>
  <c r="Y266" i="1"/>
  <c r="X266" i="1"/>
  <c r="V266" i="1" s="1"/>
  <c r="Y265" i="1"/>
  <c r="X265" i="1"/>
  <c r="V265" i="1" s="1"/>
  <c r="Y264" i="1"/>
  <c r="X264" i="1"/>
  <c r="V264" i="1" s="1"/>
  <c r="Y263" i="1"/>
  <c r="X263" i="1"/>
  <c r="V263" i="1" s="1"/>
  <c r="Y262" i="1"/>
  <c r="X262" i="1"/>
  <c r="V262" i="1" s="1"/>
  <c r="Y261" i="1"/>
  <c r="X261" i="1"/>
  <c r="V261" i="1" s="1"/>
  <c r="Y260" i="1"/>
  <c r="X260" i="1"/>
  <c r="V260" i="1" s="1"/>
  <c r="Y259" i="1"/>
  <c r="X259" i="1"/>
  <c r="V259" i="1" s="1"/>
  <c r="Y258" i="1"/>
  <c r="X258" i="1"/>
  <c r="V258" i="1" s="1"/>
  <c r="Y257" i="1"/>
  <c r="X257" i="1"/>
  <c r="V257" i="1" s="1"/>
  <c r="Y256" i="1"/>
  <c r="X256" i="1"/>
  <c r="V256" i="1" s="1"/>
  <c r="Y255" i="1"/>
  <c r="X255" i="1"/>
  <c r="V255" i="1" s="1"/>
  <c r="Y254" i="1"/>
  <c r="X254" i="1"/>
  <c r="V254" i="1" s="1"/>
  <c r="Y253" i="1"/>
  <c r="X253" i="1"/>
  <c r="V253" i="1" s="1"/>
  <c r="Y252" i="1"/>
  <c r="X252" i="1"/>
  <c r="V252" i="1" s="1"/>
  <c r="Y251" i="1"/>
  <c r="X251" i="1"/>
  <c r="V251" i="1" s="1"/>
  <c r="Y250" i="1"/>
  <c r="X250" i="1"/>
  <c r="V250" i="1" s="1"/>
  <c r="Y249" i="1"/>
  <c r="X249" i="1"/>
  <c r="V249" i="1" s="1"/>
  <c r="Y248" i="1"/>
  <c r="X248" i="1"/>
  <c r="V248" i="1" s="1"/>
  <c r="Y247" i="1"/>
  <c r="X247" i="1"/>
  <c r="V247" i="1" s="1"/>
  <c r="Y246" i="1"/>
  <c r="X246" i="1"/>
  <c r="V246" i="1" s="1"/>
  <c r="Y245" i="1"/>
  <c r="X245" i="1"/>
  <c r="V245" i="1" s="1"/>
  <c r="Y244" i="1"/>
  <c r="X244" i="1"/>
  <c r="V244" i="1" s="1"/>
  <c r="Y243" i="1"/>
  <c r="X243" i="1"/>
  <c r="V243" i="1" s="1"/>
  <c r="Y242" i="1"/>
  <c r="X242" i="1"/>
  <c r="V242" i="1" s="1"/>
  <c r="Y241" i="1"/>
  <c r="X241" i="1"/>
  <c r="V241" i="1" s="1"/>
  <c r="Y240" i="1"/>
  <c r="X240" i="1"/>
  <c r="V240" i="1" s="1"/>
  <c r="Y239" i="1"/>
  <c r="X239" i="1"/>
  <c r="V239" i="1" s="1"/>
  <c r="Y238" i="1"/>
  <c r="X238" i="1"/>
  <c r="V238" i="1" s="1"/>
  <c r="Y237" i="1"/>
  <c r="X237" i="1"/>
  <c r="V237" i="1" s="1"/>
  <c r="Y236" i="1"/>
  <c r="X236" i="1"/>
  <c r="V236" i="1" s="1"/>
  <c r="Y235" i="1"/>
  <c r="X235" i="1"/>
  <c r="V235" i="1" s="1"/>
  <c r="Y234" i="1"/>
  <c r="X234" i="1"/>
  <c r="V234" i="1" s="1"/>
  <c r="Y233" i="1"/>
  <c r="X233" i="1"/>
  <c r="V233" i="1" s="1"/>
  <c r="Y232" i="1"/>
  <c r="X232" i="1"/>
  <c r="V232" i="1" s="1"/>
  <c r="Y231" i="1"/>
  <c r="X231" i="1"/>
  <c r="V231" i="1" s="1"/>
  <c r="Y230" i="1"/>
  <c r="X230" i="1"/>
  <c r="V230" i="1" s="1"/>
  <c r="Y229" i="1"/>
  <c r="X229" i="1"/>
  <c r="V229" i="1" s="1"/>
  <c r="Y228" i="1"/>
  <c r="X228" i="1"/>
  <c r="V228" i="1" s="1"/>
  <c r="Y227" i="1"/>
  <c r="X227" i="1"/>
  <c r="V227" i="1" s="1"/>
  <c r="Y226" i="1"/>
  <c r="X226" i="1"/>
  <c r="V226" i="1" s="1"/>
  <c r="Y225" i="1"/>
  <c r="X225" i="1"/>
  <c r="V225" i="1" s="1"/>
  <c r="Y224" i="1"/>
  <c r="X224" i="1"/>
  <c r="V224" i="1" s="1"/>
  <c r="Y223" i="1"/>
  <c r="X223" i="1"/>
  <c r="V223" i="1" s="1"/>
  <c r="Y222" i="1"/>
  <c r="X222" i="1"/>
  <c r="V222" i="1" s="1"/>
  <c r="Y221" i="1"/>
  <c r="X221" i="1"/>
  <c r="V221" i="1" s="1"/>
  <c r="Y220" i="1"/>
  <c r="X220" i="1"/>
  <c r="V220" i="1" s="1"/>
  <c r="Y219" i="1"/>
  <c r="X219" i="1"/>
  <c r="V219" i="1" s="1"/>
  <c r="Y218" i="1"/>
  <c r="X218" i="1"/>
  <c r="V218" i="1" s="1"/>
  <c r="Y217" i="1"/>
  <c r="X217" i="1"/>
  <c r="V217" i="1" s="1"/>
  <c r="Y216" i="1"/>
  <c r="X216" i="1"/>
  <c r="V216" i="1" s="1"/>
  <c r="Y215" i="1"/>
  <c r="X215" i="1"/>
  <c r="V215" i="1" s="1"/>
  <c r="Y214" i="1"/>
  <c r="X214" i="1"/>
  <c r="V214" i="1" s="1"/>
  <c r="Y213" i="1"/>
  <c r="X213" i="1"/>
  <c r="V213" i="1" s="1"/>
  <c r="Y212" i="1"/>
  <c r="X212" i="1"/>
  <c r="V212" i="1" s="1"/>
  <c r="Y211" i="1"/>
  <c r="X211" i="1"/>
  <c r="V211" i="1" s="1"/>
  <c r="Y210" i="1"/>
  <c r="X210" i="1"/>
  <c r="V210" i="1" s="1"/>
  <c r="Y209" i="1"/>
  <c r="X209" i="1"/>
  <c r="V209" i="1" s="1"/>
  <c r="Y208" i="1"/>
  <c r="X208" i="1"/>
  <c r="V208" i="1" s="1"/>
  <c r="Y207" i="1"/>
  <c r="X207" i="1"/>
  <c r="V207" i="1" s="1"/>
  <c r="Y206" i="1"/>
  <c r="X206" i="1"/>
  <c r="V206" i="1" s="1"/>
  <c r="Y205" i="1"/>
  <c r="X205" i="1"/>
  <c r="V205" i="1" s="1"/>
  <c r="Y204" i="1"/>
  <c r="X204" i="1"/>
  <c r="V204" i="1" s="1"/>
  <c r="Y203" i="1"/>
  <c r="X203" i="1"/>
  <c r="V203" i="1" s="1"/>
  <c r="Y202" i="1"/>
  <c r="X202" i="1"/>
  <c r="V202" i="1" s="1"/>
  <c r="Y201" i="1"/>
  <c r="X201" i="1"/>
  <c r="V201" i="1" s="1"/>
  <c r="Y200" i="1"/>
  <c r="X200" i="1"/>
  <c r="V200" i="1" s="1"/>
  <c r="Y199" i="1"/>
  <c r="X199" i="1"/>
  <c r="V199" i="1" s="1"/>
  <c r="Y198" i="1"/>
  <c r="X198" i="1"/>
  <c r="V198" i="1" s="1"/>
  <c r="Y197" i="1"/>
  <c r="X197" i="1"/>
  <c r="V197" i="1" s="1"/>
  <c r="Y196" i="1"/>
  <c r="X196" i="1"/>
  <c r="V196" i="1" s="1"/>
  <c r="Y195" i="1"/>
  <c r="X195" i="1"/>
  <c r="V195" i="1" s="1"/>
  <c r="Y194" i="1"/>
  <c r="X194" i="1"/>
  <c r="V194" i="1" s="1"/>
  <c r="Y193" i="1"/>
  <c r="X193" i="1"/>
  <c r="V193" i="1" s="1"/>
  <c r="Y192" i="1"/>
  <c r="X192" i="1"/>
  <c r="V192" i="1" s="1"/>
  <c r="Y191" i="1"/>
  <c r="X191" i="1"/>
  <c r="V191" i="1" s="1"/>
  <c r="Y190" i="1"/>
  <c r="X190" i="1"/>
  <c r="V190" i="1" s="1"/>
  <c r="Y189" i="1"/>
  <c r="X189" i="1"/>
  <c r="V189" i="1" s="1"/>
  <c r="Y188" i="1"/>
  <c r="X188" i="1"/>
  <c r="V188" i="1" s="1"/>
  <c r="Y187" i="1"/>
  <c r="X187" i="1"/>
  <c r="V187" i="1" s="1"/>
  <c r="Y186" i="1"/>
  <c r="X186" i="1"/>
  <c r="V186" i="1" s="1"/>
  <c r="Y185" i="1"/>
  <c r="X185" i="1"/>
  <c r="V185" i="1" s="1"/>
  <c r="Y184" i="1"/>
  <c r="X184" i="1"/>
  <c r="V184" i="1" s="1"/>
  <c r="Y183" i="1"/>
  <c r="X183" i="1"/>
  <c r="V183" i="1" s="1"/>
  <c r="Y182" i="1"/>
  <c r="X182" i="1"/>
  <c r="V182" i="1" s="1"/>
  <c r="Y181" i="1"/>
  <c r="X181" i="1"/>
  <c r="V181" i="1" s="1"/>
  <c r="Y180" i="1"/>
  <c r="X180" i="1"/>
  <c r="V180" i="1" s="1"/>
  <c r="Y179" i="1"/>
  <c r="V179" i="1"/>
  <c r="Y178" i="1"/>
  <c r="V178" i="1"/>
  <c r="Y177" i="1"/>
  <c r="X177" i="1"/>
  <c r="V177" i="1" s="1"/>
  <c r="Y176" i="1"/>
  <c r="X176" i="1"/>
  <c r="V176" i="1" s="1"/>
  <c r="Y175" i="1"/>
  <c r="X175" i="1"/>
  <c r="V175" i="1" s="1"/>
  <c r="Y174" i="1"/>
  <c r="X174" i="1"/>
  <c r="V174" i="1" s="1"/>
  <c r="Y173" i="1"/>
  <c r="X173" i="1"/>
  <c r="V173" i="1" s="1"/>
  <c r="Y172" i="1"/>
  <c r="X172" i="1"/>
  <c r="V172" i="1" s="1"/>
  <c r="Y171" i="1"/>
  <c r="X171" i="1"/>
  <c r="V171" i="1" s="1"/>
  <c r="Y170" i="1"/>
  <c r="X170" i="1"/>
  <c r="V170" i="1" s="1"/>
  <c r="Y169" i="1"/>
  <c r="X169" i="1"/>
  <c r="V169" i="1" s="1"/>
  <c r="Y168" i="1"/>
  <c r="X168" i="1"/>
  <c r="V168" i="1" s="1"/>
  <c r="Y167" i="1"/>
  <c r="V167" i="1"/>
  <c r="Y166" i="1"/>
  <c r="X166" i="1"/>
  <c r="V166" i="1" s="1"/>
  <c r="Y165" i="1"/>
  <c r="X165" i="1"/>
  <c r="V165" i="1" s="1"/>
  <c r="Y164" i="1"/>
  <c r="X164" i="1"/>
  <c r="V164" i="1" s="1"/>
  <c r="Y163" i="1"/>
  <c r="V163" i="1"/>
  <c r="Y162" i="1"/>
  <c r="X162" i="1"/>
  <c r="V162" i="1" s="1"/>
  <c r="Y161" i="1"/>
  <c r="X161" i="1"/>
  <c r="V161" i="1" s="1"/>
  <c r="Y160" i="1"/>
  <c r="X160" i="1"/>
  <c r="V160" i="1" s="1"/>
  <c r="Y159" i="1"/>
  <c r="X159" i="1"/>
  <c r="V159" i="1" s="1"/>
  <c r="Y158" i="1"/>
  <c r="X158" i="1"/>
  <c r="V158" i="1" s="1"/>
  <c r="Y157" i="1"/>
  <c r="X157" i="1"/>
  <c r="V157" i="1" s="1"/>
  <c r="Y156" i="1"/>
  <c r="X156" i="1"/>
  <c r="V156" i="1" s="1"/>
  <c r="Y155" i="1"/>
  <c r="V155" i="1"/>
  <c r="Y154" i="1"/>
  <c r="X154" i="1"/>
  <c r="V154" i="1" s="1"/>
  <c r="Y153" i="1"/>
  <c r="X153" i="1"/>
  <c r="V153" i="1" s="1"/>
  <c r="Y152" i="1"/>
  <c r="X152" i="1"/>
  <c r="V152" i="1" s="1"/>
  <c r="Y151" i="1"/>
  <c r="X151" i="1"/>
  <c r="V151" i="1" s="1"/>
  <c r="Y150" i="1"/>
  <c r="X150" i="1"/>
  <c r="V150" i="1" s="1"/>
  <c r="Y149" i="1"/>
  <c r="X149" i="1"/>
  <c r="V149" i="1" s="1"/>
  <c r="Y148" i="1"/>
  <c r="X148" i="1"/>
  <c r="V148" i="1" s="1"/>
  <c r="Y147" i="1"/>
  <c r="X147" i="1"/>
  <c r="V147" i="1" s="1"/>
  <c r="Y146" i="1"/>
  <c r="X146" i="1"/>
  <c r="V146" i="1" s="1"/>
  <c r="Y145" i="1"/>
  <c r="X145" i="1"/>
  <c r="V145" i="1" s="1"/>
  <c r="Y144" i="1"/>
  <c r="X144" i="1"/>
  <c r="V144" i="1" s="1"/>
  <c r="Y143" i="1"/>
  <c r="X143" i="1"/>
  <c r="V143" i="1" s="1"/>
  <c r="Y142" i="1"/>
  <c r="X142" i="1"/>
  <c r="V142" i="1" s="1"/>
  <c r="Y141" i="1"/>
  <c r="X141" i="1"/>
  <c r="V141" i="1" s="1"/>
  <c r="Y140" i="1"/>
  <c r="X140" i="1"/>
  <c r="V140" i="1" s="1"/>
  <c r="Y139" i="1"/>
  <c r="X139" i="1"/>
  <c r="V139" i="1" s="1"/>
  <c r="Y138" i="1"/>
  <c r="X138" i="1"/>
  <c r="V138" i="1" s="1"/>
  <c r="Y137" i="1"/>
  <c r="X137" i="1"/>
  <c r="V137" i="1" s="1"/>
  <c r="Y136" i="1"/>
  <c r="X136" i="1"/>
  <c r="V136" i="1" s="1"/>
  <c r="Y135" i="1"/>
  <c r="X135" i="1"/>
  <c r="V135" i="1" s="1"/>
  <c r="Y134" i="1"/>
  <c r="X134" i="1"/>
  <c r="V134" i="1" s="1"/>
  <c r="Y133" i="1"/>
  <c r="X133" i="1"/>
  <c r="V133" i="1" s="1"/>
  <c r="Y132" i="1"/>
  <c r="X132" i="1"/>
  <c r="V132" i="1" s="1"/>
  <c r="Y131" i="1"/>
  <c r="X131" i="1"/>
  <c r="V131" i="1" s="1"/>
  <c r="Y130" i="1"/>
  <c r="X130" i="1"/>
  <c r="V130" i="1" s="1"/>
  <c r="Y129" i="1"/>
  <c r="X129" i="1"/>
  <c r="V129" i="1" s="1"/>
  <c r="Y128" i="1"/>
  <c r="X128" i="1"/>
  <c r="V128" i="1" s="1"/>
  <c r="Y127" i="1"/>
  <c r="X127" i="1"/>
  <c r="V127" i="1" s="1"/>
  <c r="Y126" i="1"/>
  <c r="X126" i="1"/>
  <c r="V126" i="1" s="1"/>
  <c r="Y125" i="1"/>
  <c r="X125" i="1"/>
  <c r="V125" i="1" s="1"/>
  <c r="Y124" i="1"/>
  <c r="X124" i="1"/>
  <c r="V124" i="1" s="1"/>
  <c r="Y123" i="1"/>
  <c r="X123" i="1"/>
  <c r="V123" i="1" s="1"/>
  <c r="Y122" i="1"/>
  <c r="X122" i="1"/>
  <c r="V122" i="1" s="1"/>
  <c r="Y121" i="1"/>
  <c r="V121" i="1"/>
  <c r="Y120" i="1"/>
  <c r="V120" i="1"/>
  <c r="Y119" i="1"/>
  <c r="X119" i="1"/>
  <c r="V119" i="1" s="1"/>
  <c r="Y118" i="1"/>
  <c r="X118" i="1"/>
  <c r="V118" i="1" s="1"/>
  <c r="Y117" i="1"/>
  <c r="X117" i="1"/>
  <c r="V117" i="1" s="1"/>
  <c r="Y116" i="1"/>
  <c r="X116" i="1"/>
  <c r="V116" i="1" s="1"/>
  <c r="Y115" i="1"/>
  <c r="X115" i="1"/>
  <c r="V115" i="1" s="1"/>
  <c r="Y114" i="1"/>
  <c r="V114" i="1"/>
  <c r="Y113" i="1"/>
  <c r="V113" i="1"/>
  <c r="Y112" i="1"/>
  <c r="X112" i="1"/>
  <c r="V112" i="1" s="1"/>
  <c r="Y111" i="1"/>
  <c r="X111" i="1"/>
  <c r="V111" i="1" s="1"/>
  <c r="Y110" i="1"/>
  <c r="X110" i="1"/>
  <c r="V110" i="1" s="1"/>
  <c r="Y109" i="1"/>
  <c r="X109" i="1"/>
  <c r="V109" i="1" s="1"/>
  <c r="Y108" i="1"/>
  <c r="X108" i="1"/>
  <c r="V108" i="1" s="1"/>
  <c r="Y107" i="1"/>
  <c r="X107" i="1"/>
  <c r="V107" i="1" s="1"/>
  <c r="Y106" i="1"/>
  <c r="X106" i="1"/>
  <c r="V106" i="1" s="1"/>
  <c r="Y105" i="1"/>
  <c r="X105" i="1"/>
  <c r="V105" i="1" s="1"/>
  <c r="Y104" i="1"/>
  <c r="X104" i="1"/>
  <c r="V104" i="1" s="1"/>
  <c r="Y103" i="1"/>
  <c r="X103" i="1"/>
  <c r="V103" i="1" s="1"/>
  <c r="Y102" i="1"/>
  <c r="V102" i="1"/>
  <c r="Y101" i="1"/>
  <c r="X101" i="1"/>
  <c r="V101" i="1" s="1"/>
  <c r="Y100" i="1"/>
  <c r="V100" i="1"/>
  <c r="Y99" i="1"/>
  <c r="V99" i="1"/>
  <c r="Y98" i="1"/>
  <c r="V98" i="1"/>
  <c r="Y97" i="1"/>
  <c r="X97" i="1"/>
  <c r="V97" i="1" s="1"/>
  <c r="Y96" i="1"/>
  <c r="X96" i="1"/>
  <c r="V96" i="1" s="1"/>
  <c r="Y95" i="1"/>
  <c r="X95" i="1"/>
  <c r="V95" i="1" s="1"/>
  <c r="Y94" i="1"/>
  <c r="X94" i="1"/>
  <c r="V94" i="1" s="1"/>
  <c r="Y93" i="1"/>
  <c r="X93" i="1"/>
  <c r="V93" i="1" s="1"/>
  <c r="Y92" i="1"/>
  <c r="X92" i="1"/>
  <c r="V92" i="1" s="1"/>
  <c r="Y91" i="1"/>
  <c r="X91" i="1"/>
  <c r="V91" i="1" s="1"/>
  <c r="Y90" i="1"/>
  <c r="V90" i="1"/>
  <c r="Y89" i="1"/>
  <c r="X89" i="1"/>
  <c r="V89" i="1" s="1"/>
  <c r="Y88" i="1"/>
  <c r="X88" i="1"/>
  <c r="V88" i="1" s="1"/>
  <c r="Y87" i="1"/>
  <c r="X87" i="1"/>
  <c r="V87" i="1" s="1"/>
  <c r="Y86" i="1"/>
  <c r="X86" i="1"/>
  <c r="V86" i="1" s="1"/>
  <c r="Y85" i="1"/>
  <c r="X85" i="1"/>
  <c r="V85" i="1" s="1"/>
  <c r="Y84" i="1"/>
  <c r="X84" i="1"/>
  <c r="V84" i="1" s="1"/>
  <c r="Y83" i="1"/>
  <c r="X83" i="1"/>
  <c r="V83" i="1" s="1"/>
  <c r="Y82" i="1"/>
  <c r="V82" i="1"/>
  <c r="Y81" i="1"/>
  <c r="V81" i="1"/>
  <c r="Y80" i="1"/>
  <c r="X80" i="1"/>
  <c r="V80" i="1" s="1"/>
  <c r="Y79" i="1"/>
  <c r="X79" i="1"/>
  <c r="V79" i="1" s="1"/>
  <c r="Y78" i="1"/>
  <c r="X78" i="1"/>
  <c r="V78" i="1" s="1"/>
  <c r="Y77" i="1"/>
  <c r="X77" i="1"/>
  <c r="V77" i="1" s="1"/>
  <c r="Y76" i="1"/>
  <c r="X76" i="1"/>
  <c r="V76" i="1" s="1"/>
  <c r="Y75" i="1"/>
  <c r="V75" i="1"/>
  <c r="Y74" i="1"/>
  <c r="X74" i="1"/>
  <c r="V74" i="1" s="1"/>
  <c r="Y73" i="1"/>
  <c r="X73" i="1"/>
  <c r="V73" i="1" s="1"/>
  <c r="Y72" i="1"/>
  <c r="X72" i="1"/>
  <c r="V72" i="1" s="1"/>
  <c r="Y71" i="1"/>
  <c r="X71" i="1"/>
  <c r="V71" i="1" s="1"/>
  <c r="Y70" i="1"/>
  <c r="X70" i="1"/>
  <c r="V70" i="1" s="1"/>
  <c r="Y69" i="1"/>
  <c r="X69" i="1"/>
  <c r="V69" i="1" s="1"/>
  <c r="Y68" i="1"/>
  <c r="X68" i="1"/>
  <c r="V68" i="1" s="1"/>
  <c r="Y67" i="1"/>
  <c r="X67" i="1"/>
  <c r="V67" i="1" s="1"/>
  <c r="Y66" i="1"/>
  <c r="X66" i="1"/>
  <c r="V66" i="1" s="1"/>
  <c r="Y65" i="1"/>
  <c r="X65" i="1"/>
  <c r="V65" i="1" s="1"/>
  <c r="Y64" i="1"/>
  <c r="X64" i="1"/>
  <c r="V64" i="1" s="1"/>
  <c r="Y63" i="1"/>
  <c r="X63" i="1"/>
  <c r="V63" i="1" s="1"/>
  <c r="Y62" i="1"/>
  <c r="X62" i="1"/>
  <c r="V62" i="1" s="1"/>
  <c r="Y61" i="1"/>
  <c r="X61" i="1"/>
  <c r="V61" i="1" s="1"/>
  <c r="Y60" i="1"/>
  <c r="X60" i="1"/>
  <c r="V60" i="1" s="1"/>
  <c r="Y59" i="1"/>
  <c r="X59" i="1"/>
  <c r="V59" i="1" s="1"/>
  <c r="Y58" i="1"/>
  <c r="X58" i="1"/>
  <c r="V58" i="1" s="1"/>
  <c r="Y57" i="1"/>
  <c r="X57" i="1"/>
  <c r="V57" i="1" s="1"/>
  <c r="Y56" i="1"/>
  <c r="X56" i="1"/>
  <c r="V56" i="1" s="1"/>
  <c r="Y55" i="1"/>
  <c r="V55" i="1"/>
  <c r="Y54" i="1"/>
  <c r="X54" i="1"/>
  <c r="V54" i="1" s="1"/>
  <c r="Y53" i="1"/>
  <c r="X53" i="1"/>
  <c r="V53" i="1" s="1"/>
  <c r="Y52" i="1"/>
  <c r="X52" i="1"/>
  <c r="V52" i="1" s="1"/>
  <c r="Y51" i="1"/>
  <c r="X51" i="1"/>
  <c r="V51" i="1" s="1"/>
  <c r="Y50" i="1"/>
  <c r="X50" i="1"/>
  <c r="V50" i="1" s="1"/>
  <c r="Y49" i="1"/>
  <c r="X49" i="1"/>
  <c r="V49" i="1" s="1"/>
  <c r="Y48" i="1"/>
  <c r="X48" i="1"/>
  <c r="V48" i="1" s="1"/>
  <c r="Y47" i="1"/>
  <c r="X47" i="1"/>
  <c r="V47" i="1" s="1"/>
  <c r="Y46" i="1"/>
  <c r="X46" i="1"/>
  <c r="V46" i="1" s="1"/>
  <c r="Y45" i="1"/>
  <c r="X45" i="1"/>
  <c r="V45" i="1" s="1"/>
  <c r="Y44" i="1"/>
  <c r="X44" i="1"/>
  <c r="V44" i="1" s="1"/>
  <c r="Y43" i="1"/>
  <c r="X43" i="1"/>
  <c r="V43" i="1" s="1"/>
  <c r="Y42" i="1"/>
  <c r="X42" i="1"/>
  <c r="V42" i="1" s="1"/>
  <c r="Y41" i="1"/>
  <c r="X41" i="1"/>
  <c r="V41" i="1" s="1"/>
  <c r="Y40" i="1"/>
  <c r="X40" i="1"/>
  <c r="V40" i="1" s="1"/>
  <c r="Y39" i="1"/>
  <c r="X39" i="1"/>
  <c r="V39" i="1" s="1"/>
  <c r="Y38" i="1"/>
  <c r="X38" i="1"/>
  <c r="V38" i="1" s="1"/>
  <c r="Y37" i="1"/>
  <c r="X37" i="1"/>
  <c r="V37" i="1" s="1"/>
  <c r="Y36" i="1"/>
  <c r="X36" i="1"/>
  <c r="V36" i="1" s="1"/>
  <c r="Y35" i="1"/>
  <c r="X35" i="1"/>
  <c r="V35" i="1" s="1"/>
  <c r="Y34" i="1"/>
  <c r="X34" i="1"/>
  <c r="V34" i="1" s="1"/>
  <c r="Y33" i="1"/>
  <c r="X33" i="1"/>
  <c r="V33" i="1" s="1"/>
  <c r="Y32" i="1"/>
  <c r="X32" i="1"/>
  <c r="V32" i="1" s="1"/>
  <c r="Y31" i="1"/>
  <c r="X31" i="1"/>
  <c r="V31" i="1" s="1"/>
  <c r="Y30" i="1"/>
  <c r="X30" i="1"/>
  <c r="V30" i="1" s="1"/>
  <c r="Y29" i="1"/>
  <c r="V29" i="1"/>
  <c r="Y28" i="1"/>
  <c r="X28" i="1"/>
  <c r="V28" i="1" s="1"/>
  <c r="Y27" i="1"/>
  <c r="X27" i="1"/>
  <c r="V27" i="1" s="1"/>
  <c r="Y26" i="1"/>
  <c r="X26" i="1"/>
  <c r="V26" i="1" s="1"/>
  <c r="Y25" i="1"/>
  <c r="X25" i="1"/>
  <c r="V25" i="1" s="1"/>
  <c r="Y24" i="1"/>
  <c r="X24" i="1"/>
  <c r="V24" i="1" s="1"/>
  <c r="Y23" i="1"/>
  <c r="X23" i="1"/>
  <c r="V23" i="1" s="1"/>
  <c r="Y22" i="1"/>
  <c r="X22" i="1"/>
  <c r="V22" i="1" s="1"/>
  <c r="Y21" i="1"/>
  <c r="V21" i="1"/>
  <c r="Y20" i="1"/>
  <c r="X20" i="1"/>
  <c r="V20" i="1" s="1"/>
  <c r="Y19" i="1"/>
  <c r="V19" i="1"/>
  <c r="Y18" i="1"/>
  <c r="V18" i="1"/>
  <c r="Y17" i="1"/>
  <c r="X17" i="1"/>
  <c r="V17" i="1" s="1"/>
  <c r="Y16" i="1"/>
  <c r="X16" i="1"/>
  <c r="V16" i="1" s="1"/>
  <c r="Y15" i="1"/>
  <c r="X15" i="1"/>
  <c r="V15" i="1" s="1"/>
  <c r="Y14" i="1"/>
  <c r="X14" i="1"/>
  <c r="V14" i="1" s="1"/>
  <c r="Y13" i="1"/>
  <c r="X13" i="1"/>
  <c r="V13" i="1" s="1"/>
  <c r="Y12" i="1"/>
  <c r="X12" i="1"/>
  <c r="V12" i="1" s="1"/>
  <c r="Y11" i="1"/>
  <c r="X11" i="1"/>
  <c r="V11" i="1" s="1"/>
  <c r="Y10" i="1"/>
  <c r="X10" i="1"/>
  <c r="V10" i="1" s="1"/>
  <c r="Y9" i="1"/>
  <c r="X9" i="1"/>
  <c r="V9" i="1" s="1"/>
  <c r="Y8" i="1"/>
  <c r="X8" i="1"/>
  <c r="V8" i="1" s="1"/>
  <c r="Y7" i="1"/>
  <c r="X7" i="1"/>
  <c r="V7" i="1" s="1"/>
  <c r="Y6" i="1"/>
  <c r="X6" i="1"/>
  <c r="V6" i="1" s="1"/>
  <c r="Y5" i="1"/>
  <c r="X5" i="1"/>
  <c r="V5" i="1" s="1"/>
  <c r="Y4" i="1"/>
  <c r="X4" i="1"/>
  <c r="V4" i="1" s="1"/>
  <c r="Y3" i="1"/>
  <c r="X3" i="1"/>
  <c r="V3" i="1" s="1"/>
  <c r="Y2" i="1"/>
  <c r="X2" i="1"/>
  <c r="V2" i="1" s="1"/>
</calcChain>
</file>

<file path=xl/sharedStrings.xml><?xml version="1.0" encoding="utf-8"?>
<sst xmlns="http://schemas.openxmlformats.org/spreadsheetml/2006/main" count="2270" uniqueCount="368">
  <si>
    <t>Zona</t>
  </si>
  <si>
    <t>Lance</t>
  </si>
  <si>
    <t>Nº Indv.</t>
  </si>
  <si>
    <t>Longitud_total_cm</t>
  </si>
  <si>
    <t>Peso_total_gr</t>
  </si>
  <si>
    <t>Peso_Eviscerado_gr</t>
  </si>
  <si>
    <t>Sexo</t>
  </si>
  <si>
    <t>Madurez</t>
  </si>
  <si>
    <t>Gonadas</t>
  </si>
  <si>
    <t>Otolitos</t>
  </si>
  <si>
    <t>Marca_Clase_cm</t>
  </si>
  <si>
    <t>Fecha captura</t>
  </si>
  <si>
    <t>Longitud_Grados_Minutos</t>
  </si>
  <si>
    <t>Latitud_Grados_Minutos</t>
  </si>
  <si>
    <t>DT</t>
  </si>
  <si>
    <t>DA1</t>
  </si>
  <si>
    <t>DA2</t>
  </si>
  <si>
    <t>DA3</t>
  </si>
  <si>
    <t>borde</t>
  </si>
  <si>
    <t>Fecha nacimiento</t>
  </si>
  <si>
    <t>mes nacimiento</t>
  </si>
  <si>
    <t>zona lectura</t>
  </si>
  <si>
    <t>Calidad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</si>
  <si>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</si>
  <si>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</si>
  <si>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</si>
  <si>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</si>
  <si>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</si>
  <si>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</si>
  <si>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</si>
  <si>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</si>
  <si>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</si>
  <si>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</si>
  <si>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</si>
  <si>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</si>
  <si>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</si>
  <si>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</si>
  <si>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</si>
  <si>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</si>
  <si>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</si>
  <si>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</si>
  <si>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</si>
  <si>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</si>
  <si>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</si>
  <si>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</si>
  <si>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</si>
  <si>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</si>
  <si>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</si>
  <si>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</si>
  <si>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</si>
  <si>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</si>
  <si>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</si>
  <si>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</si>
  <si>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</si>
  <si>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</si>
  <si>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</si>
  <si>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</si>
  <si>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</si>
  <si>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</si>
  <si>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</si>
  <si>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</si>
  <si>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</si>
  <si>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</si>
  <si>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</si>
  <si>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</si>
  <si>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</si>
  <si>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</si>
  <si>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</si>
  <si>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</si>
  <si>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</si>
  <si>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</si>
  <si>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</si>
  <si>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</si>
  <si>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</si>
  <si>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</si>
  <si>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</si>
  <si>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</si>
  <si>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</si>
  <si>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</si>
  <si>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</si>
  <si>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</si>
  <si>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</si>
  <si>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</si>
  <si>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</si>
  <si>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</si>
  <si>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</si>
  <si>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</si>
  <si>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</si>
  <si>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</si>
  <si>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</si>
  <si>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</si>
  <si>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</si>
  <si>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</si>
  <si>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</si>
  <si>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</si>
  <si>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</si>
  <si>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</si>
  <si>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</si>
  <si>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</si>
  <si>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</si>
  <si>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</si>
  <si>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</si>
  <si>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</si>
  <si>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</si>
  <si>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</si>
  <si>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</si>
  <si>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</si>
  <si>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</si>
  <si>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</si>
  <si>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</si>
  <si>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</si>
  <si>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</si>
  <si>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</si>
  <si>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</si>
  <si>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</si>
  <si>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</si>
  <si>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</si>
  <si>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</si>
  <si>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</si>
  <si>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</si>
  <si>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</si>
  <si>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</si>
  <si>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</si>
  <si>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</si>
  <si>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</si>
  <si>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</si>
  <si>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</si>
  <si>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</si>
  <si>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</si>
  <si>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</si>
  <si>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</si>
  <si>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</si>
  <si>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</si>
  <si>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</si>
  <si>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</si>
  <si>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</si>
  <si>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</si>
  <si>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</si>
  <si>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</si>
  <si>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</si>
  <si>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</si>
  <si>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</si>
  <si>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</si>
  <si>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</si>
  <si>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</si>
  <si>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</si>
  <si>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</si>
  <si>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</si>
  <si>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</si>
  <si>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</si>
  <si>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</si>
  <si>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</si>
  <si>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</si>
  <si>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</si>
  <si>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</si>
  <si>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</si>
  <si>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</si>
  <si>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</si>
  <si>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</si>
  <si>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</si>
  <si>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</si>
  <si>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</si>
  <si>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</si>
  <si>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</si>
  <si>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</si>
  <si>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</si>
  <si>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</si>
  <si>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</si>
  <si>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</si>
  <si>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</si>
  <si>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</si>
  <si>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</si>
  <si>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</si>
  <si>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</si>
  <si>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</si>
  <si>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</si>
  <si>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</si>
  <si>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</si>
  <si>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</si>
  <si>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</si>
  <si>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</si>
  <si>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</si>
  <si>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</si>
  <si>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</si>
  <si>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</si>
  <si>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</si>
  <si>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</si>
  <si>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</si>
  <si>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</si>
  <si>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</si>
  <si>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</si>
  <si>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</si>
  <si>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</si>
  <si>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</si>
  <si>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</si>
  <si>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</si>
  <si>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</si>
  <si>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</si>
  <si>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</si>
  <si>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</si>
  <si>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</si>
  <si>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</si>
  <si>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</si>
  <si>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</si>
  <si>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</si>
  <si>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</si>
  <si>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</si>
  <si>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</si>
  <si>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</si>
  <si>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</si>
  <si>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</si>
  <si>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</si>
  <si>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</si>
  <si>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</si>
  <si>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</si>
  <si>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</si>
  <si>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</si>
  <si>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</si>
  <si>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</si>
  <si>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</si>
  <si>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</si>
  <si>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</si>
  <si>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</si>
  <si>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</si>
  <si>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</si>
  <si>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</si>
  <si>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</si>
  <si>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</si>
  <si>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</si>
  <si>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</si>
  <si>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</si>
  <si>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</si>
  <si>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</si>
  <si>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</si>
  <si>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</si>
  <si>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</si>
  <si>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</si>
  <si>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</si>
  <si>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</si>
  <si>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</si>
  <si>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</si>
  <si>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</si>
  <si>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</si>
  <si>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</si>
  <si>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Arica</t>
  </si>
  <si>
    <t>23-11-2024</t>
  </si>
  <si>
    <t>70°18.2'</t>
  </si>
  <si>
    <t>19°12.3'</t>
  </si>
  <si>
    <t>Cauda</t>
  </si>
  <si>
    <t>B</t>
  </si>
  <si>
    <t>R</t>
  </si>
  <si>
    <t>24-11-2024</t>
  </si>
  <si>
    <t>70°21.68'</t>
  </si>
  <si>
    <t>18°43.4'</t>
  </si>
  <si>
    <t>70°32.3'</t>
  </si>
  <si>
    <t>18°25'</t>
  </si>
  <si>
    <t>M</t>
  </si>
  <si>
    <t>A</t>
  </si>
  <si>
    <t>70°21.7'</t>
  </si>
  <si>
    <t>18°38.4'</t>
  </si>
  <si>
    <t>25-11-2024</t>
  </si>
  <si>
    <t>70°25.9'</t>
  </si>
  <si>
    <t>18°30'</t>
  </si>
  <si>
    <t>Rostro</t>
  </si>
  <si>
    <t>70°20'</t>
  </si>
  <si>
    <t>19°1.6'</t>
  </si>
  <si>
    <t>?</t>
  </si>
  <si>
    <t>25-11-2025</t>
  </si>
  <si>
    <t>25-11-2026</t>
  </si>
  <si>
    <t>25-11-2028</t>
  </si>
  <si>
    <t>25-11-2030</t>
  </si>
  <si>
    <t>26-11-2024</t>
  </si>
  <si>
    <t>70°17.7'</t>
  </si>
  <si>
    <t>19°9.4'</t>
  </si>
  <si>
    <t>70°22.6'</t>
  </si>
  <si>
    <t>19°40'</t>
  </si>
  <si>
    <t>70°24.9'</t>
  </si>
  <si>
    <t>19°20'</t>
  </si>
  <si>
    <t>Antirostro</t>
  </si>
  <si>
    <t>27-11-2024</t>
  </si>
  <si>
    <t>70°14.5'</t>
  </si>
  <si>
    <t>19°27.3'</t>
  </si>
  <si>
    <t>70°11.3'</t>
  </si>
  <si>
    <t>19°41'</t>
  </si>
  <si>
    <t>Iquique</t>
  </si>
  <si>
    <t>28-11-2024</t>
  </si>
  <si>
    <t>70°9.56'</t>
  </si>
  <si>
    <t>19°52.7'</t>
  </si>
  <si>
    <t>70°12.8'</t>
  </si>
  <si>
    <t>20°12'</t>
  </si>
  <si>
    <t>70°10.1'</t>
  </si>
  <si>
    <t>20°17.5'</t>
  </si>
  <si>
    <t>30-11-2024</t>
  </si>
  <si>
    <t>70°13.5'</t>
  </si>
  <si>
    <t>20°38.9'</t>
  </si>
  <si>
    <t>01-12-2024</t>
  </si>
  <si>
    <t>70°10.3'</t>
  </si>
  <si>
    <t>20°53.9'</t>
  </si>
  <si>
    <t>70°15.7'</t>
  </si>
  <si>
    <t>21°0'</t>
  </si>
  <si>
    <t>70°11.9'</t>
  </si>
  <si>
    <t>21°2.8'</t>
  </si>
  <si>
    <t>¿2,29?</t>
  </si>
  <si>
    <t>3 o 2?</t>
  </si>
  <si>
    <t>02-12-2024</t>
  </si>
  <si>
    <t>70°9.9'</t>
  </si>
  <si>
    <t>21°7.1'</t>
  </si>
  <si>
    <t>70°9'</t>
  </si>
  <si>
    <t>21°9.4'</t>
  </si>
  <si>
    <t>Mejillones</t>
  </si>
  <si>
    <t>04-12-2024</t>
  </si>
  <si>
    <t>70°13.7'</t>
  </si>
  <si>
    <t>22°4.5'</t>
  </si>
  <si>
    <t>05-12-2024</t>
  </si>
  <si>
    <t>70°16.5'</t>
  </si>
  <si>
    <t>22°22.9'</t>
  </si>
  <si>
    <t>70°17.5'</t>
  </si>
  <si>
    <t>22°36.5'</t>
  </si>
  <si>
    <t>06-12-2024</t>
  </si>
  <si>
    <t>70°19.9'</t>
  </si>
  <si>
    <t>22°56.2'</t>
  </si>
  <si>
    <t>07-12-2024</t>
  </si>
  <si>
    <t>70°27'</t>
  </si>
  <si>
    <t>23°2.6'</t>
  </si>
  <si>
    <t>08-12-2024</t>
  </si>
  <si>
    <t>70°30.9'</t>
  </si>
  <si>
    <t>23°45.65'</t>
  </si>
  <si>
    <t>70°27.43'</t>
  </si>
  <si>
    <t>23°30.73'</t>
  </si>
  <si>
    <t>09-12-2024</t>
  </si>
  <si>
    <t>70°32.6'</t>
  </si>
  <si>
    <t>23°51.35'</t>
  </si>
  <si>
    <t>Edad_días</t>
  </si>
  <si>
    <t>Edad_Años</t>
  </si>
  <si>
    <t>RT um</t>
  </si>
  <si>
    <t>R1,2,3,…n</t>
  </si>
  <si>
    <t>Zona de captura</t>
  </si>
  <si>
    <t>Número de lance de pesca</t>
  </si>
  <si>
    <t>Número de registro del individuo</t>
  </si>
  <si>
    <t>Longitud total del pez sensibilidad 0,1 cm</t>
  </si>
  <si>
    <t>Peso total del pez en gramos</t>
  </si>
  <si>
    <t>Pesoeviscerado del pez en gramos</t>
  </si>
  <si>
    <t>sexo del pez 1: machos; 2:hembras</t>
  </si>
  <si>
    <t xml:space="preserve">Madurez del pez </t>
  </si>
  <si>
    <t>peso de  los ovarios del pez en gramos</t>
  </si>
  <si>
    <t>numero de otolitos sagita colectados</t>
  </si>
  <si>
    <t>Longitud del pez en intervalos de 0,5 cm</t>
  </si>
  <si>
    <t>Fecha en que fue capturado el pez</t>
  </si>
  <si>
    <t>Diametro total del otolito en milimitros</t>
  </si>
  <si>
    <t>Dametro de macroanillo en milimetros</t>
  </si>
  <si>
    <t>DA1, 2 , 3</t>
  </si>
  <si>
    <t>Tipo de macroanillo en el borde (1 opacoChico; 2:opaco grande; 3: hialino chico; 4: Hialino grande</t>
  </si>
  <si>
    <t>Mes en que nacio el pez</t>
  </si>
  <si>
    <t>Fecha en que nacio el pez (Fecha captura-edad en días)</t>
  </si>
  <si>
    <t>Edad del pez en año (viene de la edad en días/365 dias)</t>
  </si>
  <si>
    <t>Edad en días (un,ero de microincrementos diarios)</t>
  </si>
  <si>
    <t>Distancia desde el primordio del otolito hasta el borde caudal en micras</t>
  </si>
  <si>
    <t>Sector hacia el cual se contaron lo microincrementos diarios</t>
  </si>
  <si>
    <t>Calidad de la lectura en días (A:Alta; M: media; B:baja)</t>
  </si>
  <si>
    <t>Distancia desde el primordio del otolito hasta el borde de cada microincremento diario</t>
  </si>
  <si>
    <t>COD_PROY</t>
  </si>
  <si>
    <t>RECLAN152_2411</t>
  </si>
  <si>
    <t>Campo</t>
  </si>
  <si>
    <t>Descripcion</t>
  </si>
  <si>
    <t>Ejemplo</t>
  </si>
  <si>
    <t>unidad de medida</t>
  </si>
  <si>
    <t>Codigo de proyecto interno de IFOP ( PROYECTO_REGIÓN_AÑO_MES)</t>
  </si>
  <si>
    <t>Arica, Iquique, Mejillones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</si>
</sst>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rgb="FF0066FF"/>
      <name val="Arial"/>
      <family val="2"/>
    </font>
    <font>
      <sz val="11"/>
      <color rgb="FF0066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2" fillId="0" borderId="0" xfId="1" applyFont="1"/>
    <xf numFmtId="0" fontId="2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14" fontId="4" fillId="0" borderId="0" xfId="0" applyNumberFormat="1" applyFont="1"/>
    <xf numFmtId="0" fontId="4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6" fillId="0" borderId="0" xfId="1" applyFont="1" applyAlignment="1">
      <alignment horizontal="center"/>
    </xf>
    <xf numFmtId="0" fontId="4" fillId="0" borderId="0" xfId="1" applyFont="1"/>
    <xf numFmtId="0" fontId="7" fillId="0" borderId="0" xfId="0" applyFont="1"/>
    <xf numFmtId="0" fontId="8" fillId="0" borderId="0" xfId="0" applyFont="1"/>
    <xf numFmtId="0" fontId="9" fillId="0" borderId="0" xfId="1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/>
    </xf>
    <xf numFmtId="0" fontId="11" fillId="0" borderId="0" xfId="0" applyFont="1"/>
    <xf numFmtId="0" fontId="10" fillId="0" borderId="0" xfId="1" applyFont="1"/>
    <xf numFmtId="0" fontId="10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/>
    <xf numFmtId="0" fontId="12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</cellXfs>
  <cellStyles count="2">
    <cellStyle name="Normal" xfId="0" builtinId="0"/>
    <cellStyle name="Normal 3" xfId="1" xr:uid="{521F7C2D-48FE-441E-873E-AE53FEF5DF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74CE9-C88B-4C6E-A343-BA1393D1E654}">
  <sheetPr>
    <tabColor rgb="FF92D050"/>
  </sheetPr>
  <dimension ref="A1:IN287"/>
  <sheetViews>
    <sheetView tabSelected="1" zoomScale="70" zoomScaleNormal="70" workbookViewId="0">
      <selection sqref="A1:IN2"/>
    </sheetView>
  </sheetViews>
  <sheetFormatPr baseColWidth="10" defaultColWidth="11.5703125" defaultRowHeight="12.75" x14ac:dyDescent="0.2"/>
  <cols>
    <col min="1" max="1" width="16.5703125" style="5" bestFit="1" customWidth="1"/>
    <col min="2" max="2" width="11.5703125" style="5"/>
    <col min="3" max="3" width="7.85546875" style="5" bestFit="1" customWidth="1"/>
    <col min="4" max="4" width="8" style="5" bestFit="1" customWidth="1"/>
    <col min="5" max="12" width="13" style="5" customWidth="1"/>
    <col min="13" max="13" width="13.140625" style="5" customWidth="1"/>
    <col min="14" max="15" width="10.85546875" style="5" customWidth="1"/>
    <col min="16" max="19" width="11.5703125" style="5" customWidth="1"/>
    <col min="20" max="20" width="5.85546875" style="5" bestFit="1" customWidth="1"/>
    <col min="21" max="21" width="17.28515625" style="5" customWidth="1"/>
    <col min="22" max="22" width="16.140625" style="5" customWidth="1"/>
    <col min="23" max="23" width="13" style="5" customWidth="1"/>
    <col min="24" max="24" width="11.85546875" style="5" customWidth="1"/>
    <col min="25" max="25" width="11.5703125" style="5"/>
    <col min="26" max="26" width="13.42578125" style="5" customWidth="1"/>
    <col min="27" max="27" width="8.7109375" style="5" customWidth="1"/>
    <col min="28" max="37" width="6.140625" style="5" bestFit="1" customWidth="1"/>
    <col min="38" max="104" width="7.140625" style="5" bestFit="1" customWidth="1"/>
    <col min="105" max="108" width="8.140625" style="5" bestFit="1" customWidth="1"/>
    <col min="109" max="109" width="7.140625" style="5" bestFit="1" customWidth="1"/>
    <col min="110" max="112" width="8.140625" style="5" bestFit="1" customWidth="1"/>
    <col min="113" max="113" width="7.140625" style="5" bestFit="1" customWidth="1"/>
    <col min="114" max="206" width="8.140625" style="5" bestFit="1" customWidth="1"/>
    <col min="207" max="207" width="7.140625" style="5" bestFit="1" customWidth="1"/>
    <col min="208" max="210" width="8.140625" style="5" bestFit="1" customWidth="1"/>
    <col min="211" max="211" width="7.140625" style="5" bestFit="1" customWidth="1"/>
    <col min="212" max="222" width="8.140625" style="5" bestFit="1" customWidth="1"/>
    <col min="223" max="223" width="7.140625" style="5" bestFit="1" customWidth="1"/>
    <col min="224" max="239" width="8.140625" style="5" bestFit="1" customWidth="1"/>
    <col min="240" max="292" width="5.28515625" style="5" bestFit="1" customWidth="1"/>
    <col min="293" max="16384" width="11.5703125" style="5"/>
  </cols>
  <sheetData>
    <row r="1" spans="1:248" s="1" customFormat="1" x14ac:dyDescent="0.2">
      <c r="A1" s="1" t="s">
        <v>360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1" t="s">
        <v>11</v>
      </c>
      <c r="N1" s="1" t="s">
        <v>12</v>
      </c>
      <c r="O1" s="1" t="s">
        <v>13</v>
      </c>
      <c r="P1" s="3" t="s">
        <v>14</v>
      </c>
      <c r="Q1" s="4" t="s">
        <v>15</v>
      </c>
      <c r="R1" s="4" t="s">
        <v>16</v>
      </c>
      <c r="S1" s="4" t="s">
        <v>17</v>
      </c>
      <c r="T1" s="5" t="s">
        <v>18</v>
      </c>
      <c r="U1" s="6" t="s">
        <v>19</v>
      </c>
      <c r="V1" s="7" t="s">
        <v>20</v>
      </c>
      <c r="W1" s="7" t="s">
        <v>333</v>
      </c>
      <c r="X1" s="6" t="s">
        <v>332</v>
      </c>
      <c r="Y1" s="6" t="s">
        <v>334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44</v>
      </c>
      <c r="AX1" s="1" t="s">
        <v>45</v>
      </c>
      <c r="AY1" s="1" t="s">
        <v>46</v>
      </c>
      <c r="AZ1" s="1" t="s">
        <v>47</v>
      </c>
      <c r="BA1" s="1" t="s">
        <v>48</v>
      </c>
      <c r="BB1" s="1" t="s">
        <v>49</v>
      </c>
      <c r="BC1" s="1" t="s">
        <v>50</v>
      </c>
      <c r="BD1" s="1" t="s">
        <v>51</v>
      </c>
      <c r="BE1" s="1" t="s">
        <v>52</v>
      </c>
      <c r="BF1" s="1" t="s">
        <v>53</v>
      </c>
      <c r="BG1" s="1" t="s">
        <v>54</v>
      </c>
      <c r="BH1" s="1" t="s">
        <v>55</v>
      </c>
      <c r="BI1" s="1" t="s">
        <v>56</v>
      </c>
      <c r="BJ1" s="1" t="s">
        <v>57</v>
      </c>
      <c r="BK1" s="1" t="s">
        <v>58</v>
      </c>
      <c r="BL1" s="1" t="s">
        <v>59</v>
      </c>
      <c r="BM1" s="1" t="s">
        <v>60</v>
      </c>
      <c r="BN1" s="1" t="s">
        <v>61</v>
      </c>
      <c r="BO1" s="1" t="s">
        <v>62</v>
      </c>
      <c r="BP1" s="1" t="s">
        <v>63</v>
      </c>
      <c r="BQ1" s="1" t="s">
        <v>64</v>
      </c>
      <c r="BR1" s="1" t="s">
        <v>65</v>
      </c>
      <c r="BS1" s="1" t="s">
        <v>66</v>
      </c>
      <c r="BT1" s="1" t="s">
        <v>67</v>
      </c>
      <c r="BU1" s="1" t="s">
        <v>68</v>
      </c>
      <c r="BV1" s="1" t="s">
        <v>69</v>
      </c>
      <c r="BW1" s="1" t="s">
        <v>70</v>
      </c>
      <c r="BX1" s="1" t="s">
        <v>71</v>
      </c>
      <c r="BY1" s="1" t="s">
        <v>72</v>
      </c>
      <c r="BZ1" s="1" t="s">
        <v>73</v>
      </c>
      <c r="CA1" s="1" t="s">
        <v>74</v>
      </c>
      <c r="CB1" s="1" t="s">
        <v>75</v>
      </c>
      <c r="CC1" s="1" t="s">
        <v>76</v>
      </c>
      <c r="CD1" s="1" t="s">
        <v>77</v>
      </c>
      <c r="CE1" s="1" t="s">
        <v>78</v>
      </c>
      <c r="CF1" s="1" t="s">
        <v>79</v>
      </c>
      <c r="CG1" s="1" t="s">
        <v>80</v>
      </c>
      <c r="CH1" s="1" t="s">
        <v>81</v>
      </c>
      <c r="CI1" s="1" t="s">
        <v>82</v>
      </c>
      <c r="CJ1" s="1" t="s">
        <v>83</v>
      </c>
      <c r="CK1" s="1" t="s">
        <v>84</v>
      </c>
      <c r="CL1" s="1" t="s">
        <v>85</v>
      </c>
      <c r="CM1" s="1" t="s">
        <v>86</v>
      </c>
      <c r="CN1" s="1" t="s">
        <v>87</v>
      </c>
      <c r="CO1" s="1" t="s">
        <v>88</v>
      </c>
      <c r="CP1" s="1" t="s">
        <v>89</v>
      </c>
      <c r="CQ1" s="1" t="s">
        <v>90</v>
      </c>
      <c r="CR1" s="1" t="s">
        <v>91</v>
      </c>
      <c r="CS1" s="1" t="s">
        <v>92</v>
      </c>
      <c r="CT1" s="1" t="s">
        <v>93</v>
      </c>
      <c r="CU1" s="1" t="s">
        <v>94</v>
      </c>
      <c r="CV1" s="1" t="s">
        <v>95</v>
      </c>
      <c r="CW1" s="1" t="s">
        <v>96</v>
      </c>
      <c r="CX1" s="1" t="s">
        <v>97</v>
      </c>
      <c r="CY1" s="1" t="s">
        <v>98</v>
      </c>
      <c r="CZ1" s="1" t="s">
        <v>99</v>
      </c>
      <c r="DA1" s="1" t="s">
        <v>100</v>
      </c>
      <c r="DB1" s="1" t="s">
        <v>101</v>
      </c>
      <c r="DC1" s="1" t="s">
        <v>102</v>
      </c>
      <c r="DD1" s="1" t="s">
        <v>103</v>
      </c>
      <c r="DE1" s="1" t="s">
        <v>104</v>
      </c>
      <c r="DF1" s="1" t="s">
        <v>105</v>
      </c>
      <c r="DG1" s="1" t="s">
        <v>106</v>
      </c>
      <c r="DH1" s="1" t="s">
        <v>107</v>
      </c>
      <c r="DI1" s="1" t="s">
        <v>108</v>
      </c>
      <c r="DJ1" s="1" t="s">
        <v>109</v>
      </c>
      <c r="DK1" s="1" t="s">
        <v>110</v>
      </c>
      <c r="DL1" s="1" t="s">
        <v>111</v>
      </c>
      <c r="DM1" s="1" t="s">
        <v>112</v>
      </c>
      <c r="DN1" s="1" t="s">
        <v>113</v>
      </c>
      <c r="DO1" s="1" t="s">
        <v>114</v>
      </c>
      <c r="DP1" s="1" t="s">
        <v>115</v>
      </c>
      <c r="DQ1" s="1" t="s">
        <v>116</v>
      </c>
      <c r="DR1" s="1" t="s">
        <v>117</v>
      </c>
      <c r="DS1" s="1" t="s">
        <v>118</v>
      </c>
      <c r="DT1" s="1" t="s">
        <v>119</v>
      </c>
      <c r="DU1" s="1" t="s">
        <v>120</v>
      </c>
      <c r="DV1" s="1" t="s">
        <v>121</v>
      </c>
      <c r="DW1" s="1" t="s">
        <v>122</v>
      </c>
      <c r="DX1" s="1" t="s">
        <v>123</v>
      </c>
      <c r="DY1" s="1" t="s">
        <v>124</v>
      </c>
      <c r="DZ1" s="1" t="s">
        <v>125</v>
      </c>
      <c r="EA1" s="1" t="s">
        <v>126</v>
      </c>
      <c r="EB1" s="1" t="s">
        <v>127</v>
      </c>
      <c r="EC1" s="1" t="s">
        <v>128</v>
      </c>
      <c r="ED1" s="1" t="s">
        <v>129</v>
      </c>
      <c r="EE1" s="1" t="s">
        <v>130</v>
      </c>
      <c r="EF1" s="1" t="s">
        <v>131</v>
      </c>
      <c r="EG1" s="1" t="s">
        <v>132</v>
      </c>
      <c r="EH1" s="1" t="s">
        <v>133</v>
      </c>
      <c r="EI1" s="1" t="s">
        <v>134</v>
      </c>
      <c r="EJ1" s="1" t="s">
        <v>135</v>
      </c>
      <c r="EK1" s="1" t="s">
        <v>136</v>
      </c>
      <c r="EL1" s="1" t="s">
        <v>137</v>
      </c>
      <c r="EM1" s="1" t="s">
        <v>138</v>
      </c>
      <c r="EN1" s="1" t="s">
        <v>139</v>
      </c>
      <c r="EO1" s="1" t="s">
        <v>140</v>
      </c>
      <c r="EP1" s="1" t="s">
        <v>141</v>
      </c>
      <c r="EQ1" s="1" t="s">
        <v>142</v>
      </c>
      <c r="ER1" s="1" t="s">
        <v>143</v>
      </c>
      <c r="ES1" s="1" t="s">
        <v>144</v>
      </c>
      <c r="ET1" s="1" t="s">
        <v>145</v>
      </c>
      <c r="EU1" s="1" t="s">
        <v>146</v>
      </c>
      <c r="EV1" s="1" t="s">
        <v>147</v>
      </c>
      <c r="EW1" s="1" t="s">
        <v>148</v>
      </c>
      <c r="EX1" s="1" t="s">
        <v>149</v>
      </c>
      <c r="EY1" s="1" t="s">
        <v>150</v>
      </c>
      <c r="EZ1" s="1" t="s">
        <v>151</v>
      </c>
      <c r="FA1" s="1" t="s">
        <v>152</v>
      </c>
      <c r="FB1" s="1" t="s">
        <v>153</v>
      </c>
      <c r="FC1" s="1" t="s">
        <v>154</v>
      </c>
      <c r="FD1" s="1" t="s">
        <v>155</v>
      </c>
      <c r="FE1" s="1" t="s">
        <v>156</v>
      </c>
      <c r="FF1" s="1" t="s">
        <v>157</v>
      </c>
      <c r="FG1" s="1" t="s">
        <v>158</v>
      </c>
      <c r="FH1" s="1" t="s">
        <v>159</v>
      </c>
      <c r="FI1" s="1" t="s">
        <v>160</v>
      </c>
      <c r="FJ1" s="1" t="s">
        <v>161</v>
      </c>
      <c r="FK1" s="1" t="s">
        <v>162</v>
      </c>
      <c r="FL1" s="1" t="s">
        <v>163</v>
      </c>
      <c r="FM1" s="1" t="s">
        <v>164</v>
      </c>
      <c r="FN1" s="1" t="s">
        <v>165</v>
      </c>
      <c r="FO1" s="1" t="s">
        <v>166</v>
      </c>
      <c r="FP1" s="1" t="s">
        <v>167</v>
      </c>
      <c r="FQ1" s="1" t="s">
        <v>168</v>
      </c>
      <c r="FR1" s="1" t="s">
        <v>169</v>
      </c>
      <c r="FS1" s="1" t="s">
        <v>170</v>
      </c>
      <c r="FT1" s="1" t="s">
        <v>171</v>
      </c>
      <c r="FU1" s="1" t="s">
        <v>172</v>
      </c>
      <c r="FV1" s="1" t="s">
        <v>173</v>
      </c>
      <c r="FW1" s="1" t="s">
        <v>174</v>
      </c>
      <c r="FX1" s="1" t="s">
        <v>175</v>
      </c>
      <c r="FY1" s="1" t="s">
        <v>176</v>
      </c>
      <c r="FZ1" s="1" t="s">
        <v>177</v>
      </c>
      <c r="GA1" s="1" t="s">
        <v>178</v>
      </c>
      <c r="GB1" s="1" t="s">
        <v>179</v>
      </c>
      <c r="GC1" s="1" t="s">
        <v>180</v>
      </c>
      <c r="GD1" s="1" t="s">
        <v>181</v>
      </c>
      <c r="GE1" s="1" t="s">
        <v>182</v>
      </c>
      <c r="GF1" s="1" t="s">
        <v>183</v>
      </c>
      <c r="GG1" s="1" t="s">
        <v>184</v>
      </c>
      <c r="GH1" s="1" t="s">
        <v>185</v>
      </c>
      <c r="GI1" s="1" t="s">
        <v>186</v>
      </c>
      <c r="GJ1" s="1" t="s">
        <v>187</v>
      </c>
      <c r="GK1" s="1" t="s">
        <v>188</v>
      </c>
      <c r="GL1" s="1" t="s">
        <v>189</v>
      </c>
      <c r="GM1" s="1" t="s">
        <v>190</v>
      </c>
      <c r="GN1" s="1" t="s">
        <v>191</v>
      </c>
      <c r="GO1" s="1" t="s">
        <v>192</v>
      </c>
      <c r="GP1" s="1" t="s">
        <v>193</v>
      </c>
      <c r="GQ1" s="1" t="s">
        <v>194</v>
      </c>
      <c r="GR1" s="1" t="s">
        <v>195</v>
      </c>
      <c r="GS1" s="1" t="s">
        <v>196</v>
      </c>
      <c r="GT1" s="1" t="s">
        <v>197</v>
      </c>
      <c r="GU1" s="1" t="s">
        <v>198</v>
      </c>
      <c r="GV1" s="1" t="s">
        <v>199</v>
      </c>
      <c r="GW1" s="1" t="s">
        <v>200</v>
      </c>
      <c r="GX1" s="1" t="s">
        <v>201</v>
      </c>
      <c r="GY1" s="1" t="s">
        <v>202</v>
      </c>
      <c r="GZ1" s="1" t="s">
        <v>203</v>
      </c>
      <c r="HA1" s="1" t="s">
        <v>204</v>
      </c>
      <c r="HB1" s="1" t="s">
        <v>205</v>
      </c>
      <c r="HC1" s="1" t="s">
        <v>206</v>
      </c>
      <c r="HD1" s="1" t="s">
        <v>207</v>
      </c>
      <c r="HE1" s="1" t="s">
        <v>208</v>
      </c>
      <c r="HF1" s="1" t="s">
        <v>209</v>
      </c>
      <c r="HG1" s="1" t="s">
        <v>210</v>
      </c>
      <c r="HH1" s="1" t="s">
        <v>211</v>
      </c>
      <c r="HI1" s="1" t="s">
        <v>212</v>
      </c>
      <c r="HJ1" s="1" t="s">
        <v>213</v>
      </c>
      <c r="HK1" s="1" t="s">
        <v>214</v>
      </c>
      <c r="HL1" s="1" t="s">
        <v>215</v>
      </c>
      <c r="HM1" s="1" t="s">
        <v>216</v>
      </c>
      <c r="HN1" s="1" t="s">
        <v>217</v>
      </c>
      <c r="HO1" s="1" t="s">
        <v>218</v>
      </c>
      <c r="HP1" s="1" t="s">
        <v>219</v>
      </c>
      <c r="HQ1" s="1" t="s">
        <v>220</v>
      </c>
      <c r="HR1" s="1" t="s">
        <v>221</v>
      </c>
      <c r="HS1" s="1" t="s">
        <v>222</v>
      </c>
      <c r="HT1" s="1" t="s">
        <v>223</v>
      </c>
      <c r="HU1" s="1" t="s">
        <v>224</v>
      </c>
      <c r="HV1" s="1" t="s">
        <v>225</v>
      </c>
      <c r="HW1" s="1" t="s">
        <v>226</v>
      </c>
      <c r="HX1" s="1" t="s">
        <v>227</v>
      </c>
      <c r="HY1" s="1" t="s">
        <v>228</v>
      </c>
      <c r="HZ1" s="1" t="s">
        <v>229</v>
      </c>
      <c r="IA1" s="1" t="s">
        <v>230</v>
      </c>
      <c r="IB1" s="1" t="s">
        <v>231</v>
      </c>
      <c r="IC1" s="1" t="s">
        <v>232</v>
      </c>
      <c r="ID1" s="1" t="s">
        <v>233</v>
      </c>
      <c r="IE1" s="1" t="s">
        <v>234</v>
      </c>
      <c r="IF1" s="1" t="s">
        <v>235</v>
      </c>
      <c r="IG1" s="1" t="s">
        <v>236</v>
      </c>
      <c r="IH1" s="1" t="s">
        <v>237</v>
      </c>
      <c r="II1" s="1" t="s">
        <v>238</v>
      </c>
      <c r="IJ1" s="1" t="s">
        <v>239</v>
      </c>
      <c r="IK1" s="1" t="s">
        <v>240</v>
      </c>
      <c r="IL1" s="1" t="s">
        <v>241</v>
      </c>
      <c r="IM1" s="1" t="s">
        <v>242</v>
      </c>
      <c r="IN1" s="1" t="s">
        <v>243</v>
      </c>
    </row>
    <row r="2" spans="1:248" x14ac:dyDescent="0.2">
      <c r="A2" s="5" t="s">
        <v>361</v>
      </c>
      <c r="B2" s="5" t="s">
        <v>244</v>
      </c>
      <c r="C2" s="8">
        <v>1</v>
      </c>
      <c r="D2" s="8">
        <v>1</v>
      </c>
      <c r="E2" s="8">
        <v>12.3</v>
      </c>
      <c r="F2" s="8">
        <v>13.8</v>
      </c>
      <c r="G2" s="8">
        <v>11.8</v>
      </c>
      <c r="H2" s="8">
        <v>1</v>
      </c>
      <c r="I2" s="8">
        <v>2</v>
      </c>
      <c r="J2" s="8">
        <v>0.3</v>
      </c>
      <c r="K2" s="8">
        <v>2</v>
      </c>
      <c r="L2" s="8">
        <v>12.5</v>
      </c>
      <c r="M2" s="5" t="s">
        <v>245</v>
      </c>
      <c r="N2" s="5" t="s">
        <v>246</v>
      </c>
      <c r="O2" s="5" t="s">
        <v>247</v>
      </c>
      <c r="P2" s="5">
        <v>3.2</v>
      </c>
      <c r="T2" s="5">
        <v>4</v>
      </c>
      <c r="U2" s="9">
        <v>45458</v>
      </c>
      <c r="V2" s="10">
        <f>MONTH(U2)</f>
        <v>6</v>
      </c>
      <c r="W2" s="10">
        <v>0.5</v>
      </c>
      <c r="X2" s="5">
        <f t="shared" ref="X2:X16" si="0">COUNT(AB2:KF2)</f>
        <v>161</v>
      </c>
      <c r="Y2" s="11">
        <f t="shared" ref="Y2:Y33" si="1">+MAX(AB2:IT2)</f>
        <v>1544.11</v>
      </c>
      <c r="Z2" s="5" t="s">
        <v>248</v>
      </c>
      <c r="AA2" s="5" t="s">
        <v>249</v>
      </c>
      <c r="AB2" s="5">
        <v>16.22</v>
      </c>
      <c r="AC2" s="5">
        <v>20.54</v>
      </c>
      <c r="AD2" s="5">
        <v>24.87</v>
      </c>
      <c r="AE2" s="5">
        <v>30.28</v>
      </c>
      <c r="AF2" s="5">
        <v>34.06</v>
      </c>
      <c r="AG2" s="5">
        <v>40.549999999999997</v>
      </c>
      <c r="AH2" s="5">
        <v>43.79</v>
      </c>
      <c r="AI2" s="5">
        <v>49.74</v>
      </c>
      <c r="AJ2" s="5">
        <v>54.61</v>
      </c>
      <c r="AK2" s="5">
        <v>60.55</v>
      </c>
      <c r="AL2" s="5">
        <v>64.34</v>
      </c>
      <c r="AM2" s="5">
        <v>70.28</v>
      </c>
      <c r="AN2" s="5">
        <v>75.69</v>
      </c>
      <c r="AO2" s="5">
        <v>81.64</v>
      </c>
      <c r="AP2" s="5">
        <v>89.75</v>
      </c>
      <c r="AQ2" s="5">
        <v>95.15</v>
      </c>
      <c r="AR2" s="5">
        <v>103.26</v>
      </c>
      <c r="AS2" s="5">
        <v>111.92</v>
      </c>
      <c r="AT2" s="5">
        <v>119.48</v>
      </c>
      <c r="AU2" s="5">
        <v>126.51</v>
      </c>
      <c r="AV2" s="5">
        <v>134.08000000000001</v>
      </c>
      <c r="AW2" s="5">
        <v>144.9</v>
      </c>
      <c r="AX2" s="5">
        <v>150.84</v>
      </c>
      <c r="AY2" s="5">
        <v>156.79</v>
      </c>
      <c r="AZ2" s="5">
        <v>164.9</v>
      </c>
      <c r="BA2" s="5">
        <v>174.09</v>
      </c>
      <c r="BB2" s="5">
        <v>184.9</v>
      </c>
      <c r="BC2" s="5">
        <v>195.72</v>
      </c>
      <c r="BD2" s="5">
        <v>204.37</v>
      </c>
      <c r="BE2" s="5">
        <v>215.18</v>
      </c>
      <c r="BF2" s="5">
        <v>224.37</v>
      </c>
      <c r="BG2" s="5">
        <v>231.94</v>
      </c>
      <c r="BH2" s="5">
        <v>240.05</v>
      </c>
      <c r="BI2" s="5">
        <v>248.7</v>
      </c>
      <c r="BJ2" s="5">
        <v>256.27</v>
      </c>
      <c r="BK2" s="5">
        <v>263.3</v>
      </c>
      <c r="BL2" s="5">
        <v>271.95</v>
      </c>
      <c r="BM2" s="5">
        <v>280.60000000000002</v>
      </c>
      <c r="BN2" s="5">
        <v>295.2</v>
      </c>
      <c r="BO2" s="5">
        <v>305.47000000000003</v>
      </c>
      <c r="BP2" s="5">
        <v>317.36</v>
      </c>
      <c r="BQ2" s="5">
        <v>330.88</v>
      </c>
      <c r="BR2" s="5">
        <v>345.48</v>
      </c>
      <c r="BS2" s="5">
        <v>362.78</v>
      </c>
      <c r="BT2" s="5">
        <v>377.92</v>
      </c>
      <c r="BU2" s="5">
        <v>396.3</v>
      </c>
      <c r="BV2" s="5">
        <v>412.52</v>
      </c>
      <c r="BW2" s="5">
        <v>424.41</v>
      </c>
      <c r="BX2" s="5">
        <v>443.88</v>
      </c>
      <c r="BY2" s="5">
        <v>454.69</v>
      </c>
      <c r="BZ2" s="5">
        <v>466.04</v>
      </c>
      <c r="CA2" s="5">
        <v>477.94</v>
      </c>
      <c r="CB2" s="5">
        <v>496.86</v>
      </c>
      <c r="CC2" s="5">
        <v>515.24</v>
      </c>
      <c r="CD2" s="5">
        <v>530.91999999999996</v>
      </c>
      <c r="CE2" s="5">
        <v>548.76</v>
      </c>
      <c r="CF2" s="5">
        <v>560.66</v>
      </c>
      <c r="CG2" s="5">
        <v>573.09</v>
      </c>
      <c r="CH2" s="5">
        <v>584.99</v>
      </c>
      <c r="CI2" s="5">
        <v>595.79999999999995</v>
      </c>
      <c r="CJ2" s="5">
        <v>607.69000000000005</v>
      </c>
      <c r="CK2" s="5">
        <v>621.21</v>
      </c>
      <c r="CL2" s="5">
        <v>635.27</v>
      </c>
      <c r="CM2" s="5">
        <v>651.49</v>
      </c>
      <c r="CN2" s="5">
        <v>692.58</v>
      </c>
      <c r="CO2" s="5">
        <v>705.55</v>
      </c>
      <c r="CP2" s="5">
        <v>715.82</v>
      </c>
      <c r="CQ2" s="5">
        <v>726.64</v>
      </c>
      <c r="CR2" s="5">
        <v>736.37</v>
      </c>
      <c r="CS2" s="5">
        <v>743.94</v>
      </c>
      <c r="CT2" s="5">
        <v>754.75</v>
      </c>
      <c r="CU2" s="5">
        <v>765.02</v>
      </c>
      <c r="CV2" s="5">
        <v>780.7</v>
      </c>
      <c r="CW2" s="5">
        <v>797.46</v>
      </c>
      <c r="CX2" s="5">
        <v>808.82</v>
      </c>
      <c r="CY2" s="5">
        <v>821.79</v>
      </c>
      <c r="CZ2" s="5">
        <v>830.44</v>
      </c>
      <c r="DA2" s="5">
        <v>839.63</v>
      </c>
      <c r="DB2" s="5">
        <v>849.91</v>
      </c>
      <c r="DC2" s="5">
        <v>860.72</v>
      </c>
      <c r="DD2" s="5">
        <v>872.61</v>
      </c>
      <c r="DE2" s="5">
        <v>889.37</v>
      </c>
      <c r="DF2" s="5">
        <v>906.13</v>
      </c>
      <c r="DG2" s="5">
        <v>917.49</v>
      </c>
      <c r="DH2" s="5">
        <v>930.46</v>
      </c>
      <c r="DI2" s="5">
        <v>943.98</v>
      </c>
      <c r="DJ2" s="5">
        <v>954.25</v>
      </c>
      <c r="DK2" s="5">
        <v>969.93</v>
      </c>
      <c r="DL2" s="5">
        <v>988.31</v>
      </c>
      <c r="DM2" s="5">
        <v>1001.29</v>
      </c>
      <c r="DN2" s="5">
        <v>1018.05</v>
      </c>
      <c r="DO2" s="5">
        <v>1033.73</v>
      </c>
      <c r="DP2" s="5">
        <v>1050.49</v>
      </c>
      <c r="DQ2" s="5">
        <v>1064.01</v>
      </c>
      <c r="DR2" s="5">
        <v>1074.28</v>
      </c>
      <c r="DS2" s="5">
        <v>1088.8800000000001</v>
      </c>
      <c r="DT2" s="5">
        <v>1101.8499999999999</v>
      </c>
      <c r="DU2" s="5">
        <v>1115.3699999999999</v>
      </c>
      <c r="DV2" s="5">
        <v>1130.51</v>
      </c>
      <c r="DW2" s="5">
        <v>1141.32</v>
      </c>
      <c r="DX2" s="5">
        <v>1155.3800000000001</v>
      </c>
      <c r="DY2" s="5">
        <v>1170.51</v>
      </c>
      <c r="DZ2" s="5">
        <v>1182.4100000000001</v>
      </c>
      <c r="EA2" s="5">
        <v>1192.68</v>
      </c>
      <c r="EB2" s="5">
        <v>1202.4100000000001</v>
      </c>
      <c r="EC2" s="5">
        <v>1214.8499999999999</v>
      </c>
      <c r="ED2" s="5">
        <v>1226.74</v>
      </c>
      <c r="EE2" s="5">
        <v>1238.0999999999999</v>
      </c>
      <c r="EF2" s="5">
        <v>1246.75</v>
      </c>
      <c r="EG2" s="5">
        <v>1256.48</v>
      </c>
      <c r="EH2" s="5">
        <v>1264.5899999999999</v>
      </c>
      <c r="EI2" s="5">
        <v>1272.1600000000001</v>
      </c>
      <c r="EJ2" s="5">
        <v>1280.81</v>
      </c>
      <c r="EK2" s="5">
        <v>1290.54</v>
      </c>
      <c r="EL2" s="5">
        <v>1299.19</v>
      </c>
      <c r="EM2" s="5">
        <v>1305.1400000000001</v>
      </c>
      <c r="EN2" s="5">
        <v>1310</v>
      </c>
      <c r="EO2" s="5">
        <v>1314.33</v>
      </c>
      <c r="EP2" s="5">
        <v>1317.57</v>
      </c>
      <c r="EQ2" s="5">
        <v>1321.9</v>
      </c>
      <c r="ER2" s="5">
        <v>1327.3</v>
      </c>
      <c r="ES2" s="5">
        <v>1331.09</v>
      </c>
      <c r="ET2" s="5">
        <v>1335.41</v>
      </c>
      <c r="EU2" s="5">
        <v>1339.2</v>
      </c>
      <c r="EV2" s="5">
        <v>1345.15</v>
      </c>
      <c r="EW2" s="5">
        <v>1350.01</v>
      </c>
      <c r="EX2" s="5">
        <v>1355.96</v>
      </c>
      <c r="EY2" s="5">
        <v>1360.28</v>
      </c>
      <c r="EZ2" s="5">
        <v>1364.07</v>
      </c>
      <c r="FA2" s="5">
        <v>1367.85</v>
      </c>
      <c r="FB2" s="5">
        <v>1372.18</v>
      </c>
      <c r="FC2" s="5">
        <v>1376.5</v>
      </c>
      <c r="FD2" s="5">
        <v>1383.53</v>
      </c>
      <c r="FE2" s="5">
        <v>1387.86</v>
      </c>
      <c r="FF2" s="5">
        <v>1393.26</v>
      </c>
      <c r="FG2" s="5">
        <v>1399.21</v>
      </c>
      <c r="FH2" s="5">
        <v>1404.62</v>
      </c>
      <c r="FI2" s="5">
        <v>1410.02</v>
      </c>
      <c r="FJ2" s="5">
        <v>1413.27</v>
      </c>
      <c r="FK2" s="5">
        <v>1418.13</v>
      </c>
      <c r="FL2" s="5">
        <v>1422.46</v>
      </c>
      <c r="FM2" s="5">
        <v>1426.78</v>
      </c>
      <c r="FN2" s="5">
        <v>1431.11</v>
      </c>
      <c r="FO2" s="5">
        <v>1434.89</v>
      </c>
      <c r="FP2" s="5">
        <v>1439.76</v>
      </c>
      <c r="FQ2" s="5">
        <v>1444.63</v>
      </c>
      <c r="FR2" s="5">
        <v>1448.95</v>
      </c>
      <c r="FS2" s="5">
        <v>1453.82</v>
      </c>
      <c r="FT2" s="5">
        <v>1459.22</v>
      </c>
      <c r="FU2" s="5">
        <v>1463.55</v>
      </c>
      <c r="FV2" s="5">
        <v>1467.87</v>
      </c>
      <c r="FW2" s="5">
        <v>1472.74</v>
      </c>
      <c r="FX2" s="5">
        <v>1477.61</v>
      </c>
      <c r="FY2" s="5">
        <v>1480.85</v>
      </c>
      <c r="FZ2" s="5">
        <v>1484.63</v>
      </c>
      <c r="GA2" s="5">
        <v>1488.42</v>
      </c>
      <c r="GB2" s="5">
        <v>1492.74</v>
      </c>
      <c r="GC2" s="5">
        <v>1497.61</v>
      </c>
      <c r="GD2" s="5">
        <v>1502.48</v>
      </c>
      <c r="GE2" s="5">
        <v>1506.8</v>
      </c>
      <c r="GF2" s="5">
        <v>1544.11</v>
      </c>
    </row>
    <row r="3" spans="1:248" x14ac:dyDescent="0.2">
      <c r="A3" s="5" t="s">
        <v>361</v>
      </c>
      <c r="B3" s="5" t="s">
        <v>244</v>
      </c>
      <c r="C3" s="8">
        <v>1</v>
      </c>
      <c r="D3" s="8">
        <v>5</v>
      </c>
      <c r="E3" s="8">
        <v>13.3</v>
      </c>
      <c r="F3" s="8">
        <v>17.399999999999999</v>
      </c>
      <c r="G3" s="8">
        <v>15</v>
      </c>
      <c r="H3" s="8">
        <v>2</v>
      </c>
      <c r="I3" s="8">
        <v>3</v>
      </c>
      <c r="J3" s="8">
        <v>0.6</v>
      </c>
      <c r="K3" s="8">
        <v>2</v>
      </c>
      <c r="L3" s="8">
        <v>13.5</v>
      </c>
      <c r="M3" s="5" t="s">
        <v>245</v>
      </c>
      <c r="N3" s="5" t="s">
        <v>246</v>
      </c>
      <c r="O3" s="5" t="s">
        <v>247</v>
      </c>
      <c r="P3" s="5">
        <v>3.27</v>
      </c>
      <c r="Q3" s="5">
        <v>2.5</v>
      </c>
      <c r="T3" s="5">
        <v>4</v>
      </c>
      <c r="U3" s="9">
        <v>45446</v>
      </c>
      <c r="V3" s="10">
        <f t="shared" ref="V3:V6" si="2">MONTH(U3)</f>
        <v>6</v>
      </c>
      <c r="W3" s="10">
        <v>0.5</v>
      </c>
      <c r="X3" s="5">
        <f t="shared" si="0"/>
        <v>173</v>
      </c>
      <c r="Y3" s="11">
        <f t="shared" si="1"/>
        <v>1475.61</v>
      </c>
      <c r="Z3" s="5" t="s">
        <v>248</v>
      </c>
      <c r="AA3" s="5" t="s">
        <v>250</v>
      </c>
      <c r="AB3" s="5">
        <v>8.11</v>
      </c>
      <c r="AC3" s="5">
        <v>14.6</v>
      </c>
      <c r="AD3" s="5">
        <v>20.010000000000002</v>
      </c>
      <c r="AE3" s="5">
        <v>24.87</v>
      </c>
      <c r="AF3" s="5">
        <v>28.66</v>
      </c>
      <c r="AG3" s="5">
        <v>31.9</v>
      </c>
      <c r="AH3" s="5">
        <v>37.31</v>
      </c>
      <c r="AI3" s="5">
        <v>43.26</v>
      </c>
      <c r="AJ3" s="5">
        <v>48.12</v>
      </c>
      <c r="AK3" s="5">
        <v>54.07</v>
      </c>
      <c r="AL3" s="5">
        <v>58.94</v>
      </c>
      <c r="AM3" s="5">
        <v>63.8</v>
      </c>
      <c r="AN3" s="5">
        <v>69.75</v>
      </c>
      <c r="AO3" s="5">
        <v>75.7</v>
      </c>
      <c r="AP3" s="5">
        <v>81.11</v>
      </c>
      <c r="AQ3" s="5">
        <v>86.51</v>
      </c>
      <c r="AR3" s="5">
        <v>93</v>
      </c>
      <c r="AS3" s="5">
        <v>98.95</v>
      </c>
      <c r="AT3" s="5">
        <v>105.98</v>
      </c>
      <c r="AU3" s="5">
        <v>111.39</v>
      </c>
      <c r="AV3" s="5">
        <v>118.42</v>
      </c>
      <c r="AW3" s="5">
        <v>124.36</v>
      </c>
      <c r="AX3" s="5">
        <v>130.85</v>
      </c>
      <c r="AY3" s="5">
        <v>141.66999999999999</v>
      </c>
      <c r="AZ3" s="5">
        <v>152.47999999999999</v>
      </c>
      <c r="BA3" s="5">
        <v>161.13</v>
      </c>
      <c r="BB3" s="5">
        <v>170.87</v>
      </c>
      <c r="BC3" s="5">
        <v>179.52</v>
      </c>
      <c r="BD3" s="5">
        <v>188.17</v>
      </c>
      <c r="BE3" s="5">
        <v>197.9</v>
      </c>
      <c r="BF3" s="5">
        <v>208.18</v>
      </c>
      <c r="BG3" s="5">
        <v>218.45</v>
      </c>
      <c r="BH3" s="5">
        <v>227.64</v>
      </c>
      <c r="BI3" s="5">
        <v>239.54</v>
      </c>
      <c r="BJ3" s="5">
        <v>249.81</v>
      </c>
      <c r="BK3" s="5">
        <v>261.17</v>
      </c>
      <c r="BL3" s="5">
        <v>273.06</v>
      </c>
      <c r="BM3" s="5">
        <v>284.42</v>
      </c>
      <c r="BN3" s="5">
        <v>293.61</v>
      </c>
      <c r="BO3" s="5">
        <v>307.67</v>
      </c>
      <c r="BP3" s="5">
        <v>321.19</v>
      </c>
      <c r="BQ3" s="5">
        <v>333.08</v>
      </c>
      <c r="BR3" s="5">
        <v>347.68</v>
      </c>
      <c r="BS3" s="5">
        <v>373.09</v>
      </c>
      <c r="BT3" s="5">
        <v>390.4</v>
      </c>
      <c r="BU3" s="5">
        <v>401.75</v>
      </c>
      <c r="BV3" s="5">
        <v>414.19</v>
      </c>
      <c r="BW3" s="5">
        <v>427.71</v>
      </c>
      <c r="BX3" s="5">
        <v>436.9</v>
      </c>
      <c r="BY3" s="5">
        <v>449.33</v>
      </c>
      <c r="BZ3" s="5">
        <v>461.23</v>
      </c>
      <c r="CA3" s="5">
        <v>472.04</v>
      </c>
      <c r="CB3" s="5">
        <v>484.48</v>
      </c>
      <c r="CC3" s="5">
        <v>496.38</v>
      </c>
      <c r="CD3" s="5">
        <v>510.44</v>
      </c>
      <c r="CE3" s="5">
        <v>524.49</v>
      </c>
      <c r="CF3" s="5">
        <v>536.92999999999995</v>
      </c>
      <c r="CG3" s="5">
        <v>546.66</v>
      </c>
      <c r="CH3" s="5">
        <v>559.1</v>
      </c>
      <c r="CI3" s="5">
        <v>574.78</v>
      </c>
      <c r="CJ3" s="5">
        <v>591</v>
      </c>
      <c r="CK3" s="5">
        <v>607.22</v>
      </c>
      <c r="CL3" s="5">
        <v>621.28</v>
      </c>
      <c r="CM3" s="5">
        <v>635.34</v>
      </c>
      <c r="CN3" s="5">
        <v>650.48</v>
      </c>
      <c r="CO3" s="5">
        <v>662.92</v>
      </c>
      <c r="CP3" s="5">
        <v>673.73</v>
      </c>
      <c r="CQ3" s="5">
        <v>684.01</v>
      </c>
      <c r="CR3" s="5">
        <v>698.6</v>
      </c>
      <c r="CS3" s="5">
        <v>713.74</v>
      </c>
      <c r="CT3" s="5">
        <v>729.97</v>
      </c>
      <c r="CU3" s="5">
        <v>748.35</v>
      </c>
      <c r="CV3" s="5">
        <v>760.79</v>
      </c>
      <c r="CW3" s="5">
        <v>776.47</v>
      </c>
      <c r="CX3" s="5">
        <v>791.61</v>
      </c>
      <c r="CY3" s="5">
        <v>808.91</v>
      </c>
      <c r="CZ3" s="5">
        <v>821.89</v>
      </c>
      <c r="DA3" s="5">
        <v>835.95</v>
      </c>
      <c r="DB3" s="5">
        <v>849.46</v>
      </c>
      <c r="DC3" s="5">
        <v>858.66</v>
      </c>
      <c r="DD3" s="5">
        <v>868.39</v>
      </c>
      <c r="DE3" s="5">
        <v>877.58</v>
      </c>
      <c r="DF3" s="5">
        <v>885.69</v>
      </c>
      <c r="DG3" s="5">
        <v>898.13</v>
      </c>
      <c r="DH3" s="5">
        <v>907.32</v>
      </c>
      <c r="DI3" s="5">
        <v>914.35</v>
      </c>
      <c r="DJ3" s="5">
        <v>923.54</v>
      </c>
      <c r="DK3" s="5">
        <v>934.9</v>
      </c>
      <c r="DL3" s="5">
        <v>945.17</v>
      </c>
      <c r="DM3" s="5">
        <v>955.99</v>
      </c>
      <c r="DN3" s="5">
        <v>968.42</v>
      </c>
      <c r="DO3" s="5">
        <v>977.07</v>
      </c>
      <c r="DP3" s="5">
        <v>987.89</v>
      </c>
      <c r="DQ3" s="5">
        <v>998.16</v>
      </c>
      <c r="DR3" s="5">
        <v>1005.73</v>
      </c>
      <c r="DS3" s="5">
        <v>1011.68</v>
      </c>
      <c r="DT3" s="5">
        <v>1018.71</v>
      </c>
      <c r="DU3" s="5">
        <v>1025.2</v>
      </c>
      <c r="DV3" s="5">
        <v>1030.06</v>
      </c>
      <c r="DW3" s="5">
        <v>1034.93</v>
      </c>
      <c r="DX3" s="5">
        <v>1043.58</v>
      </c>
      <c r="DY3" s="5">
        <v>1051.69</v>
      </c>
      <c r="DZ3" s="5">
        <v>1057.0999999999999</v>
      </c>
      <c r="EA3" s="5">
        <v>1060.8800000000001</v>
      </c>
      <c r="EB3" s="5">
        <v>1065.21</v>
      </c>
      <c r="EC3" s="5">
        <v>1071.1600000000001</v>
      </c>
      <c r="ED3" s="5">
        <v>1076.56</v>
      </c>
      <c r="EE3" s="5">
        <v>1082.51</v>
      </c>
      <c r="EF3" s="5">
        <v>1087.3800000000001</v>
      </c>
      <c r="EG3" s="5">
        <v>1091.7</v>
      </c>
      <c r="EH3" s="5">
        <v>1096.57</v>
      </c>
      <c r="EI3" s="5">
        <v>1101.44</v>
      </c>
      <c r="EJ3" s="5">
        <v>1106.3</v>
      </c>
      <c r="EK3" s="5">
        <v>1112.25</v>
      </c>
      <c r="EL3" s="5">
        <v>1116.04</v>
      </c>
      <c r="EM3" s="5">
        <v>1120.3599999999999</v>
      </c>
      <c r="EN3" s="5">
        <v>1125.77</v>
      </c>
      <c r="EO3" s="5">
        <v>1132.26</v>
      </c>
      <c r="EP3" s="5">
        <v>1139.83</v>
      </c>
      <c r="EQ3" s="5">
        <v>1146.32</v>
      </c>
      <c r="ER3" s="5">
        <v>1152.81</v>
      </c>
      <c r="ES3" s="5">
        <v>1158.21</v>
      </c>
      <c r="ET3" s="5">
        <v>1163.08</v>
      </c>
      <c r="EU3" s="5">
        <v>1170.6500000000001</v>
      </c>
      <c r="EV3" s="5">
        <v>1176.5999999999999</v>
      </c>
      <c r="EW3" s="5">
        <v>1184.71</v>
      </c>
      <c r="EX3" s="5">
        <v>1190.6600000000001</v>
      </c>
      <c r="EY3" s="5">
        <v>1196.5999999999999</v>
      </c>
      <c r="EZ3" s="5">
        <v>1202.55</v>
      </c>
      <c r="FA3" s="5">
        <v>1210.6600000000001</v>
      </c>
      <c r="FB3" s="5">
        <v>1215.53</v>
      </c>
      <c r="FC3" s="5">
        <v>1219.31</v>
      </c>
      <c r="FD3" s="5">
        <v>1224.18</v>
      </c>
      <c r="FE3" s="5">
        <v>1228.51</v>
      </c>
      <c r="FF3" s="5">
        <v>1232.29</v>
      </c>
      <c r="FG3" s="5">
        <v>1236.6199999999999</v>
      </c>
      <c r="FH3" s="5">
        <v>1244.19</v>
      </c>
      <c r="FI3" s="5">
        <v>1251.22</v>
      </c>
      <c r="FJ3" s="5">
        <v>1256.6199999999999</v>
      </c>
      <c r="FK3" s="5">
        <v>1262.03</v>
      </c>
      <c r="FL3" s="5">
        <v>1265.81</v>
      </c>
      <c r="FM3" s="5">
        <v>1270.68</v>
      </c>
      <c r="FN3" s="5">
        <v>1275.55</v>
      </c>
      <c r="FO3" s="5">
        <v>1281.5</v>
      </c>
      <c r="FP3" s="5">
        <v>1286.3599999999999</v>
      </c>
      <c r="FQ3" s="5">
        <v>1292.31</v>
      </c>
      <c r="FR3" s="5">
        <v>1298.8</v>
      </c>
      <c r="FS3" s="5">
        <v>1304.21</v>
      </c>
      <c r="FT3" s="5">
        <v>1307.99</v>
      </c>
      <c r="FU3" s="5">
        <v>1313.94</v>
      </c>
      <c r="FV3" s="5">
        <v>1319.35</v>
      </c>
      <c r="FW3" s="5">
        <v>1323.13</v>
      </c>
      <c r="FX3" s="5">
        <v>1327.46</v>
      </c>
      <c r="FY3" s="5">
        <v>1332.86</v>
      </c>
      <c r="FZ3" s="5">
        <v>1341.52</v>
      </c>
      <c r="GA3" s="5">
        <v>1348</v>
      </c>
      <c r="GB3" s="5">
        <v>1353.41</v>
      </c>
      <c r="GC3" s="5">
        <v>1358.82</v>
      </c>
      <c r="GD3" s="5">
        <v>1365.85</v>
      </c>
      <c r="GE3" s="5">
        <v>1377.2</v>
      </c>
      <c r="GF3" s="5">
        <v>1390.18</v>
      </c>
      <c r="GG3" s="5">
        <v>1397.21</v>
      </c>
      <c r="GH3" s="5">
        <v>1405.32</v>
      </c>
      <c r="GI3" s="5">
        <v>1411.81</v>
      </c>
      <c r="GJ3" s="5">
        <v>1417.22</v>
      </c>
      <c r="GK3" s="5">
        <v>1422.62</v>
      </c>
      <c r="GL3" s="5">
        <v>1428.57</v>
      </c>
      <c r="GM3" s="5">
        <v>1436.68</v>
      </c>
      <c r="GN3" s="5">
        <v>1442.09</v>
      </c>
      <c r="GO3" s="5">
        <v>1449.12</v>
      </c>
      <c r="GP3" s="5">
        <v>1455.61</v>
      </c>
      <c r="GQ3" s="5">
        <v>1464.26</v>
      </c>
      <c r="GR3" s="5">
        <v>1475.61</v>
      </c>
    </row>
    <row r="4" spans="1:248" x14ac:dyDescent="0.2">
      <c r="A4" s="5" t="s">
        <v>361</v>
      </c>
      <c r="B4" s="5" t="s">
        <v>244</v>
      </c>
      <c r="C4" s="8">
        <v>1</v>
      </c>
      <c r="D4" s="8">
        <v>6</v>
      </c>
      <c r="E4" s="8">
        <v>12.3</v>
      </c>
      <c r="F4" s="8">
        <v>14.6</v>
      </c>
      <c r="G4" s="8">
        <v>12.7</v>
      </c>
      <c r="H4" s="8">
        <v>1</v>
      </c>
      <c r="I4" s="8">
        <v>2</v>
      </c>
      <c r="J4" s="8">
        <v>0.2</v>
      </c>
      <c r="K4" s="8">
        <v>2</v>
      </c>
      <c r="L4" s="8">
        <v>12.5</v>
      </c>
      <c r="M4" s="5" t="s">
        <v>245</v>
      </c>
      <c r="N4" s="5" t="s">
        <v>246</v>
      </c>
      <c r="O4" s="5" t="s">
        <v>247</v>
      </c>
      <c r="P4" s="5">
        <v>3.3</v>
      </c>
      <c r="T4" s="5">
        <v>4</v>
      </c>
      <c r="U4" s="9">
        <v>45454</v>
      </c>
      <c r="V4" s="10">
        <f t="shared" si="2"/>
        <v>6</v>
      </c>
      <c r="W4" s="10">
        <v>0.5</v>
      </c>
      <c r="X4" s="5">
        <f t="shared" si="0"/>
        <v>165</v>
      </c>
      <c r="Y4" s="11">
        <f t="shared" si="1"/>
        <v>1625.72</v>
      </c>
      <c r="Z4" s="5" t="s">
        <v>248</v>
      </c>
      <c r="AA4" s="5" t="s">
        <v>250</v>
      </c>
      <c r="AB4" s="5">
        <v>16.760000000000002</v>
      </c>
      <c r="AC4" s="5">
        <v>24.33</v>
      </c>
      <c r="AD4" s="5">
        <v>29.19</v>
      </c>
      <c r="AE4" s="5">
        <v>35.68</v>
      </c>
      <c r="AF4" s="5">
        <v>41.09</v>
      </c>
      <c r="AG4" s="5">
        <v>48.66</v>
      </c>
      <c r="AH4" s="5">
        <v>59.47</v>
      </c>
      <c r="AI4" s="5">
        <v>69.739999999999995</v>
      </c>
      <c r="AJ4" s="5">
        <v>76.23</v>
      </c>
      <c r="AK4" s="5">
        <v>83.8</v>
      </c>
      <c r="AL4" s="5">
        <v>90.83</v>
      </c>
      <c r="AM4" s="5">
        <v>97.32</v>
      </c>
      <c r="AN4" s="5">
        <v>104.34</v>
      </c>
      <c r="AO4" s="5">
        <v>112.45</v>
      </c>
      <c r="AP4" s="5">
        <v>122.19</v>
      </c>
      <c r="AQ4" s="5">
        <v>129.21</v>
      </c>
      <c r="AR4" s="5">
        <v>136.78</v>
      </c>
      <c r="AS4" s="5">
        <v>145.43</v>
      </c>
      <c r="AT4" s="5">
        <v>153</v>
      </c>
      <c r="AU4" s="5">
        <v>161.11000000000001</v>
      </c>
      <c r="AV4" s="5">
        <v>169.76</v>
      </c>
      <c r="AW4" s="5">
        <v>177.87</v>
      </c>
      <c r="AX4" s="5">
        <v>184.9</v>
      </c>
      <c r="AY4" s="5">
        <v>194.09</v>
      </c>
      <c r="AZ4" s="5">
        <v>203.82</v>
      </c>
      <c r="BA4" s="5">
        <v>214.09</v>
      </c>
      <c r="BB4" s="5">
        <v>228.15</v>
      </c>
      <c r="BC4" s="5">
        <v>244.37</v>
      </c>
      <c r="BD4" s="5">
        <v>260.58999999999997</v>
      </c>
      <c r="BE4" s="5">
        <v>272.48</v>
      </c>
      <c r="BF4" s="5">
        <v>289.77999999999997</v>
      </c>
      <c r="BG4" s="5">
        <v>312.49</v>
      </c>
      <c r="BH4" s="5">
        <v>333.04</v>
      </c>
      <c r="BI4" s="5">
        <v>353.04</v>
      </c>
      <c r="BJ4" s="5">
        <v>368.18</v>
      </c>
      <c r="BK4" s="5">
        <v>380.07</v>
      </c>
      <c r="BL4" s="5">
        <v>393.59</v>
      </c>
      <c r="BM4" s="5">
        <v>411.43</v>
      </c>
      <c r="BN4" s="5">
        <v>432.51</v>
      </c>
      <c r="BO4" s="5">
        <v>448.73</v>
      </c>
      <c r="BP4" s="5">
        <v>467.12</v>
      </c>
      <c r="BQ4" s="5">
        <v>481.17</v>
      </c>
      <c r="BR4" s="5">
        <v>496.85</v>
      </c>
      <c r="BS4" s="5">
        <v>510.37</v>
      </c>
      <c r="BT4" s="5">
        <v>540.1</v>
      </c>
      <c r="BU4" s="5">
        <v>558.48</v>
      </c>
      <c r="BV4" s="5">
        <v>577.95000000000005</v>
      </c>
      <c r="BW4" s="5">
        <v>593.09</v>
      </c>
      <c r="BX4" s="5">
        <v>602.82000000000005</v>
      </c>
      <c r="BY4" s="5">
        <v>616.33000000000004</v>
      </c>
      <c r="BZ4" s="5">
        <v>631.47</v>
      </c>
      <c r="CA4" s="5">
        <v>643.37</v>
      </c>
      <c r="CB4" s="5">
        <v>653.64</v>
      </c>
      <c r="CC4" s="5">
        <v>664.45</v>
      </c>
      <c r="CD4" s="5">
        <v>679.59</v>
      </c>
      <c r="CE4" s="5">
        <v>694.73</v>
      </c>
      <c r="CF4" s="5">
        <v>712.03</v>
      </c>
      <c r="CG4" s="5">
        <v>734.73</v>
      </c>
      <c r="CH4" s="5">
        <v>753.66</v>
      </c>
      <c r="CI4" s="5">
        <v>765.55</v>
      </c>
      <c r="CJ4" s="5">
        <v>781.77</v>
      </c>
      <c r="CK4" s="5">
        <v>796.91</v>
      </c>
      <c r="CL4" s="5">
        <v>809.34</v>
      </c>
      <c r="CM4" s="5">
        <v>817.45</v>
      </c>
      <c r="CN4" s="5">
        <v>830.43</v>
      </c>
      <c r="CO4" s="5">
        <v>843.4</v>
      </c>
      <c r="CP4" s="5">
        <v>856.38</v>
      </c>
      <c r="CQ4" s="5">
        <v>875.3</v>
      </c>
      <c r="CR4" s="5">
        <v>892.6</v>
      </c>
      <c r="CS4" s="5">
        <v>906.66</v>
      </c>
      <c r="CT4" s="5">
        <v>926.66</v>
      </c>
      <c r="CU4" s="5">
        <v>942.34</v>
      </c>
      <c r="CV4" s="5">
        <v>959.1</v>
      </c>
      <c r="CW4" s="5">
        <v>967.75</v>
      </c>
      <c r="CX4" s="5">
        <v>981.81</v>
      </c>
      <c r="CY4" s="5">
        <v>988.3</v>
      </c>
      <c r="CZ4" s="5">
        <v>995.32</v>
      </c>
      <c r="DA4" s="5">
        <v>1002.35</v>
      </c>
      <c r="DB4" s="5">
        <v>1009.38</v>
      </c>
      <c r="DC4" s="5">
        <v>1014.79</v>
      </c>
      <c r="DD4" s="5">
        <v>1020.74</v>
      </c>
      <c r="DE4" s="5">
        <v>1028.3</v>
      </c>
      <c r="DF4" s="5">
        <v>1033.71</v>
      </c>
      <c r="DG4" s="5">
        <v>1042.3599999999999</v>
      </c>
      <c r="DH4" s="5">
        <v>1050.47</v>
      </c>
      <c r="DI4" s="5">
        <v>1057.5</v>
      </c>
      <c r="DJ4" s="5">
        <v>1063.45</v>
      </c>
      <c r="DK4" s="5">
        <v>1068.8499999999999</v>
      </c>
      <c r="DL4" s="5">
        <v>1073.72</v>
      </c>
      <c r="DM4" s="5">
        <v>1079.67</v>
      </c>
      <c r="DN4" s="5">
        <v>1085.6099999999999</v>
      </c>
      <c r="DO4" s="5">
        <v>1091.56</v>
      </c>
      <c r="DP4" s="5">
        <v>1099.1300000000001</v>
      </c>
      <c r="DQ4" s="5">
        <v>1104.53</v>
      </c>
      <c r="DR4" s="5">
        <v>1110.48</v>
      </c>
      <c r="DS4" s="5">
        <v>1115.3499999999999</v>
      </c>
      <c r="DT4" s="5">
        <v>1121.29</v>
      </c>
      <c r="DU4" s="5">
        <v>1128.8599999999999</v>
      </c>
      <c r="DV4" s="5">
        <v>1135.3499999999999</v>
      </c>
      <c r="DW4" s="5">
        <v>1142.3800000000001</v>
      </c>
      <c r="DX4" s="5">
        <v>1151.03</v>
      </c>
      <c r="DY4" s="5">
        <v>1159.1400000000001</v>
      </c>
      <c r="DZ4" s="5">
        <v>1168.33</v>
      </c>
      <c r="EA4" s="5">
        <v>1176.44</v>
      </c>
      <c r="EB4" s="5">
        <v>1183.47</v>
      </c>
      <c r="EC4" s="5">
        <v>1190.5</v>
      </c>
      <c r="ED4" s="5">
        <v>1196.44</v>
      </c>
      <c r="EE4" s="5">
        <v>1203.47</v>
      </c>
      <c r="EF4" s="5">
        <v>1212.6600000000001</v>
      </c>
      <c r="EG4" s="5">
        <v>1218.6099999999999</v>
      </c>
      <c r="EH4" s="5">
        <v>1228.8800000000001</v>
      </c>
      <c r="EI4" s="5">
        <v>1236.45</v>
      </c>
      <c r="EJ4" s="5">
        <v>1244.02</v>
      </c>
      <c r="EK4" s="5">
        <v>1250.51</v>
      </c>
      <c r="EL4" s="5">
        <v>1257</v>
      </c>
      <c r="EM4" s="5">
        <v>1265.6500000000001</v>
      </c>
      <c r="EN4" s="5">
        <v>1272.67</v>
      </c>
      <c r="EO4" s="5">
        <v>1278.6199999999999</v>
      </c>
      <c r="EP4" s="5">
        <v>1286.19</v>
      </c>
      <c r="EQ4" s="5">
        <v>1293.22</v>
      </c>
      <c r="ER4" s="5">
        <v>1299.71</v>
      </c>
      <c r="ES4" s="5">
        <v>1305.1099999999999</v>
      </c>
      <c r="ET4" s="5">
        <v>1311.6</v>
      </c>
      <c r="EU4" s="5">
        <v>1317.55</v>
      </c>
      <c r="EV4" s="5">
        <v>1324.58</v>
      </c>
      <c r="EW4" s="5">
        <v>1331.61</v>
      </c>
      <c r="EX4" s="5">
        <v>1337.01</v>
      </c>
      <c r="EY4" s="5">
        <v>1342.96</v>
      </c>
      <c r="EZ4" s="5">
        <v>1348.91</v>
      </c>
      <c r="FA4" s="5">
        <v>1357.56</v>
      </c>
      <c r="FB4" s="5">
        <v>1362.42</v>
      </c>
      <c r="FC4" s="5">
        <v>1368.37</v>
      </c>
      <c r="FD4" s="5">
        <v>1373.78</v>
      </c>
      <c r="FE4" s="5">
        <v>1378.64</v>
      </c>
      <c r="FF4" s="5">
        <v>1384.59</v>
      </c>
      <c r="FG4" s="5">
        <v>1389.99</v>
      </c>
      <c r="FH4" s="5">
        <v>1394.86</v>
      </c>
      <c r="FI4" s="5">
        <v>1398.64</v>
      </c>
      <c r="FJ4" s="5">
        <v>1404.59</v>
      </c>
      <c r="FK4" s="5">
        <v>1411.62</v>
      </c>
      <c r="FL4" s="5">
        <v>1417.57</v>
      </c>
      <c r="FM4" s="5">
        <v>1422.97</v>
      </c>
      <c r="FN4" s="5">
        <v>1429.46</v>
      </c>
      <c r="FO4" s="5">
        <v>1434.87</v>
      </c>
      <c r="FP4" s="5">
        <v>1440.27</v>
      </c>
      <c r="FQ4" s="5">
        <v>1446.76</v>
      </c>
      <c r="FR4" s="5">
        <v>1452.71</v>
      </c>
      <c r="FS4" s="5">
        <v>1459.2</v>
      </c>
      <c r="FT4" s="5">
        <v>1470.01</v>
      </c>
      <c r="FU4" s="5">
        <v>1478.66</v>
      </c>
      <c r="FV4" s="5">
        <v>1491.09</v>
      </c>
      <c r="FW4" s="5">
        <v>1504.07</v>
      </c>
      <c r="FX4" s="5">
        <v>1513.26</v>
      </c>
      <c r="FY4" s="5">
        <v>1520.83</v>
      </c>
      <c r="FZ4" s="5">
        <v>1525.16</v>
      </c>
      <c r="GA4" s="5">
        <v>1532.18</v>
      </c>
      <c r="GB4" s="5">
        <v>1539.75</v>
      </c>
      <c r="GC4" s="5">
        <v>1546.78</v>
      </c>
      <c r="GD4" s="5">
        <v>1555.43</v>
      </c>
      <c r="GE4" s="5">
        <v>1567.87</v>
      </c>
      <c r="GF4" s="5">
        <v>1581.38</v>
      </c>
      <c r="GG4" s="5">
        <v>1590.03</v>
      </c>
      <c r="GH4" s="5">
        <v>1603.01</v>
      </c>
      <c r="GI4" s="5">
        <v>1612.74</v>
      </c>
      <c r="GJ4" s="5">
        <v>1625.72</v>
      </c>
    </row>
    <row r="5" spans="1:248" x14ac:dyDescent="0.2">
      <c r="A5" s="5" t="s">
        <v>361</v>
      </c>
      <c r="B5" s="5" t="s">
        <v>244</v>
      </c>
      <c r="C5" s="8">
        <v>1</v>
      </c>
      <c r="D5" s="8">
        <v>18</v>
      </c>
      <c r="E5" s="8">
        <v>13</v>
      </c>
      <c r="F5" s="8">
        <v>16.100000000000001</v>
      </c>
      <c r="G5" s="8">
        <v>14.4</v>
      </c>
      <c r="H5" s="8">
        <v>1</v>
      </c>
      <c r="I5" s="8">
        <v>2</v>
      </c>
      <c r="J5" s="8">
        <v>0.5</v>
      </c>
      <c r="K5" s="8">
        <v>2</v>
      </c>
      <c r="L5" s="8">
        <v>13</v>
      </c>
      <c r="M5" s="5" t="s">
        <v>245</v>
      </c>
      <c r="N5" s="5" t="s">
        <v>246</v>
      </c>
      <c r="O5" s="5" t="s">
        <v>247</v>
      </c>
      <c r="P5" s="5">
        <v>3.1</v>
      </c>
      <c r="T5" s="5">
        <v>4</v>
      </c>
      <c r="U5" s="9">
        <v>45446</v>
      </c>
      <c r="V5" s="10">
        <f t="shared" si="2"/>
        <v>6</v>
      </c>
      <c r="W5" s="10">
        <v>0.5</v>
      </c>
      <c r="X5" s="5">
        <f t="shared" si="0"/>
        <v>173</v>
      </c>
      <c r="Y5" s="11">
        <f t="shared" si="1"/>
        <v>1387.59</v>
      </c>
      <c r="Z5" s="5" t="s">
        <v>248</v>
      </c>
      <c r="AA5" s="5" t="s">
        <v>250</v>
      </c>
      <c r="AB5" s="5">
        <v>14.59</v>
      </c>
      <c r="AC5" s="5">
        <v>18.38</v>
      </c>
      <c r="AD5" s="5">
        <v>22.7</v>
      </c>
      <c r="AE5" s="5">
        <v>25.95</v>
      </c>
      <c r="AF5" s="5">
        <v>29.19</v>
      </c>
      <c r="AG5" s="5">
        <v>32.97</v>
      </c>
      <c r="AH5" s="5">
        <v>36.76</v>
      </c>
      <c r="AI5" s="5">
        <v>40</v>
      </c>
      <c r="AJ5" s="5">
        <v>43.24</v>
      </c>
      <c r="AK5" s="5">
        <v>48.11</v>
      </c>
      <c r="AL5" s="5">
        <v>51.35</v>
      </c>
      <c r="AM5" s="5">
        <v>55.14</v>
      </c>
      <c r="AN5" s="5">
        <v>58.92</v>
      </c>
      <c r="AO5" s="5">
        <v>63.24</v>
      </c>
      <c r="AP5" s="5">
        <v>69.19</v>
      </c>
      <c r="AQ5" s="5">
        <v>74.599999999999994</v>
      </c>
      <c r="AR5" s="5">
        <v>79.459999999999994</v>
      </c>
      <c r="AS5" s="5">
        <v>85.41</v>
      </c>
      <c r="AT5" s="5">
        <v>90.81</v>
      </c>
      <c r="AU5" s="5">
        <v>97.3</v>
      </c>
      <c r="AV5" s="5">
        <v>104.87</v>
      </c>
      <c r="AW5" s="5">
        <v>112.43</v>
      </c>
      <c r="AX5" s="5">
        <v>120</v>
      </c>
      <c r="AY5" s="5">
        <v>127.03</v>
      </c>
      <c r="AZ5" s="5">
        <v>136.22</v>
      </c>
      <c r="BA5" s="5">
        <v>144.33000000000001</v>
      </c>
      <c r="BB5" s="5">
        <v>151.35</v>
      </c>
      <c r="BC5" s="5">
        <v>160.54</v>
      </c>
      <c r="BD5" s="5">
        <v>167.57</v>
      </c>
      <c r="BE5" s="5">
        <v>175.68</v>
      </c>
      <c r="BF5" s="5">
        <v>184.33</v>
      </c>
      <c r="BG5" s="5">
        <v>191.9</v>
      </c>
      <c r="BH5" s="5">
        <v>201.63</v>
      </c>
      <c r="BI5" s="5">
        <v>211.9</v>
      </c>
      <c r="BJ5" s="5">
        <v>223.79</v>
      </c>
      <c r="BK5" s="5">
        <v>234.6</v>
      </c>
      <c r="BL5" s="5">
        <v>247.57</v>
      </c>
      <c r="BM5" s="5">
        <v>258.92</v>
      </c>
      <c r="BN5" s="5">
        <v>266.49</v>
      </c>
      <c r="BO5" s="5">
        <v>274.60000000000002</v>
      </c>
      <c r="BP5" s="5">
        <v>281.63</v>
      </c>
      <c r="BQ5" s="5">
        <v>290.27999999999997</v>
      </c>
      <c r="BR5" s="5">
        <v>298.92</v>
      </c>
      <c r="BS5" s="5">
        <v>309.2</v>
      </c>
      <c r="BT5" s="5">
        <v>319.47000000000003</v>
      </c>
      <c r="BU5" s="5">
        <v>329.74</v>
      </c>
      <c r="BV5" s="5">
        <v>340.01</v>
      </c>
      <c r="BW5" s="5">
        <v>349.2</v>
      </c>
      <c r="BX5" s="5">
        <v>360.55</v>
      </c>
      <c r="BY5" s="5">
        <v>375.68</v>
      </c>
      <c r="BZ5" s="5">
        <v>387.57</v>
      </c>
      <c r="CA5" s="5">
        <v>397.85</v>
      </c>
      <c r="CB5" s="5">
        <v>408.12</v>
      </c>
      <c r="CC5" s="5">
        <v>421.09</v>
      </c>
      <c r="CD5" s="5">
        <v>431.36</v>
      </c>
      <c r="CE5" s="5">
        <v>441.63</v>
      </c>
      <c r="CF5" s="5">
        <v>455.68</v>
      </c>
      <c r="CG5" s="5">
        <v>469.2</v>
      </c>
      <c r="CH5" s="5">
        <v>477.85</v>
      </c>
      <c r="CI5" s="5">
        <v>486.5</v>
      </c>
      <c r="CJ5" s="5">
        <v>494.06</v>
      </c>
      <c r="CK5" s="5">
        <v>501.63</v>
      </c>
      <c r="CL5" s="5">
        <v>512.44000000000005</v>
      </c>
      <c r="CM5" s="5">
        <v>524.33000000000004</v>
      </c>
      <c r="CN5" s="5">
        <v>535.69000000000005</v>
      </c>
      <c r="CO5" s="5">
        <v>547.04</v>
      </c>
      <c r="CP5" s="5">
        <v>561.63</v>
      </c>
      <c r="CQ5" s="5">
        <v>575.69000000000005</v>
      </c>
      <c r="CR5" s="5">
        <v>587.04</v>
      </c>
      <c r="CS5" s="5">
        <v>599.47</v>
      </c>
      <c r="CT5" s="5">
        <v>610.28</v>
      </c>
      <c r="CU5" s="5">
        <v>623.26</v>
      </c>
      <c r="CV5" s="5">
        <v>635.15</v>
      </c>
      <c r="CW5" s="5">
        <v>643.79999999999995</v>
      </c>
      <c r="CX5" s="5">
        <v>653.53</v>
      </c>
      <c r="CY5" s="5">
        <v>667.58</v>
      </c>
      <c r="CZ5" s="5">
        <v>678.93</v>
      </c>
      <c r="DA5" s="5">
        <v>690.82</v>
      </c>
      <c r="DB5" s="5">
        <v>702.18</v>
      </c>
      <c r="DC5" s="5">
        <v>713.53</v>
      </c>
      <c r="DD5" s="5">
        <v>722.72</v>
      </c>
      <c r="DE5" s="5">
        <v>732.99</v>
      </c>
      <c r="DF5" s="5">
        <v>741.1</v>
      </c>
      <c r="DG5" s="5">
        <v>750.28</v>
      </c>
      <c r="DH5" s="5">
        <v>760.01</v>
      </c>
      <c r="DI5" s="5">
        <v>769.2</v>
      </c>
      <c r="DJ5" s="5">
        <v>780.56</v>
      </c>
      <c r="DK5" s="5">
        <v>789.2</v>
      </c>
      <c r="DL5" s="5">
        <v>797.31</v>
      </c>
      <c r="DM5" s="5">
        <v>807.58</v>
      </c>
      <c r="DN5" s="5">
        <v>814.07</v>
      </c>
      <c r="DO5" s="5">
        <v>821.64</v>
      </c>
      <c r="DP5" s="5">
        <v>828.12</v>
      </c>
      <c r="DQ5" s="5">
        <v>835.69</v>
      </c>
      <c r="DR5" s="5">
        <v>844.34</v>
      </c>
      <c r="DS5" s="5">
        <v>850.83</v>
      </c>
      <c r="DT5" s="5">
        <v>857.85</v>
      </c>
      <c r="DU5" s="5">
        <v>863.8</v>
      </c>
      <c r="DV5" s="5">
        <v>869.75</v>
      </c>
      <c r="DW5" s="5">
        <v>876.23</v>
      </c>
      <c r="DX5" s="5">
        <v>883.26</v>
      </c>
      <c r="DY5" s="5">
        <v>888.13</v>
      </c>
      <c r="DZ5" s="5">
        <v>894.61</v>
      </c>
      <c r="EA5" s="5">
        <v>899.48</v>
      </c>
      <c r="EB5" s="5">
        <v>905.96</v>
      </c>
      <c r="EC5" s="5">
        <v>912.45</v>
      </c>
      <c r="ED5" s="5">
        <v>918.94</v>
      </c>
      <c r="EE5" s="5">
        <v>925.42</v>
      </c>
      <c r="EF5" s="5">
        <v>930.29</v>
      </c>
      <c r="EG5" s="5">
        <v>937.86</v>
      </c>
      <c r="EH5" s="5">
        <v>943.8</v>
      </c>
      <c r="EI5" s="5">
        <v>954.61</v>
      </c>
      <c r="EJ5" s="5">
        <v>963.26</v>
      </c>
      <c r="EK5" s="5">
        <v>972.99</v>
      </c>
      <c r="EL5" s="5">
        <v>982.18</v>
      </c>
      <c r="EM5" s="5">
        <v>989.75</v>
      </c>
      <c r="EN5" s="5">
        <v>996.78</v>
      </c>
      <c r="EO5" s="5">
        <v>1001.64</v>
      </c>
      <c r="EP5" s="5">
        <v>1010.83</v>
      </c>
      <c r="EQ5" s="5">
        <v>1020.02</v>
      </c>
      <c r="ER5" s="5">
        <v>1027.05</v>
      </c>
      <c r="ES5" s="5">
        <v>1032.99</v>
      </c>
      <c r="ET5" s="5">
        <v>1038.94</v>
      </c>
      <c r="EU5" s="5">
        <v>1045.43</v>
      </c>
      <c r="EV5" s="5">
        <v>1052.99</v>
      </c>
      <c r="EW5" s="5">
        <v>1059.48</v>
      </c>
      <c r="EX5" s="5">
        <v>1064.3399999999999</v>
      </c>
      <c r="EY5" s="5">
        <v>1069.75</v>
      </c>
      <c r="EZ5" s="5">
        <v>1076.78</v>
      </c>
      <c r="FA5" s="5">
        <v>1082.72</v>
      </c>
      <c r="FB5" s="5">
        <v>1088.67</v>
      </c>
      <c r="FC5" s="5">
        <v>1097.8599999999999</v>
      </c>
      <c r="FD5" s="5">
        <v>1103.8</v>
      </c>
      <c r="FE5" s="5">
        <v>1112.45</v>
      </c>
      <c r="FF5" s="5">
        <v>1120.02</v>
      </c>
      <c r="FG5" s="5">
        <v>1125.97</v>
      </c>
      <c r="FH5" s="5">
        <v>1134.08</v>
      </c>
      <c r="FI5" s="5">
        <v>1140.02</v>
      </c>
      <c r="FJ5" s="5">
        <v>1148.1300000000001</v>
      </c>
      <c r="FK5" s="5">
        <v>1154.08</v>
      </c>
      <c r="FL5" s="5">
        <v>1160.56</v>
      </c>
      <c r="FM5" s="5">
        <v>1169.21</v>
      </c>
      <c r="FN5" s="5">
        <v>1176.78</v>
      </c>
      <c r="FO5" s="5">
        <v>1182.73</v>
      </c>
      <c r="FP5" s="5">
        <v>1191.3699999999999</v>
      </c>
      <c r="FQ5" s="5">
        <v>1197.8599999999999</v>
      </c>
      <c r="FR5" s="5">
        <v>1204.3499999999999</v>
      </c>
      <c r="FS5" s="5">
        <v>1211.3699999999999</v>
      </c>
      <c r="FT5" s="5">
        <v>1217.8599999999999</v>
      </c>
      <c r="FU5" s="5">
        <v>1225.43</v>
      </c>
      <c r="FV5" s="5">
        <v>1232.46</v>
      </c>
      <c r="FW5" s="5">
        <v>1237.8599999999999</v>
      </c>
      <c r="FX5" s="5">
        <v>1244.8900000000001</v>
      </c>
      <c r="FY5" s="5">
        <v>1249.21</v>
      </c>
      <c r="FZ5" s="5">
        <v>1254.6199999999999</v>
      </c>
      <c r="GA5" s="5">
        <v>1260.56</v>
      </c>
      <c r="GB5" s="5">
        <v>1267.05</v>
      </c>
      <c r="GC5" s="5">
        <v>1273</v>
      </c>
      <c r="GD5" s="5">
        <v>1278.94</v>
      </c>
      <c r="GE5" s="5">
        <v>1285.97</v>
      </c>
      <c r="GF5" s="5">
        <v>1294.6199999999999</v>
      </c>
      <c r="GG5" s="5">
        <v>1303.27</v>
      </c>
      <c r="GH5" s="5">
        <v>1311.38</v>
      </c>
      <c r="GI5" s="5">
        <v>1321.11</v>
      </c>
      <c r="GJ5" s="5">
        <v>1328.13</v>
      </c>
      <c r="GK5" s="5">
        <v>1335.16</v>
      </c>
      <c r="GL5" s="5">
        <v>1341.65</v>
      </c>
      <c r="GM5" s="5">
        <v>1346.51</v>
      </c>
      <c r="GN5" s="5">
        <v>1355.16</v>
      </c>
      <c r="GO5" s="5">
        <v>1362.19</v>
      </c>
      <c r="GP5" s="5">
        <v>1371.92</v>
      </c>
      <c r="GQ5" s="5">
        <v>1381.11</v>
      </c>
      <c r="GR5" s="5">
        <v>1387.59</v>
      </c>
    </row>
    <row r="6" spans="1:248" x14ac:dyDescent="0.2">
      <c r="A6" s="5" t="s">
        <v>361</v>
      </c>
      <c r="B6" s="5" t="s">
        <v>244</v>
      </c>
      <c r="C6" s="8">
        <v>1</v>
      </c>
      <c r="D6" s="8">
        <v>19</v>
      </c>
      <c r="E6" s="8">
        <v>13</v>
      </c>
      <c r="F6" s="8">
        <v>17</v>
      </c>
      <c r="G6" s="8">
        <v>14.9</v>
      </c>
      <c r="H6" s="8">
        <v>1</v>
      </c>
      <c r="I6" s="8">
        <v>2</v>
      </c>
      <c r="J6" s="8">
        <v>0.5</v>
      </c>
      <c r="K6" s="8">
        <v>2</v>
      </c>
      <c r="L6" s="8">
        <v>13</v>
      </c>
      <c r="M6" s="5" t="s">
        <v>245</v>
      </c>
      <c r="N6" s="5" t="s">
        <v>246</v>
      </c>
      <c r="O6" s="5" t="s">
        <v>247</v>
      </c>
      <c r="P6" s="5">
        <v>3.25</v>
      </c>
      <c r="T6" s="5">
        <v>4</v>
      </c>
      <c r="U6" s="9">
        <v>45478</v>
      </c>
      <c r="V6" s="10">
        <f t="shared" si="2"/>
        <v>7</v>
      </c>
      <c r="W6" s="10">
        <v>0.5</v>
      </c>
      <c r="X6" s="5">
        <f t="shared" si="0"/>
        <v>141</v>
      </c>
      <c r="Y6" s="11">
        <f t="shared" si="1"/>
        <v>1528.4</v>
      </c>
      <c r="Z6" s="5" t="s">
        <v>248</v>
      </c>
      <c r="AA6" s="5" t="s">
        <v>249</v>
      </c>
      <c r="AB6" s="5">
        <v>11.89</v>
      </c>
      <c r="AC6" s="5">
        <v>23.25</v>
      </c>
      <c r="AD6" s="5">
        <v>30.82</v>
      </c>
      <c r="AE6" s="5">
        <v>37.840000000000003</v>
      </c>
      <c r="AF6" s="5">
        <v>45.41</v>
      </c>
      <c r="AG6" s="5">
        <v>50.82</v>
      </c>
      <c r="AH6" s="5">
        <v>57.85</v>
      </c>
      <c r="AI6" s="5">
        <v>63.26</v>
      </c>
      <c r="AJ6" s="5">
        <v>69.2</v>
      </c>
      <c r="AK6" s="5">
        <v>75.150000000000006</v>
      </c>
      <c r="AL6" s="5">
        <v>81.64</v>
      </c>
      <c r="AM6" s="5">
        <v>87.04</v>
      </c>
      <c r="AN6" s="5">
        <v>91.37</v>
      </c>
      <c r="AO6" s="5">
        <v>96.77</v>
      </c>
      <c r="AP6" s="5">
        <v>102.18</v>
      </c>
      <c r="AQ6" s="5">
        <v>108.67</v>
      </c>
      <c r="AR6" s="5">
        <v>114.62</v>
      </c>
      <c r="AS6" s="5">
        <v>121.64</v>
      </c>
      <c r="AT6" s="5">
        <v>127.59</v>
      </c>
      <c r="AU6" s="5">
        <v>133.54</v>
      </c>
      <c r="AV6" s="5">
        <v>140.57</v>
      </c>
      <c r="AW6" s="5">
        <v>149.22</v>
      </c>
      <c r="AX6" s="5">
        <v>156.25</v>
      </c>
      <c r="AY6" s="5">
        <v>165.98</v>
      </c>
      <c r="AZ6" s="5">
        <v>172.46</v>
      </c>
      <c r="BA6" s="5">
        <v>180.03</v>
      </c>
      <c r="BB6" s="5">
        <v>188.14</v>
      </c>
      <c r="BC6" s="5">
        <v>196.25</v>
      </c>
      <c r="BD6" s="5">
        <v>211.93</v>
      </c>
      <c r="BE6" s="5">
        <v>233.56</v>
      </c>
      <c r="BF6" s="5">
        <v>250.86</v>
      </c>
      <c r="BG6" s="5">
        <v>264.37</v>
      </c>
      <c r="BH6" s="5">
        <v>281.67</v>
      </c>
      <c r="BI6" s="5">
        <v>296.81</v>
      </c>
      <c r="BJ6" s="5">
        <v>306.54000000000002</v>
      </c>
      <c r="BK6" s="5">
        <v>316.27999999999997</v>
      </c>
      <c r="BL6" s="5">
        <v>332.49</v>
      </c>
      <c r="BM6" s="5">
        <v>343.85</v>
      </c>
      <c r="BN6" s="5">
        <v>354.12</v>
      </c>
      <c r="BO6" s="5">
        <v>364.39</v>
      </c>
      <c r="BP6" s="5">
        <v>375.75</v>
      </c>
      <c r="BQ6" s="5">
        <v>390.34</v>
      </c>
      <c r="BR6" s="5">
        <v>400.62</v>
      </c>
      <c r="BS6" s="5">
        <v>411.43</v>
      </c>
      <c r="BT6" s="5">
        <v>423.32</v>
      </c>
      <c r="BU6" s="5">
        <v>436.84</v>
      </c>
      <c r="BV6" s="5">
        <v>450.9</v>
      </c>
      <c r="BW6" s="5">
        <v>463.33</v>
      </c>
      <c r="BX6" s="5">
        <v>475.76</v>
      </c>
      <c r="BY6" s="5">
        <v>486.58</v>
      </c>
      <c r="BZ6" s="5">
        <v>497.39</v>
      </c>
      <c r="CA6" s="5">
        <v>508.2</v>
      </c>
      <c r="CB6" s="5">
        <v>517.39</v>
      </c>
      <c r="CC6" s="5">
        <v>534.69000000000005</v>
      </c>
      <c r="CD6" s="5">
        <v>543.35</v>
      </c>
      <c r="CE6" s="5">
        <v>554.16</v>
      </c>
      <c r="CF6" s="5">
        <v>565.51</v>
      </c>
      <c r="CG6" s="5">
        <v>578.49</v>
      </c>
      <c r="CH6" s="5">
        <v>589.29999999999995</v>
      </c>
      <c r="CI6" s="5">
        <v>603.36</v>
      </c>
      <c r="CJ6" s="5">
        <v>618.49</v>
      </c>
      <c r="CK6" s="5">
        <v>630.92999999999995</v>
      </c>
      <c r="CL6" s="5">
        <v>647.15</v>
      </c>
      <c r="CM6" s="5">
        <v>660.12</v>
      </c>
      <c r="CN6" s="5">
        <v>672.02</v>
      </c>
      <c r="CO6" s="5">
        <v>680.67</v>
      </c>
      <c r="CP6" s="5">
        <v>689.86</v>
      </c>
      <c r="CQ6" s="5">
        <v>700.13</v>
      </c>
      <c r="CR6" s="5">
        <v>709.86</v>
      </c>
      <c r="CS6" s="5">
        <v>723.38</v>
      </c>
      <c r="CT6" s="5">
        <v>735.81</v>
      </c>
      <c r="CU6" s="5">
        <v>753.11</v>
      </c>
      <c r="CV6" s="5">
        <v>767.17</v>
      </c>
      <c r="CW6" s="5">
        <v>781.77</v>
      </c>
      <c r="CX6" s="5">
        <v>793.66</v>
      </c>
      <c r="CY6" s="5">
        <v>808.26</v>
      </c>
      <c r="CZ6" s="5">
        <v>819.07</v>
      </c>
      <c r="DA6" s="5">
        <v>831.51</v>
      </c>
      <c r="DB6" s="5">
        <v>845.56</v>
      </c>
      <c r="DC6" s="5">
        <v>860.16</v>
      </c>
      <c r="DD6" s="5">
        <v>872.6</v>
      </c>
      <c r="DE6" s="5">
        <v>883.41</v>
      </c>
      <c r="DF6" s="5">
        <v>895.3</v>
      </c>
      <c r="DG6" s="5">
        <v>909.9</v>
      </c>
      <c r="DH6" s="5">
        <v>918.55</v>
      </c>
      <c r="DI6" s="5">
        <v>930.44</v>
      </c>
      <c r="DJ6" s="5">
        <v>939.64</v>
      </c>
      <c r="DK6" s="5">
        <v>952.07</v>
      </c>
      <c r="DL6" s="5">
        <v>964.51</v>
      </c>
      <c r="DM6" s="5">
        <v>979.1</v>
      </c>
      <c r="DN6" s="5">
        <v>999.65</v>
      </c>
      <c r="DO6" s="5">
        <v>1013.16</v>
      </c>
      <c r="DP6" s="5">
        <v>1025.5999999999999</v>
      </c>
      <c r="DQ6" s="5">
        <v>1036.95</v>
      </c>
      <c r="DR6" s="5">
        <v>1049.93</v>
      </c>
      <c r="DS6" s="5">
        <v>1057.5</v>
      </c>
      <c r="DT6" s="5">
        <v>1066.69</v>
      </c>
      <c r="DU6" s="5">
        <v>1076.96</v>
      </c>
      <c r="DV6" s="5">
        <v>1088.31</v>
      </c>
      <c r="DW6" s="5">
        <v>1104.53</v>
      </c>
      <c r="DX6" s="5">
        <v>1121.29</v>
      </c>
      <c r="DY6" s="5">
        <v>1146.1600000000001</v>
      </c>
      <c r="DZ6" s="5">
        <v>1163.46</v>
      </c>
      <c r="EA6" s="5">
        <v>1179.1400000000001</v>
      </c>
      <c r="EB6" s="5">
        <v>1194.28</v>
      </c>
      <c r="EC6" s="5">
        <v>1211.04</v>
      </c>
      <c r="ED6" s="5">
        <v>1223.47</v>
      </c>
      <c r="EE6" s="5">
        <v>1240.23</v>
      </c>
      <c r="EF6" s="5">
        <v>1253.75</v>
      </c>
      <c r="EG6" s="5">
        <v>1265.6400000000001</v>
      </c>
      <c r="EH6" s="5">
        <v>1274.83</v>
      </c>
      <c r="EI6" s="5">
        <v>1286.19</v>
      </c>
      <c r="EJ6" s="5">
        <v>1294.8399999999999</v>
      </c>
      <c r="EK6" s="5">
        <v>1303.49</v>
      </c>
      <c r="EL6" s="5">
        <v>1311.06</v>
      </c>
      <c r="EM6" s="5">
        <v>1319.71</v>
      </c>
      <c r="EN6" s="5">
        <v>1327.82</v>
      </c>
      <c r="EO6" s="5">
        <v>1338.09</v>
      </c>
      <c r="EP6" s="5">
        <v>1348.36</v>
      </c>
      <c r="EQ6" s="5">
        <v>1360.8</v>
      </c>
      <c r="ER6" s="5">
        <v>1370.53</v>
      </c>
      <c r="ES6" s="5">
        <v>1379.18</v>
      </c>
      <c r="ET6" s="5">
        <v>1387.83</v>
      </c>
      <c r="EU6" s="5">
        <v>1395.4</v>
      </c>
      <c r="EV6" s="5">
        <v>1402.43</v>
      </c>
      <c r="EW6" s="5">
        <v>1411.62</v>
      </c>
      <c r="EX6" s="5">
        <v>1419.19</v>
      </c>
      <c r="EY6" s="5">
        <v>1426.75</v>
      </c>
      <c r="EZ6" s="5">
        <v>1433.78</v>
      </c>
      <c r="FA6" s="5">
        <v>1440.81</v>
      </c>
      <c r="FB6" s="5">
        <v>1452.71</v>
      </c>
      <c r="FC6" s="5">
        <v>1461.9</v>
      </c>
      <c r="FD6" s="5">
        <v>1469.47</v>
      </c>
      <c r="FE6" s="5">
        <v>1476.49</v>
      </c>
      <c r="FF6" s="5">
        <v>1482.98</v>
      </c>
      <c r="FG6" s="5">
        <v>1489.47</v>
      </c>
      <c r="FH6" s="5">
        <v>1497.04</v>
      </c>
      <c r="FI6" s="5">
        <v>1507.85</v>
      </c>
      <c r="FJ6" s="5">
        <v>1514.34</v>
      </c>
      <c r="FK6" s="5">
        <v>1520.83</v>
      </c>
      <c r="FL6" s="5">
        <v>1528.4</v>
      </c>
    </row>
    <row r="7" spans="1:248" x14ac:dyDescent="0.2">
      <c r="A7" s="5" t="s">
        <v>361</v>
      </c>
      <c r="B7" s="5" t="s">
        <v>244</v>
      </c>
      <c r="C7" s="8">
        <v>2</v>
      </c>
      <c r="D7" s="8">
        <v>6</v>
      </c>
      <c r="E7" s="8">
        <v>14</v>
      </c>
      <c r="F7" s="8">
        <v>18</v>
      </c>
      <c r="G7" s="8">
        <v>15.6</v>
      </c>
      <c r="H7" s="8">
        <v>2</v>
      </c>
      <c r="I7" s="8">
        <v>3</v>
      </c>
      <c r="J7" s="8">
        <v>0.5</v>
      </c>
      <c r="K7" s="8">
        <v>2</v>
      </c>
      <c r="L7" s="8">
        <v>14</v>
      </c>
      <c r="M7" s="5" t="s">
        <v>251</v>
      </c>
      <c r="N7" s="5" t="s">
        <v>252</v>
      </c>
      <c r="O7" s="5" t="s">
        <v>253</v>
      </c>
      <c r="P7" s="5">
        <v>3.49</v>
      </c>
      <c r="T7" s="5">
        <v>4</v>
      </c>
      <c r="U7" s="9">
        <v>45455</v>
      </c>
      <c r="V7" s="10">
        <f t="shared" ref="V7:V52" si="3">MONTH(U7)</f>
        <v>6</v>
      </c>
      <c r="W7" s="10">
        <v>0.5</v>
      </c>
      <c r="X7" s="5">
        <f t="shared" si="0"/>
        <v>165</v>
      </c>
      <c r="Y7" s="11">
        <f t="shared" si="1"/>
        <v>1582.89</v>
      </c>
      <c r="Z7" s="5" t="s">
        <v>248</v>
      </c>
      <c r="AA7" s="5" t="s">
        <v>249</v>
      </c>
      <c r="AB7" s="5">
        <v>6.49</v>
      </c>
      <c r="AC7" s="5">
        <v>9.73</v>
      </c>
      <c r="AD7" s="5">
        <v>12.43</v>
      </c>
      <c r="AE7" s="5">
        <v>15.68</v>
      </c>
      <c r="AF7" s="5">
        <v>20.54</v>
      </c>
      <c r="AG7" s="5">
        <v>23.79</v>
      </c>
      <c r="AH7" s="5">
        <v>27.03</v>
      </c>
      <c r="AI7" s="5">
        <v>31.9</v>
      </c>
      <c r="AJ7" s="5">
        <v>36.22</v>
      </c>
      <c r="AK7" s="5">
        <v>41.09</v>
      </c>
      <c r="AL7" s="5">
        <v>45.95</v>
      </c>
      <c r="AM7" s="5">
        <v>50.28</v>
      </c>
      <c r="AN7" s="5">
        <v>56.76</v>
      </c>
      <c r="AO7" s="5">
        <v>61.09</v>
      </c>
      <c r="AP7" s="5">
        <v>64.87</v>
      </c>
      <c r="AQ7" s="5">
        <v>72.44</v>
      </c>
      <c r="AR7" s="5">
        <v>79.47</v>
      </c>
      <c r="AS7" s="5">
        <v>85.96</v>
      </c>
      <c r="AT7" s="5">
        <v>93.52</v>
      </c>
      <c r="AU7" s="5">
        <v>99.47</v>
      </c>
      <c r="AV7" s="5">
        <v>107.04</v>
      </c>
      <c r="AW7" s="5">
        <v>112.99</v>
      </c>
      <c r="AX7" s="5">
        <v>120.55</v>
      </c>
      <c r="AY7" s="5">
        <v>127.58</v>
      </c>
      <c r="AZ7" s="5">
        <v>134.07</v>
      </c>
      <c r="BA7" s="5">
        <v>140.56</v>
      </c>
      <c r="BB7" s="5">
        <v>145.41999999999999</v>
      </c>
      <c r="BC7" s="5">
        <v>153.53</v>
      </c>
      <c r="BD7" s="5">
        <v>159.47999999999999</v>
      </c>
      <c r="BE7" s="5">
        <v>167.59</v>
      </c>
      <c r="BF7" s="5">
        <v>173.53</v>
      </c>
      <c r="BG7" s="5">
        <v>181.1</v>
      </c>
      <c r="BH7" s="5">
        <v>189.21</v>
      </c>
      <c r="BI7" s="5">
        <v>198.4</v>
      </c>
      <c r="BJ7" s="5">
        <v>207.59</v>
      </c>
      <c r="BK7" s="5">
        <v>216.24</v>
      </c>
      <c r="BL7" s="5">
        <v>225.43</v>
      </c>
      <c r="BM7" s="5">
        <v>236.24</v>
      </c>
      <c r="BN7" s="5">
        <v>247.06</v>
      </c>
      <c r="BO7" s="5">
        <v>255.71</v>
      </c>
      <c r="BP7" s="5">
        <v>268.68</v>
      </c>
      <c r="BQ7" s="5">
        <v>280.02999999999997</v>
      </c>
      <c r="BR7" s="5">
        <v>292.47000000000003</v>
      </c>
      <c r="BS7" s="5">
        <v>303.82</v>
      </c>
      <c r="BT7" s="5">
        <v>318.42</v>
      </c>
      <c r="BU7" s="5">
        <v>329.23</v>
      </c>
      <c r="BV7" s="5">
        <v>342.2</v>
      </c>
      <c r="BW7" s="5">
        <v>353.56</v>
      </c>
      <c r="BX7" s="5">
        <v>365.99</v>
      </c>
      <c r="BY7" s="5">
        <v>376.8</v>
      </c>
      <c r="BZ7" s="5">
        <v>389.78</v>
      </c>
      <c r="CA7" s="5">
        <v>403.29</v>
      </c>
      <c r="CB7" s="5">
        <v>416.81</v>
      </c>
      <c r="CC7" s="5">
        <v>427.62</v>
      </c>
      <c r="CD7" s="5">
        <v>442.76</v>
      </c>
      <c r="CE7" s="5">
        <v>455.19</v>
      </c>
      <c r="CF7" s="5">
        <v>468.16</v>
      </c>
      <c r="CG7" s="5">
        <v>493.03</v>
      </c>
      <c r="CH7" s="5">
        <v>513.03</v>
      </c>
      <c r="CI7" s="5">
        <v>541.15</v>
      </c>
      <c r="CJ7" s="5">
        <v>557.36</v>
      </c>
      <c r="CK7" s="5">
        <v>575.74</v>
      </c>
      <c r="CL7" s="5">
        <v>595.21</v>
      </c>
      <c r="CM7" s="5">
        <v>608.17999999999995</v>
      </c>
      <c r="CN7" s="5">
        <v>619.53</v>
      </c>
      <c r="CO7" s="5">
        <v>633.04999999999995</v>
      </c>
      <c r="CP7" s="5">
        <v>649.27</v>
      </c>
      <c r="CQ7" s="5">
        <v>659</v>
      </c>
      <c r="CR7" s="5">
        <v>670.35</v>
      </c>
      <c r="CS7" s="5">
        <v>682.24</v>
      </c>
      <c r="CT7" s="5">
        <v>693.06</v>
      </c>
      <c r="CU7" s="5">
        <v>705.49</v>
      </c>
      <c r="CV7" s="5">
        <v>717.38</v>
      </c>
      <c r="CW7" s="5">
        <v>729.82</v>
      </c>
      <c r="CX7" s="5">
        <v>741.71</v>
      </c>
      <c r="CY7" s="5">
        <v>756.31</v>
      </c>
      <c r="CZ7" s="5">
        <v>770.9</v>
      </c>
      <c r="DA7" s="5">
        <v>786.58</v>
      </c>
      <c r="DB7" s="5">
        <v>797.93</v>
      </c>
      <c r="DC7" s="5">
        <v>816.31</v>
      </c>
      <c r="DD7" s="5">
        <v>839.02</v>
      </c>
      <c r="DE7" s="5">
        <v>852.53</v>
      </c>
      <c r="DF7" s="5">
        <v>862.26</v>
      </c>
      <c r="DG7" s="5">
        <v>871.45</v>
      </c>
      <c r="DH7" s="5">
        <v>880.1</v>
      </c>
      <c r="DI7" s="5">
        <v>893.62</v>
      </c>
      <c r="DJ7" s="5">
        <v>903.35</v>
      </c>
      <c r="DK7" s="5">
        <v>912</v>
      </c>
      <c r="DL7" s="5">
        <v>922.27</v>
      </c>
      <c r="DM7" s="5">
        <v>935.25</v>
      </c>
      <c r="DN7" s="5">
        <v>945.52</v>
      </c>
      <c r="DO7" s="5">
        <v>952.55</v>
      </c>
      <c r="DP7" s="5">
        <v>957.41</v>
      </c>
      <c r="DQ7" s="5">
        <v>963.36</v>
      </c>
      <c r="DR7" s="5">
        <v>973.09</v>
      </c>
      <c r="DS7" s="5">
        <v>981.74</v>
      </c>
      <c r="DT7" s="5">
        <v>990.39</v>
      </c>
      <c r="DU7" s="5">
        <v>1001.2</v>
      </c>
      <c r="DV7" s="5">
        <v>1012.01</v>
      </c>
      <c r="DW7" s="5">
        <v>1019.58</v>
      </c>
      <c r="DX7" s="5">
        <v>1026.07</v>
      </c>
      <c r="DY7" s="5">
        <v>1033.0999999999999</v>
      </c>
      <c r="DZ7" s="5">
        <v>1039.04</v>
      </c>
      <c r="EA7" s="5">
        <v>1047.1500000000001</v>
      </c>
      <c r="EB7" s="5">
        <v>1052.56</v>
      </c>
      <c r="EC7" s="5">
        <v>1061.21</v>
      </c>
      <c r="ED7" s="5">
        <v>1069.8599999999999</v>
      </c>
      <c r="EE7" s="5">
        <v>1076.3399999999999</v>
      </c>
      <c r="EF7" s="5">
        <v>1083.9100000000001</v>
      </c>
      <c r="EG7" s="5">
        <v>1092.02</v>
      </c>
      <c r="EH7" s="5">
        <v>1100.67</v>
      </c>
      <c r="EI7" s="5">
        <v>1108.24</v>
      </c>
      <c r="EJ7" s="5">
        <v>1116.8900000000001</v>
      </c>
      <c r="EK7" s="5">
        <v>1125</v>
      </c>
      <c r="EL7" s="5">
        <v>1132.57</v>
      </c>
      <c r="EM7" s="5">
        <v>1141.22</v>
      </c>
      <c r="EN7" s="5">
        <v>1147.7</v>
      </c>
      <c r="EO7" s="5">
        <v>1153.6500000000001</v>
      </c>
      <c r="EP7" s="5">
        <v>1160.1400000000001</v>
      </c>
      <c r="EQ7" s="5">
        <v>1165</v>
      </c>
      <c r="ER7" s="5">
        <v>1170.4100000000001</v>
      </c>
      <c r="ES7" s="5">
        <v>1177.44</v>
      </c>
      <c r="ET7" s="5">
        <v>1183.3800000000001</v>
      </c>
      <c r="EU7" s="5">
        <v>1194.2</v>
      </c>
      <c r="EV7" s="5">
        <v>1205.01</v>
      </c>
      <c r="EW7" s="5">
        <v>1210.95</v>
      </c>
      <c r="EX7" s="5">
        <v>1219.06</v>
      </c>
      <c r="EY7" s="5">
        <v>1227.71</v>
      </c>
      <c r="EZ7" s="5">
        <v>1237.44</v>
      </c>
      <c r="FA7" s="5">
        <v>1247.72</v>
      </c>
      <c r="FB7" s="5">
        <v>1259.07</v>
      </c>
      <c r="FC7" s="5">
        <v>1273.1199999999999</v>
      </c>
      <c r="FD7" s="5">
        <v>1287.18</v>
      </c>
      <c r="FE7" s="5">
        <v>1300.1500000000001</v>
      </c>
      <c r="FF7" s="5">
        <v>1314.21</v>
      </c>
      <c r="FG7" s="5">
        <v>1323.94</v>
      </c>
      <c r="FH7" s="5">
        <v>1334.75</v>
      </c>
      <c r="FI7" s="5">
        <v>1345.02</v>
      </c>
      <c r="FJ7" s="5">
        <v>1355.84</v>
      </c>
      <c r="FK7" s="5">
        <v>1365.03</v>
      </c>
      <c r="FL7" s="5">
        <v>1375.84</v>
      </c>
      <c r="FM7" s="5">
        <v>1386.11</v>
      </c>
      <c r="FN7" s="5">
        <v>1396.92</v>
      </c>
      <c r="FO7" s="5">
        <v>1404.49</v>
      </c>
      <c r="FP7" s="5">
        <v>1412.06</v>
      </c>
      <c r="FQ7" s="5">
        <v>1422.33</v>
      </c>
      <c r="FR7" s="5">
        <v>1429.9</v>
      </c>
      <c r="FS7" s="5">
        <v>1438.55</v>
      </c>
      <c r="FT7" s="5">
        <v>1446.66</v>
      </c>
      <c r="FU7" s="5">
        <v>1456.39</v>
      </c>
      <c r="FV7" s="5">
        <v>1465.58</v>
      </c>
      <c r="FW7" s="5">
        <v>1474.23</v>
      </c>
      <c r="FX7" s="5">
        <v>1482.34</v>
      </c>
      <c r="FY7" s="5">
        <v>1492.61</v>
      </c>
      <c r="FZ7" s="5">
        <v>1503.42</v>
      </c>
      <c r="GA7" s="5">
        <v>1509.91</v>
      </c>
      <c r="GB7" s="5">
        <v>1519.64</v>
      </c>
      <c r="GC7" s="5">
        <v>1529.37</v>
      </c>
      <c r="GD7" s="5">
        <v>1537.48</v>
      </c>
      <c r="GE7" s="5">
        <v>1545.05</v>
      </c>
      <c r="GF7" s="5">
        <v>1549.37</v>
      </c>
      <c r="GG7" s="5">
        <v>1555.32</v>
      </c>
      <c r="GH7" s="5">
        <v>1561.81</v>
      </c>
      <c r="GI7" s="5">
        <v>1568.83</v>
      </c>
      <c r="GJ7" s="5">
        <v>1582.89</v>
      </c>
    </row>
    <row r="8" spans="1:248" x14ac:dyDescent="0.2">
      <c r="A8" s="5" t="s">
        <v>361</v>
      </c>
      <c r="B8" s="5" t="s">
        <v>244</v>
      </c>
      <c r="C8" s="8">
        <v>2</v>
      </c>
      <c r="D8" s="8">
        <v>11</v>
      </c>
      <c r="E8" s="8">
        <v>13</v>
      </c>
      <c r="F8" s="8">
        <v>16.899999999999999</v>
      </c>
      <c r="G8" s="8">
        <v>14.1</v>
      </c>
      <c r="H8" s="8">
        <v>2</v>
      </c>
      <c r="I8" s="8">
        <v>3</v>
      </c>
      <c r="J8" s="8">
        <v>1.1000000000000001</v>
      </c>
      <c r="K8" s="8">
        <v>2</v>
      </c>
      <c r="L8" s="8">
        <v>13</v>
      </c>
      <c r="M8" s="5" t="s">
        <v>251</v>
      </c>
      <c r="N8" s="5" t="s">
        <v>252</v>
      </c>
      <c r="O8" s="5" t="s">
        <v>253</v>
      </c>
      <c r="P8" s="5">
        <v>3.24</v>
      </c>
      <c r="Q8" s="5">
        <v>2.2599999999999998</v>
      </c>
      <c r="T8" s="5">
        <v>4</v>
      </c>
      <c r="U8" s="9">
        <v>45443</v>
      </c>
      <c r="V8" s="10">
        <f t="shared" si="3"/>
        <v>5</v>
      </c>
      <c r="W8" s="10">
        <v>0.5</v>
      </c>
      <c r="X8" s="5">
        <f t="shared" si="0"/>
        <v>177</v>
      </c>
      <c r="Y8" s="11">
        <f t="shared" si="1"/>
        <v>1563.85</v>
      </c>
      <c r="Z8" s="5" t="s">
        <v>248</v>
      </c>
      <c r="AA8" s="5" t="s">
        <v>250</v>
      </c>
      <c r="AB8" s="5">
        <v>12.97</v>
      </c>
      <c r="AC8" s="5">
        <v>18.38</v>
      </c>
      <c r="AD8" s="5">
        <v>26.49</v>
      </c>
      <c r="AE8" s="5">
        <v>32.97</v>
      </c>
      <c r="AF8" s="5">
        <v>43.25</v>
      </c>
      <c r="AG8" s="5">
        <v>51.35</v>
      </c>
      <c r="AH8" s="5">
        <v>58.92</v>
      </c>
      <c r="AI8" s="5">
        <v>65.41</v>
      </c>
      <c r="AJ8" s="5">
        <v>70.27</v>
      </c>
      <c r="AK8" s="5">
        <v>77.84</v>
      </c>
      <c r="AL8" s="5">
        <v>89.19</v>
      </c>
      <c r="AM8" s="5">
        <v>97.3</v>
      </c>
      <c r="AN8" s="5">
        <v>104.87</v>
      </c>
      <c r="AO8" s="5">
        <v>114.06</v>
      </c>
      <c r="AP8" s="5">
        <v>122.71</v>
      </c>
      <c r="AQ8" s="5">
        <v>131.36000000000001</v>
      </c>
      <c r="AR8" s="5">
        <v>140.01</v>
      </c>
      <c r="AS8" s="5">
        <v>147.03</v>
      </c>
      <c r="AT8" s="5">
        <v>162.16999999999999</v>
      </c>
      <c r="AU8" s="5">
        <v>174.06</v>
      </c>
      <c r="AV8" s="5">
        <v>185.95</v>
      </c>
      <c r="AW8" s="5">
        <v>196.77</v>
      </c>
      <c r="AX8" s="5">
        <v>207.58</v>
      </c>
      <c r="AY8" s="5">
        <v>218.93</v>
      </c>
      <c r="AZ8" s="5">
        <v>230.28</v>
      </c>
      <c r="BA8" s="5">
        <v>241.63</v>
      </c>
      <c r="BB8" s="5">
        <v>256.23</v>
      </c>
      <c r="BC8" s="5">
        <v>267.58</v>
      </c>
      <c r="BD8" s="5">
        <v>279.47000000000003</v>
      </c>
      <c r="BE8" s="5">
        <v>294.07</v>
      </c>
      <c r="BF8" s="5">
        <v>307.04000000000002</v>
      </c>
      <c r="BG8" s="5">
        <v>318.93</v>
      </c>
      <c r="BH8" s="5">
        <v>331.37</v>
      </c>
      <c r="BI8" s="5">
        <v>343.26</v>
      </c>
      <c r="BJ8" s="5">
        <v>353.53</v>
      </c>
      <c r="BK8" s="5">
        <v>364.34</v>
      </c>
      <c r="BL8" s="5">
        <v>374.61</v>
      </c>
      <c r="BM8" s="5">
        <v>385.42</v>
      </c>
      <c r="BN8" s="5">
        <v>397.31</v>
      </c>
      <c r="BO8" s="5">
        <v>409.21</v>
      </c>
      <c r="BP8" s="5">
        <v>421.1</v>
      </c>
      <c r="BQ8" s="5">
        <v>430.83</v>
      </c>
      <c r="BR8" s="5">
        <v>443.26</v>
      </c>
      <c r="BS8" s="5">
        <v>453.53</v>
      </c>
      <c r="BT8" s="5">
        <v>465.97</v>
      </c>
      <c r="BU8" s="5">
        <v>476.78</v>
      </c>
      <c r="BV8" s="5">
        <v>489.21</v>
      </c>
      <c r="BW8" s="5">
        <v>504.89</v>
      </c>
      <c r="BX8" s="5">
        <v>515.16</v>
      </c>
      <c r="BY8" s="5">
        <v>528.13</v>
      </c>
      <c r="BZ8" s="5">
        <v>542.73</v>
      </c>
      <c r="CA8" s="5">
        <v>555.16</v>
      </c>
      <c r="CB8" s="5">
        <v>565.42999999999995</v>
      </c>
      <c r="CC8" s="5">
        <v>577.32000000000005</v>
      </c>
      <c r="CD8" s="5">
        <v>590.84</v>
      </c>
      <c r="CE8" s="5">
        <v>603.27</v>
      </c>
      <c r="CF8" s="5">
        <v>616.24</v>
      </c>
      <c r="CG8" s="5">
        <v>629.22</v>
      </c>
      <c r="CH8" s="5">
        <v>645.42999999999995</v>
      </c>
      <c r="CI8" s="5">
        <v>660.03</v>
      </c>
      <c r="CJ8" s="5">
        <v>678.41</v>
      </c>
      <c r="CK8" s="5">
        <v>690.84</v>
      </c>
      <c r="CL8" s="5">
        <v>704.9</v>
      </c>
      <c r="CM8" s="5">
        <v>718.41</v>
      </c>
      <c r="CN8" s="5">
        <v>734.63</v>
      </c>
      <c r="CO8" s="5">
        <v>742.74</v>
      </c>
      <c r="CP8" s="5">
        <v>755.17</v>
      </c>
      <c r="CQ8" s="5">
        <v>773.55</v>
      </c>
      <c r="CR8" s="5">
        <v>791.93</v>
      </c>
      <c r="CS8" s="5">
        <v>805.44</v>
      </c>
      <c r="CT8" s="5">
        <v>811.93</v>
      </c>
      <c r="CU8" s="5">
        <v>819.5</v>
      </c>
      <c r="CV8" s="5">
        <v>824.36</v>
      </c>
      <c r="CW8" s="5">
        <v>831.39</v>
      </c>
      <c r="CX8" s="5">
        <v>838.42</v>
      </c>
      <c r="CY8" s="5">
        <v>843.82</v>
      </c>
      <c r="CZ8" s="5">
        <v>852.47</v>
      </c>
      <c r="DA8" s="5">
        <v>857.33</v>
      </c>
      <c r="DB8" s="5">
        <v>862.74</v>
      </c>
      <c r="DC8" s="5">
        <v>868.15</v>
      </c>
      <c r="DD8" s="5">
        <v>875.17</v>
      </c>
      <c r="DE8" s="5">
        <v>882.2</v>
      </c>
      <c r="DF8" s="5">
        <v>888.69</v>
      </c>
      <c r="DG8" s="5">
        <v>894.63</v>
      </c>
      <c r="DH8" s="5">
        <v>902.2</v>
      </c>
      <c r="DI8" s="5">
        <v>909.23</v>
      </c>
      <c r="DJ8" s="5">
        <v>917.34</v>
      </c>
      <c r="DK8" s="5">
        <v>926.53</v>
      </c>
      <c r="DL8" s="5">
        <v>933.55</v>
      </c>
      <c r="DM8" s="5">
        <v>939.5</v>
      </c>
      <c r="DN8" s="5">
        <v>946.53</v>
      </c>
      <c r="DO8" s="5">
        <v>952.47</v>
      </c>
      <c r="DP8" s="5">
        <v>958.96</v>
      </c>
      <c r="DQ8" s="5">
        <v>966.53</v>
      </c>
      <c r="DR8" s="5">
        <v>974.1</v>
      </c>
      <c r="DS8" s="5">
        <v>983.83</v>
      </c>
      <c r="DT8" s="5">
        <v>994.64</v>
      </c>
      <c r="DU8" s="5">
        <v>1002.75</v>
      </c>
      <c r="DV8" s="5">
        <v>1014.1</v>
      </c>
      <c r="DW8" s="5">
        <v>1024.3699999999999</v>
      </c>
      <c r="DX8" s="5">
        <v>1031.94</v>
      </c>
      <c r="DY8" s="5">
        <v>1041.1300000000001</v>
      </c>
      <c r="DZ8" s="5">
        <v>1049.78</v>
      </c>
      <c r="EA8" s="5">
        <v>1056.26</v>
      </c>
      <c r="EB8" s="5">
        <v>1064.3699999999999</v>
      </c>
      <c r="EC8" s="5">
        <v>1072.48</v>
      </c>
      <c r="ED8" s="5">
        <v>1081.1300000000001</v>
      </c>
      <c r="EE8" s="5">
        <v>1093.56</v>
      </c>
      <c r="EF8" s="5">
        <v>1102.21</v>
      </c>
      <c r="EG8" s="5">
        <v>1111.94</v>
      </c>
      <c r="EH8" s="5">
        <v>1117.8900000000001</v>
      </c>
      <c r="EI8" s="5">
        <v>1123.83</v>
      </c>
      <c r="EJ8" s="5">
        <v>1130.8599999999999</v>
      </c>
      <c r="EK8" s="5">
        <v>1137.3499999999999</v>
      </c>
      <c r="EL8" s="5">
        <v>1147.6199999999999</v>
      </c>
      <c r="EM8" s="5">
        <v>1154.6500000000001</v>
      </c>
      <c r="EN8" s="5">
        <v>1163.29</v>
      </c>
      <c r="EO8" s="5">
        <v>1173.02</v>
      </c>
      <c r="EP8" s="5">
        <v>1181.1300000000001</v>
      </c>
      <c r="EQ8" s="5">
        <v>1188.7</v>
      </c>
      <c r="ER8" s="5">
        <v>1195.19</v>
      </c>
      <c r="ES8" s="5">
        <v>1201.1300000000001</v>
      </c>
      <c r="ET8" s="5">
        <v>1208.1600000000001</v>
      </c>
      <c r="EU8" s="5">
        <v>1216.81</v>
      </c>
      <c r="EV8" s="5">
        <v>1227.6199999999999</v>
      </c>
      <c r="EW8" s="5">
        <v>1237.8900000000001</v>
      </c>
      <c r="EX8" s="5">
        <v>1249.78</v>
      </c>
      <c r="EY8" s="5">
        <v>1258.43</v>
      </c>
      <c r="EZ8" s="5">
        <v>1268.1600000000001</v>
      </c>
      <c r="FA8" s="5">
        <v>1279.52</v>
      </c>
      <c r="FB8" s="5">
        <v>1288.7</v>
      </c>
      <c r="FC8" s="5">
        <v>1295.73</v>
      </c>
      <c r="FD8" s="5">
        <v>1304.92</v>
      </c>
      <c r="FE8" s="5">
        <v>1314.65</v>
      </c>
      <c r="FF8" s="5">
        <v>1325.46</v>
      </c>
      <c r="FG8" s="5">
        <v>1336.27</v>
      </c>
      <c r="FH8" s="5">
        <v>1344.38</v>
      </c>
      <c r="FI8" s="5">
        <v>1350.87</v>
      </c>
      <c r="FJ8" s="5">
        <v>1356.82</v>
      </c>
      <c r="FK8" s="5">
        <v>1362.22</v>
      </c>
      <c r="FL8" s="5">
        <v>1369.25</v>
      </c>
      <c r="FM8" s="5">
        <v>1381.14</v>
      </c>
      <c r="FN8" s="5">
        <v>1391.95</v>
      </c>
      <c r="FO8" s="5">
        <v>1402.22</v>
      </c>
      <c r="FP8" s="5">
        <v>1409.25</v>
      </c>
      <c r="FQ8" s="5">
        <v>1417.9</v>
      </c>
      <c r="FR8" s="5">
        <v>1423.31</v>
      </c>
      <c r="FS8" s="5">
        <v>1430.87</v>
      </c>
      <c r="FT8" s="5">
        <v>1440.06</v>
      </c>
      <c r="FU8" s="5">
        <v>1449.25</v>
      </c>
      <c r="FV8" s="5">
        <v>1452.5</v>
      </c>
      <c r="FW8" s="5">
        <v>1456.28</v>
      </c>
      <c r="FX8" s="5">
        <v>1460.06</v>
      </c>
      <c r="FY8" s="5">
        <v>1464.39</v>
      </c>
      <c r="FZ8" s="5">
        <v>1468.17</v>
      </c>
      <c r="GA8" s="5">
        <v>1471.42</v>
      </c>
      <c r="GB8" s="5">
        <v>1474.12</v>
      </c>
      <c r="GC8" s="5">
        <v>1477.9</v>
      </c>
      <c r="GD8" s="5">
        <v>1482.23</v>
      </c>
      <c r="GE8" s="5">
        <v>1486.01</v>
      </c>
      <c r="GF8" s="5">
        <v>1489.79</v>
      </c>
      <c r="GG8" s="5">
        <v>1494.66</v>
      </c>
      <c r="GH8" s="5">
        <v>1498.44</v>
      </c>
      <c r="GI8" s="5">
        <v>1502.77</v>
      </c>
      <c r="GJ8" s="5">
        <v>1506.55</v>
      </c>
      <c r="GK8" s="5">
        <v>1510.88</v>
      </c>
      <c r="GL8" s="5">
        <v>1514.66</v>
      </c>
      <c r="GM8" s="5">
        <v>1518.99</v>
      </c>
      <c r="GN8" s="5">
        <v>1521.69</v>
      </c>
      <c r="GO8" s="5">
        <v>1526.55</v>
      </c>
      <c r="GP8" s="5">
        <v>1534.12</v>
      </c>
      <c r="GQ8" s="5">
        <v>1539.53</v>
      </c>
      <c r="GR8" s="5">
        <v>1543.85</v>
      </c>
      <c r="GS8" s="5">
        <v>1546.55</v>
      </c>
      <c r="GT8" s="5">
        <v>1551.42</v>
      </c>
      <c r="GU8" s="5">
        <v>1556.82</v>
      </c>
      <c r="GV8" s="5">
        <v>1563.85</v>
      </c>
    </row>
    <row r="9" spans="1:248" x14ac:dyDescent="0.2">
      <c r="A9" s="5" t="s">
        <v>361</v>
      </c>
      <c r="B9" s="5" t="s">
        <v>244</v>
      </c>
      <c r="C9" s="8">
        <v>3</v>
      </c>
      <c r="D9" s="8">
        <v>1</v>
      </c>
      <c r="E9" s="8">
        <v>8.6</v>
      </c>
      <c r="F9" s="8">
        <v>3.8</v>
      </c>
      <c r="G9" s="8">
        <v>3.4</v>
      </c>
      <c r="H9" s="8">
        <v>3</v>
      </c>
      <c r="I9" s="8"/>
      <c r="J9" s="8"/>
      <c r="K9" s="8">
        <v>2</v>
      </c>
      <c r="L9" s="8">
        <v>8.5</v>
      </c>
      <c r="M9" s="5" t="s">
        <v>251</v>
      </c>
      <c r="N9" s="5" t="s">
        <v>254</v>
      </c>
      <c r="O9" s="5" t="s">
        <v>255</v>
      </c>
      <c r="P9" s="5">
        <v>1.95</v>
      </c>
      <c r="T9" s="5">
        <v>2</v>
      </c>
      <c r="U9" s="9">
        <v>45517</v>
      </c>
      <c r="V9" s="10">
        <f t="shared" si="3"/>
        <v>8</v>
      </c>
      <c r="W9" s="10">
        <v>0</v>
      </c>
      <c r="X9" s="5">
        <f t="shared" si="0"/>
        <v>103</v>
      </c>
      <c r="Y9" s="11">
        <f t="shared" si="1"/>
        <v>873.19</v>
      </c>
      <c r="Z9" s="5" t="s">
        <v>248</v>
      </c>
      <c r="AA9" s="5" t="s">
        <v>256</v>
      </c>
      <c r="AB9" s="5">
        <v>14.6</v>
      </c>
      <c r="AC9" s="5">
        <v>18.920000000000002</v>
      </c>
      <c r="AD9" s="5">
        <v>22.71</v>
      </c>
      <c r="AE9" s="5">
        <v>26.49</v>
      </c>
      <c r="AF9" s="5">
        <v>29.74</v>
      </c>
      <c r="AG9" s="5">
        <v>32.979999999999997</v>
      </c>
      <c r="AH9" s="5">
        <v>36.770000000000003</v>
      </c>
      <c r="AI9" s="5">
        <v>40.549999999999997</v>
      </c>
      <c r="AJ9" s="5">
        <v>45.42</v>
      </c>
      <c r="AK9" s="5">
        <v>49.74</v>
      </c>
      <c r="AL9" s="5">
        <v>54.61</v>
      </c>
      <c r="AM9" s="5">
        <v>59.47</v>
      </c>
      <c r="AN9" s="5">
        <v>63.8</v>
      </c>
      <c r="AO9" s="5">
        <v>68.67</v>
      </c>
      <c r="AP9" s="5">
        <v>74.61</v>
      </c>
      <c r="AQ9" s="5">
        <v>81.099999999999994</v>
      </c>
      <c r="AR9" s="5">
        <v>85.97</v>
      </c>
      <c r="AS9" s="5">
        <v>89.21</v>
      </c>
      <c r="AT9" s="5">
        <v>93.54</v>
      </c>
      <c r="AU9" s="5">
        <v>97.32</v>
      </c>
      <c r="AV9" s="5">
        <v>100.57</v>
      </c>
      <c r="AW9" s="5">
        <v>106.51</v>
      </c>
      <c r="AX9" s="5">
        <v>110.84</v>
      </c>
      <c r="AY9" s="5">
        <v>116.24</v>
      </c>
      <c r="AZ9" s="5">
        <v>121.11</v>
      </c>
      <c r="BA9" s="5">
        <v>128.13999999999999</v>
      </c>
      <c r="BB9" s="5">
        <v>134.63</v>
      </c>
      <c r="BC9" s="5">
        <v>140.58000000000001</v>
      </c>
      <c r="BD9" s="5">
        <v>147.06</v>
      </c>
      <c r="BE9" s="5">
        <v>151.93</v>
      </c>
      <c r="BF9" s="5">
        <v>158.41999999999999</v>
      </c>
      <c r="BG9" s="5">
        <v>165.45</v>
      </c>
      <c r="BH9" s="5">
        <v>172.47</v>
      </c>
      <c r="BI9" s="5">
        <v>180.04</v>
      </c>
      <c r="BJ9" s="5">
        <v>185.99</v>
      </c>
      <c r="BK9" s="5">
        <v>190.86</v>
      </c>
      <c r="BL9" s="5">
        <v>198.43</v>
      </c>
      <c r="BM9" s="5">
        <v>206</v>
      </c>
      <c r="BN9" s="5">
        <v>213.03</v>
      </c>
      <c r="BO9" s="5">
        <v>218.97</v>
      </c>
      <c r="BP9" s="5">
        <v>227.08</v>
      </c>
      <c r="BQ9" s="5">
        <v>235.73</v>
      </c>
      <c r="BR9" s="5">
        <v>242.76</v>
      </c>
      <c r="BS9" s="5">
        <v>250.33</v>
      </c>
      <c r="BT9" s="5">
        <v>256.82</v>
      </c>
      <c r="BU9" s="5">
        <v>264.93</v>
      </c>
      <c r="BV9" s="5">
        <v>273.58</v>
      </c>
      <c r="BW9" s="5">
        <v>281.69</v>
      </c>
      <c r="BX9" s="5">
        <v>289.8</v>
      </c>
      <c r="BY9" s="5">
        <v>296.83</v>
      </c>
      <c r="BZ9" s="5">
        <v>303.86</v>
      </c>
      <c r="CA9" s="5">
        <v>310.35000000000002</v>
      </c>
      <c r="CB9" s="5">
        <v>317.92</v>
      </c>
      <c r="CC9" s="5">
        <v>326.02999999999997</v>
      </c>
      <c r="CD9" s="5">
        <v>334.14</v>
      </c>
      <c r="CE9" s="5">
        <v>343.33</v>
      </c>
      <c r="CF9" s="5">
        <v>350.36</v>
      </c>
      <c r="CG9" s="5">
        <v>357.93</v>
      </c>
      <c r="CH9" s="5">
        <v>365.5</v>
      </c>
      <c r="CI9" s="5">
        <v>371.98</v>
      </c>
      <c r="CJ9" s="5">
        <v>378.47</v>
      </c>
      <c r="CK9" s="5">
        <v>384.96</v>
      </c>
      <c r="CL9" s="5">
        <v>393.07</v>
      </c>
      <c r="CM9" s="5">
        <v>401.72</v>
      </c>
      <c r="CN9" s="5">
        <v>410.37</v>
      </c>
      <c r="CO9" s="5">
        <v>421.73</v>
      </c>
      <c r="CP9" s="5">
        <v>435.78</v>
      </c>
      <c r="CQ9" s="5">
        <v>448.76</v>
      </c>
      <c r="CR9" s="5">
        <v>462.28</v>
      </c>
      <c r="CS9" s="5">
        <v>475.79</v>
      </c>
      <c r="CT9" s="5">
        <v>492.55</v>
      </c>
      <c r="CU9" s="5">
        <v>507.15</v>
      </c>
      <c r="CV9" s="5">
        <v>521.21</v>
      </c>
      <c r="CW9" s="5">
        <v>537.42999999999995</v>
      </c>
      <c r="CX9" s="5">
        <v>552.57000000000005</v>
      </c>
      <c r="CY9" s="5">
        <v>569.33000000000004</v>
      </c>
      <c r="CZ9" s="5">
        <v>584.47</v>
      </c>
      <c r="DA9" s="5">
        <v>597.99</v>
      </c>
      <c r="DB9" s="5">
        <v>609.88</v>
      </c>
      <c r="DC9" s="5">
        <v>622.86</v>
      </c>
      <c r="DD9" s="5">
        <v>633.66999999999996</v>
      </c>
      <c r="DE9" s="5">
        <v>645.55999999999995</v>
      </c>
      <c r="DF9" s="5">
        <v>655.84</v>
      </c>
      <c r="DG9" s="5">
        <v>669.89</v>
      </c>
      <c r="DH9" s="5">
        <v>680.71</v>
      </c>
      <c r="DI9" s="5">
        <v>692.06</v>
      </c>
      <c r="DJ9" s="5">
        <v>702.88</v>
      </c>
      <c r="DK9" s="5">
        <v>717.47</v>
      </c>
      <c r="DL9" s="5">
        <v>728.29</v>
      </c>
      <c r="DM9" s="5">
        <v>740.18</v>
      </c>
      <c r="DN9" s="5">
        <v>752.62</v>
      </c>
      <c r="DO9" s="5">
        <v>765.05</v>
      </c>
      <c r="DP9" s="5">
        <v>773.16</v>
      </c>
      <c r="DQ9" s="5">
        <v>782.9</v>
      </c>
      <c r="DR9" s="5">
        <v>795.87</v>
      </c>
      <c r="DS9" s="5">
        <v>807.23</v>
      </c>
      <c r="DT9" s="5">
        <v>822.91</v>
      </c>
      <c r="DU9" s="5">
        <v>831.56</v>
      </c>
      <c r="DV9" s="5">
        <v>840.21</v>
      </c>
      <c r="DW9" s="5">
        <v>849.4</v>
      </c>
      <c r="DX9" s="5">
        <v>858.05</v>
      </c>
      <c r="DY9" s="5">
        <v>866.16</v>
      </c>
      <c r="DZ9" s="5">
        <v>873.19</v>
      </c>
    </row>
    <row r="10" spans="1:248" x14ac:dyDescent="0.2">
      <c r="A10" s="5" t="s">
        <v>361</v>
      </c>
      <c r="B10" s="5" t="s">
        <v>244</v>
      </c>
      <c r="C10" s="8">
        <v>3</v>
      </c>
      <c r="D10" s="8">
        <v>2</v>
      </c>
      <c r="E10" s="8">
        <v>9.5</v>
      </c>
      <c r="F10" s="8">
        <v>5.4</v>
      </c>
      <c r="G10" s="8">
        <v>4.7</v>
      </c>
      <c r="H10" s="8">
        <v>2</v>
      </c>
      <c r="I10" s="8">
        <v>2</v>
      </c>
      <c r="J10" s="8">
        <v>0.1</v>
      </c>
      <c r="K10" s="8">
        <v>2</v>
      </c>
      <c r="L10" s="8">
        <v>9.5</v>
      </c>
      <c r="M10" s="5" t="s">
        <v>251</v>
      </c>
      <c r="N10" s="5" t="s">
        <v>254</v>
      </c>
      <c r="O10" s="5" t="s">
        <v>255</v>
      </c>
      <c r="P10" s="5">
        <v>2.1800000000000002</v>
      </c>
      <c r="T10" s="5">
        <v>3</v>
      </c>
      <c r="U10" s="9">
        <v>45523</v>
      </c>
      <c r="V10" s="10">
        <f t="shared" si="3"/>
        <v>8</v>
      </c>
      <c r="W10" s="10">
        <v>0</v>
      </c>
      <c r="X10" s="5">
        <f t="shared" si="0"/>
        <v>97</v>
      </c>
      <c r="Y10" s="11">
        <f t="shared" si="1"/>
        <v>953.29</v>
      </c>
      <c r="Z10" s="5" t="s">
        <v>248</v>
      </c>
      <c r="AA10" s="5" t="s">
        <v>257</v>
      </c>
      <c r="AB10" s="5">
        <v>19.47</v>
      </c>
      <c r="AC10" s="5">
        <v>24.87</v>
      </c>
      <c r="AD10" s="5">
        <v>29.2</v>
      </c>
      <c r="AE10" s="5">
        <v>33.520000000000003</v>
      </c>
      <c r="AF10" s="5">
        <v>37.85</v>
      </c>
      <c r="AG10" s="5">
        <v>42.72</v>
      </c>
      <c r="AH10" s="5">
        <v>48.12</v>
      </c>
      <c r="AI10" s="5">
        <v>52.45</v>
      </c>
      <c r="AJ10" s="5">
        <v>58.94</v>
      </c>
      <c r="AK10" s="5">
        <v>65.430000000000007</v>
      </c>
      <c r="AL10" s="5">
        <v>71.92</v>
      </c>
      <c r="AM10" s="5">
        <v>79.489999999999995</v>
      </c>
      <c r="AN10" s="5">
        <v>85.97</v>
      </c>
      <c r="AO10" s="5">
        <v>92.46</v>
      </c>
      <c r="AP10" s="5">
        <v>98.41</v>
      </c>
      <c r="AQ10" s="5">
        <v>102.74</v>
      </c>
      <c r="AR10" s="5">
        <v>110.31</v>
      </c>
      <c r="AS10" s="5">
        <v>115.17</v>
      </c>
      <c r="AT10" s="5">
        <v>121.66</v>
      </c>
      <c r="AU10" s="5">
        <v>126.53</v>
      </c>
      <c r="AV10" s="5">
        <v>131.38999999999999</v>
      </c>
      <c r="AW10" s="5">
        <v>138.41999999999999</v>
      </c>
      <c r="AX10" s="5">
        <v>143.29</v>
      </c>
      <c r="AY10" s="5">
        <v>149.24</v>
      </c>
      <c r="AZ10" s="5">
        <v>154.1</v>
      </c>
      <c r="BA10" s="5">
        <v>158.97</v>
      </c>
      <c r="BB10" s="5">
        <v>163.84</v>
      </c>
      <c r="BC10" s="5">
        <v>169.25</v>
      </c>
      <c r="BD10" s="5">
        <v>176.27</v>
      </c>
      <c r="BE10" s="5">
        <v>183.3</v>
      </c>
      <c r="BF10" s="5">
        <v>189.79</v>
      </c>
      <c r="BG10" s="5">
        <v>193.58</v>
      </c>
      <c r="BH10" s="5">
        <v>199.53</v>
      </c>
      <c r="BI10" s="5">
        <v>204.93</v>
      </c>
      <c r="BJ10" s="5">
        <v>211.96</v>
      </c>
      <c r="BK10" s="5">
        <v>218.99</v>
      </c>
      <c r="BL10" s="5">
        <v>226.02</v>
      </c>
      <c r="BM10" s="5">
        <v>231.97</v>
      </c>
      <c r="BN10" s="5">
        <v>240.08</v>
      </c>
      <c r="BO10" s="5">
        <v>247.11</v>
      </c>
      <c r="BP10" s="5">
        <v>254.68</v>
      </c>
      <c r="BQ10" s="5">
        <v>263.33</v>
      </c>
      <c r="BR10" s="5">
        <v>271.44</v>
      </c>
      <c r="BS10" s="5">
        <v>278.47000000000003</v>
      </c>
      <c r="BT10" s="5">
        <v>285.5</v>
      </c>
      <c r="BU10" s="5">
        <v>293.07</v>
      </c>
      <c r="BV10" s="5">
        <v>301.72000000000003</v>
      </c>
      <c r="BW10" s="5">
        <v>317.39999999999998</v>
      </c>
      <c r="BX10" s="5">
        <v>328.22</v>
      </c>
      <c r="BY10" s="5">
        <v>341.73</v>
      </c>
      <c r="BZ10" s="5">
        <v>356.33</v>
      </c>
      <c r="CA10" s="5">
        <v>368.77</v>
      </c>
      <c r="CB10" s="5">
        <v>380.67</v>
      </c>
      <c r="CC10" s="5">
        <v>390.94</v>
      </c>
      <c r="CD10" s="5">
        <v>399.05</v>
      </c>
      <c r="CE10" s="5">
        <v>411.49</v>
      </c>
      <c r="CF10" s="5">
        <v>419.6</v>
      </c>
      <c r="CG10" s="5">
        <v>427.71</v>
      </c>
      <c r="CH10" s="5">
        <v>437.44</v>
      </c>
      <c r="CI10" s="5">
        <v>452.58</v>
      </c>
      <c r="CJ10" s="5">
        <v>469.88</v>
      </c>
      <c r="CK10" s="5">
        <v>482.86</v>
      </c>
      <c r="CL10" s="5">
        <v>497.46</v>
      </c>
      <c r="CM10" s="5">
        <v>510.98</v>
      </c>
      <c r="CN10" s="5">
        <v>523.41999999999996</v>
      </c>
      <c r="CO10" s="5">
        <v>538.55999999999995</v>
      </c>
      <c r="CP10" s="5">
        <v>552.62</v>
      </c>
      <c r="CQ10" s="5">
        <v>566.13</v>
      </c>
      <c r="CR10" s="5">
        <v>578.57000000000005</v>
      </c>
      <c r="CS10" s="5">
        <v>594.79</v>
      </c>
      <c r="CT10" s="5">
        <v>614.79999999999995</v>
      </c>
      <c r="CU10" s="5">
        <v>630.48</v>
      </c>
      <c r="CV10" s="5">
        <v>645.62</v>
      </c>
      <c r="CW10" s="5">
        <v>662.38</v>
      </c>
      <c r="CX10" s="5">
        <v>682.93</v>
      </c>
      <c r="CY10" s="5">
        <v>701.85</v>
      </c>
      <c r="CZ10" s="5">
        <v>717.53</v>
      </c>
      <c r="DA10" s="5">
        <v>733.22</v>
      </c>
      <c r="DB10" s="5">
        <v>745.11</v>
      </c>
      <c r="DC10" s="5">
        <v>758.63</v>
      </c>
      <c r="DD10" s="5">
        <v>771.61</v>
      </c>
      <c r="DE10" s="5">
        <v>783.5</v>
      </c>
      <c r="DF10" s="5">
        <v>794.32</v>
      </c>
      <c r="DG10" s="5">
        <v>805.67</v>
      </c>
      <c r="DH10" s="5">
        <v>817.03</v>
      </c>
      <c r="DI10" s="5">
        <v>829.46</v>
      </c>
      <c r="DJ10" s="5">
        <v>840.28</v>
      </c>
      <c r="DK10" s="5">
        <v>852.17</v>
      </c>
      <c r="DL10" s="5">
        <v>861.91</v>
      </c>
      <c r="DM10" s="5">
        <v>874.34</v>
      </c>
      <c r="DN10" s="5">
        <v>886.24</v>
      </c>
      <c r="DO10" s="5">
        <v>898.13</v>
      </c>
      <c r="DP10" s="5">
        <v>908.41</v>
      </c>
      <c r="DQ10" s="5">
        <v>916.52</v>
      </c>
      <c r="DR10" s="5">
        <v>929.5</v>
      </c>
      <c r="DS10" s="5">
        <v>939.23</v>
      </c>
      <c r="DT10" s="5">
        <v>953.29</v>
      </c>
    </row>
    <row r="11" spans="1:248" x14ac:dyDescent="0.2">
      <c r="A11" s="5" t="s">
        <v>361</v>
      </c>
      <c r="B11" s="5" t="s">
        <v>244</v>
      </c>
      <c r="C11" s="8">
        <v>3</v>
      </c>
      <c r="D11" s="8">
        <v>6</v>
      </c>
      <c r="E11" s="8">
        <v>9.5</v>
      </c>
      <c r="F11" s="8">
        <v>5.3</v>
      </c>
      <c r="G11" s="8">
        <v>4.9000000000000004</v>
      </c>
      <c r="H11" s="8">
        <v>2</v>
      </c>
      <c r="I11" s="8">
        <v>2</v>
      </c>
      <c r="J11" s="8">
        <v>0.1</v>
      </c>
      <c r="K11" s="8">
        <v>2</v>
      </c>
      <c r="L11" s="8">
        <v>9.5</v>
      </c>
      <c r="M11" s="5" t="s">
        <v>251</v>
      </c>
      <c r="N11" s="5" t="s">
        <v>254</v>
      </c>
      <c r="O11" s="5" t="s">
        <v>255</v>
      </c>
      <c r="P11" s="5">
        <v>2.2200000000000002</v>
      </c>
      <c r="T11" s="5">
        <v>3</v>
      </c>
      <c r="U11" s="9">
        <v>45527</v>
      </c>
      <c r="V11" s="10">
        <f t="shared" si="3"/>
        <v>8</v>
      </c>
      <c r="W11" s="10">
        <v>0</v>
      </c>
      <c r="X11" s="5">
        <f t="shared" si="0"/>
        <v>93</v>
      </c>
      <c r="Y11" s="11">
        <f t="shared" si="1"/>
        <v>1015.03</v>
      </c>
      <c r="Z11" s="5" t="s">
        <v>248</v>
      </c>
      <c r="AA11" s="5" t="s">
        <v>256</v>
      </c>
      <c r="AB11" s="5">
        <v>19.47</v>
      </c>
      <c r="AC11" s="5">
        <v>26.5</v>
      </c>
      <c r="AD11" s="5">
        <v>32.99</v>
      </c>
      <c r="AE11" s="5">
        <v>40.56</v>
      </c>
      <c r="AF11" s="5">
        <v>48.13</v>
      </c>
      <c r="AG11" s="5">
        <v>55.7</v>
      </c>
      <c r="AH11" s="5">
        <v>62.73</v>
      </c>
      <c r="AI11" s="5">
        <v>68.680000000000007</v>
      </c>
      <c r="AJ11" s="5">
        <v>76.790000000000006</v>
      </c>
      <c r="AK11" s="5">
        <v>84.9</v>
      </c>
      <c r="AL11" s="5">
        <v>91.39</v>
      </c>
      <c r="AM11" s="5">
        <v>97.88</v>
      </c>
      <c r="AN11" s="5">
        <v>105.99</v>
      </c>
      <c r="AO11" s="5">
        <v>113.02</v>
      </c>
      <c r="AP11" s="5">
        <v>121.13</v>
      </c>
      <c r="AQ11" s="5">
        <v>128.16</v>
      </c>
      <c r="AR11" s="5">
        <v>136.27000000000001</v>
      </c>
      <c r="AS11" s="5">
        <v>142.76</v>
      </c>
      <c r="AT11" s="5">
        <v>150.34</v>
      </c>
      <c r="AU11" s="5">
        <v>158.99</v>
      </c>
      <c r="AV11" s="5">
        <v>166.02</v>
      </c>
      <c r="AW11" s="5">
        <v>174.67</v>
      </c>
      <c r="AX11" s="5">
        <v>183.32</v>
      </c>
      <c r="AY11" s="5">
        <v>190.35</v>
      </c>
      <c r="AZ11" s="5">
        <v>197.38</v>
      </c>
      <c r="BA11" s="5">
        <v>206.03</v>
      </c>
      <c r="BB11" s="5">
        <v>216.85</v>
      </c>
      <c r="BC11" s="5">
        <v>226.04</v>
      </c>
      <c r="BD11" s="5">
        <v>235.24</v>
      </c>
      <c r="BE11" s="5">
        <v>245.51</v>
      </c>
      <c r="BF11" s="5">
        <v>256.33</v>
      </c>
      <c r="BG11" s="5">
        <v>267.68</v>
      </c>
      <c r="BH11" s="5">
        <v>281.74</v>
      </c>
      <c r="BI11" s="5">
        <v>293.10000000000002</v>
      </c>
      <c r="BJ11" s="5">
        <v>303.37</v>
      </c>
      <c r="BK11" s="5">
        <v>315.81</v>
      </c>
      <c r="BL11" s="5">
        <v>327.71</v>
      </c>
      <c r="BM11" s="5">
        <v>341.23</v>
      </c>
      <c r="BN11" s="5">
        <v>350.96</v>
      </c>
      <c r="BO11" s="5">
        <v>364.48</v>
      </c>
      <c r="BP11" s="5">
        <v>377.46</v>
      </c>
      <c r="BQ11" s="5">
        <v>393.68</v>
      </c>
      <c r="BR11" s="5">
        <v>412.61</v>
      </c>
      <c r="BS11" s="5">
        <v>431</v>
      </c>
      <c r="BT11" s="5">
        <v>448.3</v>
      </c>
      <c r="BU11" s="5">
        <v>465.61</v>
      </c>
      <c r="BV11" s="5">
        <v>481.83</v>
      </c>
      <c r="BW11" s="5">
        <v>502.38</v>
      </c>
      <c r="BX11" s="5">
        <v>516.44000000000005</v>
      </c>
      <c r="BY11" s="5">
        <v>530.5</v>
      </c>
      <c r="BZ11" s="5">
        <v>545.1</v>
      </c>
      <c r="CA11" s="5">
        <v>560.78</v>
      </c>
      <c r="CB11" s="5">
        <v>574.84</v>
      </c>
      <c r="CC11" s="5">
        <v>588.9</v>
      </c>
      <c r="CD11" s="5">
        <v>600.79999999999995</v>
      </c>
      <c r="CE11" s="5">
        <v>612.70000000000005</v>
      </c>
      <c r="CF11" s="5">
        <v>625.13</v>
      </c>
      <c r="CG11" s="5">
        <v>633.25</v>
      </c>
      <c r="CH11" s="5">
        <v>645.14</v>
      </c>
      <c r="CI11" s="5">
        <v>657.58</v>
      </c>
      <c r="CJ11" s="5">
        <v>668.94</v>
      </c>
      <c r="CK11" s="5">
        <v>683</v>
      </c>
      <c r="CL11" s="5">
        <v>695.43</v>
      </c>
      <c r="CM11" s="5">
        <v>709.5</v>
      </c>
      <c r="CN11" s="5">
        <v>719.77</v>
      </c>
      <c r="CO11" s="5">
        <v>730.59</v>
      </c>
      <c r="CP11" s="5">
        <v>741.94</v>
      </c>
      <c r="CQ11" s="5">
        <v>751.13</v>
      </c>
      <c r="CR11" s="5">
        <v>761.41</v>
      </c>
      <c r="CS11" s="5">
        <v>772.77</v>
      </c>
      <c r="CT11" s="5">
        <v>781.42</v>
      </c>
      <c r="CU11" s="5">
        <v>791.69</v>
      </c>
      <c r="CV11" s="5">
        <v>804.67</v>
      </c>
      <c r="CW11" s="5">
        <v>817.65</v>
      </c>
      <c r="CX11" s="5">
        <v>828.47</v>
      </c>
      <c r="CY11" s="5">
        <v>838.2</v>
      </c>
      <c r="CZ11" s="5">
        <v>846.31</v>
      </c>
      <c r="DA11" s="5">
        <v>857.13</v>
      </c>
      <c r="DB11" s="5">
        <v>869.02</v>
      </c>
      <c r="DC11" s="5">
        <v>878.22</v>
      </c>
      <c r="DD11" s="5">
        <v>890.65</v>
      </c>
      <c r="DE11" s="5">
        <v>903.09</v>
      </c>
      <c r="DF11" s="5">
        <v>912.83</v>
      </c>
      <c r="DG11" s="5">
        <v>924.18</v>
      </c>
      <c r="DH11" s="5">
        <v>931.75</v>
      </c>
      <c r="DI11" s="5">
        <v>940.95</v>
      </c>
      <c r="DJ11" s="5">
        <v>955.01</v>
      </c>
      <c r="DK11" s="5">
        <v>969.61</v>
      </c>
      <c r="DL11" s="5">
        <v>978.26</v>
      </c>
      <c r="DM11" s="5">
        <v>984.21</v>
      </c>
      <c r="DN11" s="5">
        <v>994.48</v>
      </c>
      <c r="DO11" s="5">
        <v>1003.68</v>
      </c>
      <c r="DP11" s="5">
        <v>1015.03</v>
      </c>
    </row>
    <row r="12" spans="1:248" x14ac:dyDescent="0.2">
      <c r="A12" s="5" t="s">
        <v>361</v>
      </c>
      <c r="B12" s="5" t="s">
        <v>244</v>
      </c>
      <c r="C12" s="8">
        <v>3</v>
      </c>
      <c r="D12" s="8">
        <v>12</v>
      </c>
      <c r="E12" s="8">
        <v>9</v>
      </c>
      <c r="F12" s="8">
        <v>4.5999999999999996</v>
      </c>
      <c r="G12" s="8">
        <v>4</v>
      </c>
      <c r="H12" s="8">
        <v>2</v>
      </c>
      <c r="I12" s="8">
        <v>2</v>
      </c>
      <c r="J12" s="8">
        <v>0.1</v>
      </c>
      <c r="K12" s="8">
        <v>2</v>
      </c>
      <c r="L12" s="8">
        <v>9</v>
      </c>
      <c r="M12" s="5" t="s">
        <v>251</v>
      </c>
      <c r="N12" s="5" t="s">
        <v>254</v>
      </c>
      <c r="O12" s="5" t="s">
        <v>255</v>
      </c>
      <c r="P12" s="5">
        <v>2.1800000000000002</v>
      </c>
      <c r="T12" s="5">
        <v>2</v>
      </c>
      <c r="U12" s="9">
        <v>45524</v>
      </c>
      <c r="V12" s="10">
        <f t="shared" si="3"/>
        <v>8</v>
      </c>
      <c r="W12" s="10">
        <v>0</v>
      </c>
      <c r="X12" s="5">
        <f t="shared" si="0"/>
        <v>96</v>
      </c>
      <c r="Y12" s="11">
        <f t="shared" si="1"/>
        <v>992.18</v>
      </c>
      <c r="Z12" s="5" t="s">
        <v>248</v>
      </c>
      <c r="AA12" s="12" t="s">
        <v>256</v>
      </c>
      <c r="AB12" s="5">
        <v>13.52</v>
      </c>
      <c r="AC12" s="5">
        <v>19.47</v>
      </c>
      <c r="AD12" s="5">
        <v>24.33</v>
      </c>
      <c r="AE12" s="5">
        <v>29.74</v>
      </c>
      <c r="AF12" s="5">
        <v>33.520000000000003</v>
      </c>
      <c r="AG12" s="5">
        <v>36.229999999999997</v>
      </c>
      <c r="AH12" s="5">
        <v>40.01</v>
      </c>
      <c r="AI12" s="5">
        <v>43.26</v>
      </c>
      <c r="AJ12" s="5">
        <v>47.58</v>
      </c>
      <c r="AK12" s="5">
        <v>52.45</v>
      </c>
      <c r="AL12" s="5">
        <v>56.23</v>
      </c>
      <c r="AM12" s="5">
        <v>61.1</v>
      </c>
      <c r="AN12" s="5">
        <v>67.59</v>
      </c>
      <c r="AO12" s="5">
        <v>74.08</v>
      </c>
      <c r="AP12" s="5">
        <v>78.94</v>
      </c>
      <c r="AQ12" s="5">
        <v>84.89</v>
      </c>
      <c r="AR12" s="5">
        <v>89.76</v>
      </c>
      <c r="AS12" s="5">
        <v>95.7</v>
      </c>
      <c r="AT12" s="5">
        <v>102.19</v>
      </c>
      <c r="AU12" s="5">
        <v>109.76</v>
      </c>
      <c r="AV12" s="5">
        <v>117.33</v>
      </c>
      <c r="AW12" s="5">
        <v>125.44</v>
      </c>
      <c r="AX12" s="5">
        <v>132.47</v>
      </c>
      <c r="AY12" s="5">
        <v>138.96</v>
      </c>
      <c r="AZ12" s="5">
        <v>145.99</v>
      </c>
      <c r="BA12" s="5">
        <v>153.02000000000001</v>
      </c>
      <c r="BB12" s="5">
        <v>158.97</v>
      </c>
      <c r="BC12" s="5">
        <v>164.37</v>
      </c>
      <c r="BD12" s="5">
        <v>169.78</v>
      </c>
      <c r="BE12" s="5">
        <v>174.65</v>
      </c>
      <c r="BF12" s="5">
        <v>182.76</v>
      </c>
      <c r="BG12" s="5">
        <v>188.16</v>
      </c>
      <c r="BH12" s="5">
        <v>194.65</v>
      </c>
      <c r="BI12" s="5">
        <v>200.06</v>
      </c>
      <c r="BJ12" s="5">
        <v>206.55</v>
      </c>
      <c r="BK12" s="5">
        <v>213.58</v>
      </c>
      <c r="BL12" s="5">
        <v>221.69</v>
      </c>
      <c r="BM12" s="5">
        <v>233.58</v>
      </c>
      <c r="BN12" s="5">
        <v>246.02</v>
      </c>
      <c r="BO12" s="5">
        <v>258.99</v>
      </c>
      <c r="BP12" s="5">
        <v>272.51</v>
      </c>
      <c r="BQ12" s="5">
        <v>286.02999999999997</v>
      </c>
      <c r="BR12" s="5">
        <v>297.92</v>
      </c>
      <c r="BS12" s="5">
        <v>311.44</v>
      </c>
      <c r="BT12" s="5">
        <v>323.33999999999997</v>
      </c>
      <c r="BU12" s="5">
        <v>337.4</v>
      </c>
      <c r="BV12" s="5">
        <v>354.16</v>
      </c>
      <c r="BW12" s="5">
        <v>367.13</v>
      </c>
      <c r="BX12" s="5">
        <v>382.27</v>
      </c>
      <c r="BY12" s="5">
        <v>393.63</v>
      </c>
      <c r="BZ12" s="5">
        <v>410.93</v>
      </c>
      <c r="CA12" s="5">
        <v>427.69</v>
      </c>
      <c r="CB12" s="5">
        <v>449.86</v>
      </c>
      <c r="CC12" s="5">
        <v>462.84</v>
      </c>
      <c r="CD12" s="5">
        <v>483.38</v>
      </c>
      <c r="CE12" s="5">
        <v>505.55</v>
      </c>
      <c r="CF12" s="5">
        <v>521.23</v>
      </c>
      <c r="CG12" s="5">
        <v>542.86</v>
      </c>
      <c r="CH12" s="5">
        <v>570.98</v>
      </c>
      <c r="CI12" s="5">
        <v>589.9</v>
      </c>
      <c r="CJ12" s="5">
        <v>606.66</v>
      </c>
      <c r="CK12" s="5">
        <v>626.66999999999996</v>
      </c>
      <c r="CL12" s="5">
        <v>642.89</v>
      </c>
      <c r="CM12" s="5">
        <v>655.33000000000004</v>
      </c>
      <c r="CN12" s="5">
        <v>667.76</v>
      </c>
      <c r="CO12" s="5">
        <v>679.12</v>
      </c>
      <c r="CP12" s="5">
        <v>691.01</v>
      </c>
      <c r="CQ12" s="5">
        <v>700.2</v>
      </c>
      <c r="CR12" s="5">
        <v>713.18</v>
      </c>
      <c r="CS12" s="5">
        <v>727.78</v>
      </c>
      <c r="CT12" s="5">
        <v>741.3</v>
      </c>
      <c r="CU12" s="5">
        <v>752.65</v>
      </c>
      <c r="CV12" s="5">
        <v>761.84</v>
      </c>
      <c r="CW12" s="5">
        <v>774.82</v>
      </c>
      <c r="CX12" s="5">
        <v>786.71</v>
      </c>
      <c r="CY12" s="5">
        <v>798.07</v>
      </c>
      <c r="CZ12" s="5">
        <v>807.8</v>
      </c>
      <c r="DA12" s="5">
        <v>818.62</v>
      </c>
      <c r="DB12" s="5">
        <v>829.97</v>
      </c>
      <c r="DC12" s="5">
        <v>844.03</v>
      </c>
      <c r="DD12" s="5">
        <v>852.14</v>
      </c>
      <c r="DE12" s="5">
        <v>861.33</v>
      </c>
      <c r="DF12" s="5">
        <v>875.93</v>
      </c>
      <c r="DG12" s="5">
        <v>883.5</v>
      </c>
      <c r="DH12" s="5">
        <v>892.69</v>
      </c>
      <c r="DI12" s="5">
        <v>904.59</v>
      </c>
      <c r="DJ12" s="5">
        <v>914.32</v>
      </c>
      <c r="DK12" s="5">
        <v>922.43</v>
      </c>
      <c r="DL12" s="5">
        <v>930</v>
      </c>
      <c r="DM12" s="5">
        <v>942.98</v>
      </c>
      <c r="DN12" s="5">
        <v>950.55</v>
      </c>
      <c r="DO12" s="5">
        <v>959.2</v>
      </c>
      <c r="DP12" s="5">
        <v>966.77</v>
      </c>
      <c r="DQ12" s="5">
        <v>974.34</v>
      </c>
      <c r="DR12" s="5">
        <v>982.45</v>
      </c>
      <c r="DS12" s="5">
        <v>992.18</v>
      </c>
    </row>
    <row r="13" spans="1:248" x14ac:dyDescent="0.2">
      <c r="A13" s="5" t="s">
        <v>361</v>
      </c>
      <c r="B13" s="5" t="s">
        <v>244</v>
      </c>
      <c r="C13" s="8">
        <v>3</v>
      </c>
      <c r="D13" s="8">
        <v>13</v>
      </c>
      <c r="E13" s="8">
        <v>9.1</v>
      </c>
      <c r="F13" s="8">
        <v>4.9000000000000004</v>
      </c>
      <c r="G13" s="8">
        <v>4.3</v>
      </c>
      <c r="H13" s="8">
        <v>2</v>
      </c>
      <c r="I13" s="8">
        <v>2</v>
      </c>
      <c r="J13" s="8">
        <v>0.1</v>
      </c>
      <c r="K13" s="8">
        <v>2</v>
      </c>
      <c r="L13" s="8">
        <v>9</v>
      </c>
      <c r="M13" s="5" t="s">
        <v>251</v>
      </c>
      <c r="N13" s="5" t="s">
        <v>254</v>
      </c>
      <c r="O13" s="5" t="s">
        <v>255</v>
      </c>
      <c r="P13" s="5">
        <v>2.25</v>
      </c>
      <c r="T13" s="5">
        <v>2</v>
      </c>
      <c r="U13" s="9">
        <v>45521</v>
      </c>
      <c r="V13" s="10">
        <f t="shared" si="3"/>
        <v>8</v>
      </c>
      <c r="W13" s="10">
        <v>0</v>
      </c>
      <c r="X13" s="5">
        <f t="shared" si="0"/>
        <v>99</v>
      </c>
      <c r="Y13" s="11">
        <f t="shared" si="1"/>
        <v>1015.42</v>
      </c>
      <c r="Z13" s="5" t="s">
        <v>248</v>
      </c>
      <c r="AA13" s="5" t="s">
        <v>256</v>
      </c>
      <c r="AB13" s="5">
        <v>19.46</v>
      </c>
      <c r="AC13" s="5">
        <v>24.33</v>
      </c>
      <c r="AD13" s="5">
        <v>29.2</v>
      </c>
      <c r="AE13" s="5">
        <v>34.6</v>
      </c>
      <c r="AF13" s="5">
        <v>40.01</v>
      </c>
      <c r="AG13" s="5">
        <v>42.71</v>
      </c>
      <c r="AH13" s="5">
        <v>46.5</v>
      </c>
      <c r="AI13" s="5">
        <v>50.83</v>
      </c>
      <c r="AJ13" s="5">
        <v>56.77</v>
      </c>
      <c r="AK13" s="5">
        <v>61.1</v>
      </c>
      <c r="AL13" s="5">
        <v>65.959999999999994</v>
      </c>
      <c r="AM13" s="5">
        <v>70.83</v>
      </c>
      <c r="AN13" s="5">
        <v>75.7</v>
      </c>
      <c r="AO13" s="5">
        <v>80.02</v>
      </c>
      <c r="AP13" s="5">
        <v>85.97</v>
      </c>
      <c r="AQ13" s="5">
        <v>91.38</v>
      </c>
      <c r="AR13" s="5">
        <v>97.32</v>
      </c>
      <c r="AS13" s="5">
        <v>104.35</v>
      </c>
      <c r="AT13" s="5">
        <v>110.3</v>
      </c>
      <c r="AU13" s="5">
        <v>117.33</v>
      </c>
      <c r="AV13" s="5">
        <v>123.28</v>
      </c>
      <c r="AW13" s="5">
        <v>129.22999999999999</v>
      </c>
      <c r="AX13" s="5">
        <v>137.34</v>
      </c>
      <c r="AY13" s="5">
        <v>145.99</v>
      </c>
      <c r="AZ13" s="5">
        <v>152.47999999999999</v>
      </c>
      <c r="BA13" s="5">
        <v>158.41999999999999</v>
      </c>
      <c r="BB13" s="5">
        <v>163.83000000000001</v>
      </c>
      <c r="BC13" s="5">
        <v>169.78</v>
      </c>
      <c r="BD13" s="5">
        <v>176.81</v>
      </c>
      <c r="BE13" s="5">
        <v>182.75</v>
      </c>
      <c r="BF13" s="5">
        <v>190.32</v>
      </c>
      <c r="BG13" s="5">
        <v>196.81</v>
      </c>
      <c r="BH13" s="5">
        <v>204.38</v>
      </c>
      <c r="BI13" s="5">
        <v>211.41</v>
      </c>
      <c r="BJ13" s="5">
        <v>219.52</v>
      </c>
      <c r="BK13" s="5">
        <v>227.09</v>
      </c>
      <c r="BL13" s="5">
        <v>235.74</v>
      </c>
      <c r="BM13" s="5">
        <v>242.77</v>
      </c>
      <c r="BN13" s="5">
        <v>250.34</v>
      </c>
      <c r="BO13" s="5">
        <v>257.91000000000003</v>
      </c>
      <c r="BP13" s="5">
        <v>265.48</v>
      </c>
      <c r="BQ13" s="5">
        <v>272.51</v>
      </c>
      <c r="BR13" s="5">
        <v>281.16000000000003</v>
      </c>
      <c r="BS13" s="5">
        <v>291.43</v>
      </c>
      <c r="BT13" s="5">
        <v>304.95</v>
      </c>
      <c r="BU13" s="5">
        <v>317.39</v>
      </c>
      <c r="BV13" s="5">
        <v>327.66000000000003</v>
      </c>
      <c r="BW13" s="5">
        <v>340.64</v>
      </c>
      <c r="BX13" s="5">
        <v>352.53</v>
      </c>
      <c r="BY13" s="5">
        <v>369.29</v>
      </c>
      <c r="BZ13" s="5">
        <v>384.97</v>
      </c>
      <c r="CA13" s="5">
        <v>397.41</v>
      </c>
      <c r="CB13" s="5">
        <v>407.68</v>
      </c>
      <c r="CC13" s="5">
        <v>420.12</v>
      </c>
      <c r="CD13" s="5">
        <v>430.39</v>
      </c>
      <c r="CE13" s="5">
        <v>443.91</v>
      </c>
      <c r="CF13" s="5">
        <v>455.8</v>
      </c>
      <c r="CG13" s="5">
        <v>467.7</v>
      </c>
      <c r="CH13" s="5">
        <v>484.46</v>
      </c>
      <c r="CI13" s="5">
        <v>501.76</v>
      </c>
      <c r="CJ13" s="5">
        <v>516.9</v>
      </c>
      <c r="CK13" s="5">
        <v>532.58000000000004</v>
      </c>
      <c r="CL13" s="5">
        <v>548.79999999999995</v>
      </c>
      <c r="CM13" s="5">
        <v>564.48</v>
      </c>
      <c r="CN13" s="5">
        <v>582.33000000000004</v>
      </c>
      <c r="CO13" s="5">
        <v>600.71</v>
      </c>
      <c r="CP13" s="5">
        <v>617.47</v>
      </c>
      <c r="CQ13" s="5">
        <v>635.30999999999995</v>
      </c>
      <c r="CR13" s="5">
        <v>649.37</v>
      </c>
      <c r="CS13" s="5">
        <v>667.22</v>
      </c>
      <c r="CT13" s="5">
        <v>680.19</v>
      </c>
      <c r="CU13" s="5">
        <v>692.09</v>
      </c>
      <c r="CV13" s="5">
        <v>707.77</v>
      </c>
      <c r="CW13" s="5">
        <v>716.96</v>
      </c>
      <c r="CX13" s="5">
        <v>727.23</v>
      </c>
      <c r="CY13" s="5">
        <v>743.99</v>
      </c>
      <c r="CZ13" s="5">
        <v>756.97</v>
      </c>
      <c r="DA13" s="5">
        <v>769.41</v>
      </c>
      <c r="DB13" s="5">
        <v>782.38</v>
      </c>
      <c r="DC13" s="5">
        <v>793.74</v>
      </c>
      <c r="DD13" s="5">
        <v>806.71</v>
      </c>
      <c r="DE13" s="5">
        <v>814.83</v>
      </c>
      <c r="DF13" s="5">
        <v>824.56</v>
      </c>
      <c r="DG13" s="5">
        <v>833.75</v>
      </c>
      <c r="DH13" s="5">
        <v>844.56</v>
      </c>
      <c r="DI13" s="5">
        <v>856.46</v>
      </c>
      <c r="DJ13" s="5">
        <v>869.98</v>
      </c>
      <c r="DK13" s="5">
        <v>882.41</v>
      </c>
      <c r="DL13" s="5">
        <v>897.01</v>
      </c>
      <c r="DM13" s="5">
        <v>908.91</v>
      </c>
      <c r="DN13" s="5">
        <v>919.18</v>
      </c>
      <c r="DO13" s="5">
        <v>927.83</v>
      </c>
      <c r="DP13" s="5">
        <v>941.35</v>
      </c>
      <c r="DQ13" s="5">
        <v>955.95</v>
      </c>
      <c r="DR13" s="5">
        <v>967.84</v>
      </c>
      <c r="DS13" s="5">
        <v>983.52</v>
      </c>
      <c r="DT13" s="5">
        <v>993.25</v>
      </c>
      <c r="DU13" s="5">
        <v>1002.99</v>
      </c>
      <c r="DV13" s="5">
        <v>1015.42</v>
      </c>
    </row>
    <row r="14" spans="1:248" x14ac:dyDescent="0.2">
      <c r="A14" s="5" t="s">
        <v>361</v>
      </c>
      <c r="B14" s="5" t="s">
        <v>244</v>
      </c>
      <c r="C14" s="8">
        <v>3</v>
      </c>
      <c r="D14" s="8">
        <v>15</v>
      </c>
      <c r="E14" s="8">
        <v>9.1</v>
      </c>
      <c r="F14" s="8">
        <v>4.8</v>
      </c>
      <c r="G14" s="8">
        <v>4.4000000000000004</v>
      </c>
      <c r="H14" s="8">
        <v>2</v>
      </c>
      <c r="I14" s="8">
        <v>2</v>
      </c>
      <c r="J14" s="8">
        <v>0.1</v>
      </c>
      <c r="K14" s="8">
        <v>2</v>
      </c>
      <c r="L14" s="8">
        <v>9</v>
      </c>
      <c r="M14" s="5" t="s">
        <v>251</v>
      </c>
      <c r="N14" s="5" t="s">
        <v>254</v>
      </c>
      <c r="O14" s="5" t="s">
        <v>255</v>
      </c>
      <c r="P14" s="5">
        <v>2.36</v>
      </c>
      <c r="T14" s="5">
        <v>2</v>
      </c>
      <c r="U14" s="9">
        <v>45521</v>
      </c>
      <c r="V14" s="10">
        <f t="shared" si="3"/>
        <v>8</v>
      </c>
      <c r="W14" s="10">
        <v>0</v>
      </c>
      <c r="X14" s="5">
        <f t="shared" si="0"/>
        <v>99</v>
      </c>
      <c r="Y14" s="11">
        <f t="shared" si="1"/>
        <v>1038.6500000000001</v>
      </c>
      <c r="Z14" s="5" t="s">
        <v>248</v>
      </c>
      <c r="AA14" s="5" t="s">
        <v>250</v>
      </c>
      <c r="AB14" s="5">
        <v>25.41</v>
      </c>
      <c r="AC14" s="5">
        <v>29.2</v>
      </c>
      <c r="AD14" s="5">
        <v>33.520000000000003</v>
      </c>
      <c r="AE14" s="5">
        <v>36.770000000000003</v>
      </c>
      <c r="AF14" s="5">
        <v>40.01</v>
      </c>
      <c r="AG14" s="5">
        <v>43.25</v>
      </c>
      <c r="AH14" s="5">
        <v>47.04</v>
      </c>
      <c r="AI14" s="5">
        <v>50.82</v>
      </c>
      <c r="AJ14" s="5">
        <v>54.61</v>
      </c>
      <c r="AK14" s="5">
        <v>58.39</v>
      </c>
      <c r="AL14" s="5">
        <v>62.18</v>
      </c>
      <c r="AM14" s="5">
        <v>66.5</v>
      </c>
      <c r="AN14" s="5">
        <v>71.37</v>
      </c>
      <c r="AO14" s="5">
        <v>76.239999999999995</v>
      </c>
      <c r="AP14" s="5">
        <v>81.099999999999994</v>
      </c>
      <c r="AQ14" s="5">
        <v>84.89</v>
      </c>
      <c r="AR14" s="5">
        <v>88.67</v>
      </c>
      <c r="AS14" s="5">
        <v>93</v>
      </c>
      <c r="AT14" s="5">
        <v>96.78</v>
      </c>
      <c r="AU14" s="5">
        <v>101.65</v>
      </c>
      <c r="AV14" s="5">
        <v>104.89</v>
      </c>
      <c r="AW14" s="5">
        <v>109.22</v>
      </c>
      <c r="AX14" s="5">
        <v>112.46</v>
      </c>
      <c r="AY14" s="5">
        <v>117.33</v>
      </c>
      <c r="AZ14" s="5">
        <v>122.74</v>
      </c>
      <c r="BA14" s="5">
        <v>126.52</v>
      </c>
      <c r="BB14" s="5">
        <v>131.93</v>
      </c>
      <c r="BC14" s="5">
        <v>136.79</v>
      </c>
      <c r="BD14" s="5">
        <v>141.66</v>
      </c>
      <c r="BE14" s="5">
        <v>148.69</v>
      </c>
      <c r="BF14" s="5">
        <v>155.18</v>
      </c>
      <c r="BG14" s="5">
        <v>161.66</v>
      </c>
      <c r="BH14" s="5">
        <v>168.69</v>
      </c>
      <c r="BI14" s="5">
        <v>174.64</v>
      </c>
      <c r="BJ14" s="5">
        <v>182.21</v>
      </c>
      <c r="BK14" s="5">
        <v>188.7</v>
      </c>
      <c r="BL14" s="5">
        <v>196.81</v>
      </c>
      <c r="BM14" s="5">
        <v>204.38</v>
      </c>
      <c r="BN14" s="5">
        <v>212.49</v>
      </c>
      <c r="BO14" s="5">
        <v>219.52</v>
      </c>
      <c r="BP14" s="5">
        <v>227.09</v>
      </c>
      <c r="BQ14" s="5">
        <v>234.66</v>
      </c>
      <c r="BR14" s="5">
        <v>242.23</v>
      </c>
      <c r="BS14" s="5">
        <v>248.17</v>
      </c>
      <c r="BT14" s="5">
        <v>254.12</v>
      </c>
      <c r="BU14" s="5">
        <v>261.14999999999998</v>
      </c>
      <c r="BV14" s="5">
        <v>268.18</v>
      </c>
      <c r="BW14" s="5">
        <v>275.20999999999998</v>
      </c>
      <c r="BX14" s="5">
        <v>282.77999999999997</v>
      </c>
      <c r="BY14" s="5">
        <v>294.67</v>
      </c>
      <c r="BZ14" s="5">
        <v>305.49</v>
      </c>
      <c r="CA14" s="5">
        <v>319</v>
      </c>
      <c r="CB14" s="5">
        <v>332.52</v>
      </c>
      <c r="CC14" s="5">
        <v>346.04</v>
      </c>
      <c r="CD14" s="5">
        <v>356.85</v>
      </c>
      <c r="CE14" s="5">
        <v>366.04</v>
      </c>
      <c r="CF14" s="5">
        <v>375.77</v>
      </c>
      <c r="CG14" s="5">
        <v>387.67</v>
      </c>
      <c r="CH14" s="5">
        <v>401.73</v>
      </c>
      <c r="CI14" s="5">
        <v>416.33</v>
      </c>
      <c r="CJ14" s="5">
        <v>439.58</v>
      </c>
      <c r="CK14" s="5">
        <v>462.82</v>
      </c>
      <c r="CL14" s="5">
        <v>481.21</v>
      </c>
      <c r="CM14" s="5">
        <v>504.46</v>
      </c>
      <c r="CN14" s="5">
        <v>515.80999999999995</v>
      </c>
      <c r="CO14" s="5">
        <v>540.67999999999995</v>
      </c>
      <c r="CP14" s="5">
        <v>563.92999999999995</v>
      </c>
      <c r="CQ14" s="5">
        <v>582.32000000000005</v>
      </c>
      <c r="CR14" s="5">
        <v>606.65</v>
      </c>
      <c r="CS14" s="5">
        <v>626.65</v>
      </c>
      <c r="CT14" s="5">
        <v>648.28</v>
      </c>
      <c r="CU14" s="5">
        <v>670.45</v>
      </c>
      <c r="CV14" s="5">
        <v>699.64</v>
      </c>
      <c r="CW14" s="5">
        <v>727.76</v>
      </c>
      <c r="CX14" s="5">
        <v>740.74</v>
      </c>
      <c r="CY14" s="5">
        <v>756.96</v>
      </c>
      <c r="CZ14" s="5">
        <v>773.18</v>
      </c>
      <c r="DA14" s="5">
        <v>791.56</v>
      </c>
      <c r="DB14" s="5">
        <v>807.78</v>
      </c>
      <c r="DC14" s="5">
        <v>818.05</v>
      </c>
      <c r="DD14" s="5">
        <v>829.95</v>
      </c>
      <c r="DE14" s="5">
        <v>844.01</v>
      </c>
      <c r="DF14" s="5">
        <v>857.52</v>
      </c>
      <c r="DG14" s="5">
        <v>871.58</v>
      </c>
      <c r="DH14" s="5">
        <v>885.1</v>
      </c>
      <c r="DI14" s="5">
        <v>898.62</v>
      </c>
      <c r="DJ14" s="5">
        <v>911.05</v>
      </c>
      <c r="DK14" s="5">
        <v>922.95</v>
      </c>
      <c r="DL14" s="5">
        <v>932.68</v>
      </c>
      <c r="DM14" s="5">
        <v>942.41</v>
      </c>
      <c r="DN14" s="5">
        <v>952.14</v>
      </c>
      <c r="DO14" s="5">
        <v>963.5</v>
      </c>
      <c r="DP14" s="5">
        <v>975.93</v>
      </c>
      <c r="DQ14" s="5">
        <v>985.12</v>
      </c>
      <c r="DR14" s="5">
        <v>997.02</v>
      </c>
      <c r="DS14" s="5">
        <v>1005.67</v>
      </c>
      <c r="DT14" s="5">
        <v>1016.48</v>
      </c>
      <c r="DU14" s="5">
        <v>1025.68</v>
      </c>
      <c r="DV14" s="5">
        <v>1038.6500000000001</v>
      </c>
    </row>
    <row r="15" spans="1:248" x14ac:dyDescent="0.2">
      <c r="A15" s="5" t="s">
        <v>361</v>
      </c>
      <c r="B15" s="5" t="s">
        <v>244</v>
      </c>
      <c r="C15" s="8">
        <v>4</v>
      </c>
      <c r="D15" s="8">
        <v>3</v>
      </c>
      <c r="E15" s="8">
        <v>13</v>
      </c>
      <c r="F15" s="8">
        <v>17.100000000000001</v>
      </c>
      <c r="G15" s="8">
        <v>13.9</v>
      </c>
      <c r="H15" s="8">
        <v>2</v>
      </c>
      <c r="I15" s="8">
        <v>4</v>
      </c>
      <c r="J15" s="8">
        <v>1.2</v>
      </c>
      <c r="K15" s="8">
        <v>2</v>
      </c>
      <c r="L15" s="8">
        <v>13</v>
      </c>
      <c r="M15" s="5" t="s">
        <v>251</v>
      </c>
      <c r="N15" s="5" t="s">
        <v>258</v>
      </c>
      <c r="O15" s="5" t="s">
        <v>259</v>
      </c>
      <c r="P15" s="5">
        <v>3.32</v>
      </c>
      <c r="T15" s="5">
        <v>4</v>
      </c>
      <c r="U15" s="9">
        <v>45408</v>
      </c>
      <c r="V15" s="10">
        <f t="shared" si="3"/>
        <v>4</v>
      </c>
      <c r="W15" s="10">
        <v>0.5</v>
      </c>
      <c r="X15" s="5">
        <f t="shared" si="0"/>
        <v>212</v>
      </c>
      <c r="Y15" s="11">
        <f t="shared" si="1"/>
        <v>1499.66</v>
      </c>
      <c r="Z15" s="5" t="s">
        <v>248</v>
      </c>
      <c r="AA15" s="5" t="s">
        <v>250</v>
      </c>
      <c r="AB15" s="5">
        <v>15.68</v>
      </c>
      <c r="AC15" s="5">
        <v>19.46</v>
      </c>
      <c r="AD15" s="5">
        <v>23.25</v>
      </c>
      <c r="AE15" s="5">
        <v>27.03</v>
      </c>
      <c r="AF15" s="5">
        <v>31.36</v>
      </c>
      <c r="AG15" s="5">
        <v>37.299999999999997</v>
      </c>
      <c r="AH15" s="5">
        <v>43.79</v>
      </c>
      <c r="AI15" s="5">
        <v>50.28</v>
      </c>
      <c r="AJ15" s="5">
        <v>55.68</v>
      </c>
      <c r="AK15" s="5">
        <v>61.09</v>
      </c>
      <c r="AL15" s="5">
        <v>66.5</v>
      </c>
      <c r="AM15" s="5">
        <v>72.98</v>
      </c>
      <c r="AN15" s="5">
        <v>78.930000000000007</v>
      </c>
      <c r="AO15" s="5">
        <v>84.88</v>
      </c>
      <c r="AP15" s="5">
        <v>92.44</v>
      </c>
      <c r="AQ15" s="5">
        <v>99.47</v>
      </c>
      <c r="AR15" s="5">
        <v>107.58</v>
      </c>
      <c r="AS15" s="5">
        <v>115.15</v>
      </c>
      <c r="AT15" s="5">
        <v>123.8</v>
      </c>
      <c r="AU15" s="5">
        <v>132.44999999999999</v>
      </c>
      <c r="AV15" s="5">
        <v>142.18</v>
      </c>
      <c r="AW15" s="5">
        <v>151.37</v>
      </c>
      <c r="AX15" s="5">
        <v>159.47999999999999</v>
      </c>
      <c r="AY15" s="5">
        <v>167.59</v>
      </c>
      <c r="AZ15" s="5">
        <v>176.78</v>
      </c>
      <c r="BA15" s="5">
        <v>186.51</v>
      </c>
      <c r="BB15" s="5">
        <v>198.41</v>
      </c>
      <c r="BC15" s="5">
        <v>210.84</v>
      </c>
      <c r="BD15" s="5">
        <v>221.11</v>
      </c>
      <c r="BE15" s="5">
        <v>231.38</v>
      </c>
      <c r="BF15" s="5">
        <v>241.11</v>
      </c>
      <c r="BG15" s="5">
        <v>254.63</v>
      </c>
      <c r="BH15" s="5">
        <v>264.89999999999998</v>
      </c>
      <c r="BI15" s="5">
        <v>280.04000000000002</v>
      </c>
      <c r="BJ15" s="5">
        <v>294.08999999999997</v>
      </c>
      <c r="BK15" s="5">
        <v>309.23</v>
      </c>
      <c r="BL15" s="5">
        <v>324.91000000000003</v>
      </c>
      <c r="BM15" s="5">
        <v>336.8</v>
      </c>
      <c r="BN15" s="5">
        <v>345.45</v>
      </c>
      <c r="BO15" s="5">
        <v>355.18</v>
      </c>
      <c r="BP15" s="5">
        <v>362.75</v>
      </c>
      <c r="BQ15" s="5">
        <v>371.94</v>
      </c>
      <c r="BR15" s="5">
        <v>383.84</v>
      </c>
      <c r="BS15" s="5">
        <v>396.27</v>
      </c>
      <c r="BT15" s="5">
        <v>409.78</v>
      </c>
      <c r="BU15" s="5">
        <v>427.08</v>
      </c>
      <c r="BV15" s="5">
        <v>443.3</v>
      </c>
      <c r="BW15" s="5">
        <v>452.49</v>
      </c>
      <c r="BX15" s="5">
        <v>461.68</v>
      </c>
      <c r="BY15" s="5">
        <v>473.58</v>
      </c>
      <c r="BZ15" s="5">
        <v>488.71</v>
      </c>
      <c r="CA15" s="5">
        <v>501.69</v>
      </c>
      <c r="CB15" s="5">
        <v>511.42</v>
      </c>
      <c r="CC15" s="5">
        <v>534.13</v>
      </c>
      <c r="CD15" s="5">
        <v>557.37</v>
      </c>
      <c r="CE15" s="5">
        <v>577.91999999999996</v>
      </c>
      <c r="CF15" s="5">
        <v>593.59</v>
      </c>
      <c r="CG15" s="5">
        <v>607.65</v>
      </c>
      <c r="CH15" s="5">
        <v>620.08000000000004</v>
      </c>
      <c r="CI15" s="5">
        <v>630.36</v>
      </c>
      <c r="CJ15" s="5">
        <v>639.54999999999995</v>
      </c>
      <c r="CK15" s="5">
        <v>647.65</v>
      </c>
      <c r="CL15" s="5">
        <v>655.76</v>
      </c>
      <c r="CM15" s="5">
        <v>664.95</v>
      </c>
      <c r="CN15" s="5">
        <v>677.39</v>
      </c>
      <c r="CO15" s="5">
        <v>688.74</v>
      </c>
      <c r="CP15" s="5">
        <v>703.88</v>
      </c>
      <c r="CQ15" s="5">
        <v>714.69</v>
      </c>
      <c r="CR15" s="5">
        <v>724.42</v>
      </c>
      <c r="CS15" s="5">
        <v>734.69</v>
      </c>
      <c r="CT15" s="5">
        <v>743.88</v>
      </c>
      <c r="CU15" s="5">
        <v>752.53</v>
      </c>
      <c r="CV15" s="5">
        <v>764.43</v>
      </c>
      <c r="CW15" s="5">
        <v>776.32</v>
      </c>
      <c r="CX15" s="5">
        <v>784.43</v>
      </c>
      <c r="CY15" s="5">
        <v>793.08</v>
      </c>
      <c r="CZ15" s="5">
        <v>804.97</v>
      </c>
      <c r="DA15" s="5">
        <v>813.08</v>
      </c>
      <c r="DB15" s="5">
        <v>823.35</v>
      </c>
      <c r="DC15" s="5">
        <v>832.54</v>
      </c>
      <c r="DD15" s="5">
        <v>840.65</v>
      </c>
      <c r="DE15" s="5">
        <v>848.76</v>
      </c>
      <c r="DF15" s="5">
        <v>855.79</v>
      </c>
      <c r="DG15" s="5">
        <v>862.82</v>
      </c>
      <c r="DH15" s="5">
        <v>869.85</v>
      </c>
      <c r="DI15" s="5">
        <v>882.28</v>
      </c>
      <c r="DJ15" s="5">
        <v>892.01</v>
      </c>
      <c r="DK15" s="5">
        <v>897.96</v>
      </c>
      <c r="DL15" s="5">
        <v>903.91</v>
      </c>
      <c r="DM15" s="5">
        <v>910.39</v>
      </c>
      <c r="DN15" s="5">
        <v>915.8</v>
      </c>
      <c r="DO15" s="5">
        <v>922.29</v>
      </c>
      <c r="DP15" s="5">
        <v>931.48</v>
      </c>
      <c r="DQ15" s="5">
        <v>937.42</v>
      </c>
      <c r="DR15" s="5">
        <v>943.91</v>
      </c>
      <c r="DS15" s="5">
        <v>950.4</v>
      </c>
      <c r="DT15" s="5">
        <v>955.8</v>
      </c>
      <c r="DU15" s="5">
        <v>961.75</v>
      </c>
      <c r="DV15" s="5">
        <v>969.32</v>
      </c>
      <c r="DW15" s="5">
        <v>974.73</v>
      </c>
      <c r="DX15" s="5">
        <v>980.13</v>
      </c>
      <c r="DY15" s="5">
        <v>985</v>
      </c>
      <c r="DZ15" s="5">
        <v>989.32</v>
      </c>
      <c r="EA15" s="5">
        <v>993.65</v>
      </c>
      <c r="EB15" s="5">
        <v>999.59</v>
      </c>
      <c r="EC15" s="5">
        <v>1005.54</v>
      </c>
      <c r="ED15" s="5">
        <v>1011.49</v>
      </c>
      <c r="EE15" s="5">
        <v>1017.43</v>
      </c>
      <c r="EF15" s="5">
        <v>1021.76</v>
      </c>
      <c r="EG15" s="5">
        <v>1027.17</v>
      </c>
      <c r="EH15" s="5">
        <v>1033.6500000000001</v>
      </c>
      <c r="EI15" s="5">
        <v>1039.5999999999999</v>
      </c>
      <c r="EJ15" s="5">
        <v>1043.92</v>
      </c>
      <c r="EK15" s="5">
        <v>1048.25</v>
      </c>
      <c r="EL15" s="5">
        <v>1052.03</v>
      </c>
      <c r="EM15" s="5">
        <v>1056.3599999999999</v>
      </c>
      <c r="EN15" s="5">
        <v>1061.76</v>
      </c>
      <c r="EO15" s="5">
        <v>1066.6300000000001</v>
      </c>
      <c r="EP15" s="5">
        <v>1074.2</v>
      </c>
      <c r="EQ15" s="5">
        <v>1081.23</v>
      </c>
      <c r="ER15" s="5">
        <v>1086.6300000000001</v>
      </c>
      <c r="ES15" s="5">
        <v>1092.04</v>
      </c>
      <c r="ET15" s="5">
        <v>1097.99</v>
      </c>
      <c r="EU15" s="5">
        <v>1103.93</v>
      </c>
      <c r="EV15" s="5">
        <v>1109.8800000000001</v>
      </c>
      <c r="EW15" s="5">
        <v>1114.74</v>
      </c>
      <c r="EX15" s="5">
        <v>1120.1500000000001</v>
      </c>
      <c r="EY15" s="5">
        <v>1126.6400000000001</v>
      </c>
      <c r="EZ15" s="5">
        <v>1134.21</v>
      </c>
      <c r="FA15" s="5">
        <v>1140.69</v>
      </c>
      <c r="FB15" s="5">
        <v>1146.0999999999999</v>
      </c>
      <c r="FC15" s="5">
        <v>1152.5899999999999</v>
      </c>
      <c r="FD15" s="5">
        <v>1159.07</v>
      </c>
      <c r="FE15" s="5">
        <v>1165.02</v>
      </c>
      <c r="FF15" s="5">
        <v>1170.43</v>
      </c>
      <c r="FG15" s="5">
        <v>1175.29</v>
      </c>
      <c r="FH15" s="5">
        <v>1180.1600000000001</v>
      </c>
      <c r="FI15" s="5">
        <v>1185.02</v>
      </c>
      <c r="FJ15" s="5">
        <v>1189.8900000000001</v>
      </c>
      <c r="FK15" s="5">
        <v>1194.76</v>
      </c>
      <c r="FL15" s="5">
        <v>1200.1600000000001</v>
      </c>
      <c r="FM15" s="5">
        <v>1205.57</v>
      </c>
      <c r="FN15" s="5">
        <v>1210.97</v>
      </c>
      <c r="FO15" s="5">
        <v>1215.8399999999999</v>
      </c>
      <c r="FP15" s="5">
        <v>1221.79</v>
      </c>
      <c r="FQ15" s="5">
        <v>1227.19</v>
      </c>
      <c r="FR15" s="5">
        <v>1232.5999999999999</v>
      </c>
      <c r="FS15" s="5">
        <v>1238.55</v>
      </c>
      <c r="FT15" s="5">
        <v>1243.4100000000001</v>
      </c>
      <c r="FU15" s="5">
        <v>1250.98</v>
      </c>
      <c r="FV15" s="5">
        <v>1256.93</v>
      </c>
      <c r="FW15" s="5">
        <v>1262.8699999999999</v>
      </c>
      <c r="FX15" s="5">
        <v>1266.6600000000001</v>
      </c>
      <c r="FY15" s="5">
        <v>1270.98</v>
      </c>
      <c r="FZ15" s="5">
        <v>1275.31</v>
      </c>
      <c r="GA15" s="5">
        <v>1280.71</v>
      </c>
      <c r="GB15" s="5">
        <v>1285.04</v>
      </c>
      <c r="GC15" s="5">
        <v>1289.3599999999999</v>
      </c>
      <c r="GD15" s="5">
        <v>1294.23</v>
      </c>
      <c r="GE15" s="5">
        <v>1297.47</v>
      </c>
      <c r="GF15" s="5">
        <v>1301.26</v>
      </c>
      <c r="GG15" s="5">
        <v>1305.58</v>
      </c>
      <c r="GH15" s="5">
        <v>1310.45</v>
      </c>
      <c r="GI15" s="5">
        <v>1314.23</v>
      </c>
      <c r="GJ15" s="5">
        <v>1317.47</v>
      </c>
      <c r="GK15" s="5">
        <v>1321.26</v>
      </c>
      <c r="GL15" s="5">
        <v>1325.04</v>
      </c>
      <c r="GM15" s="5">
        <v>1328.83</v>
      </c>
      <c r="GN15" s="5">
        <v>1333.15</v>
      </c>
      <c r="GO15" s="5">
        <v>1337.48</v>
      </c>
      <c r="GP15" s="5">
        <v>1341.26</v>
      </c>
      <c r="GQ15" s="5">
        <v>1345.05</v>
      </c>
      <c r="GR15" s="5">
        <v>1348.83</v>
      </c>
      <c r="GS15" s="5">
        <v>1352.07</v>
      </c>
      <c r="GT15" s="5">
        <v>1355.32</v>
      </c>
      <c r="GU15" s="5">
        <v>1359.64</v>
      </c>
      <c r="GV15" s="5">
        <v>1363.43</v>
      </c>
      <c r="GW15" s="5">
        <v>1367.75</v>
      </c>
      <c r="GX15" s="5">
        <v>1371.54</v>
      </c>
      <c r="GY15" s="5">
        <v>1376.4</v>
      </c>
      <c r="GZ15" s="5">
        <v>1382.89</v>
      </c>
      <c r="HA15" s="5">
        <v>1387.75</v>
      </c>
      <c r="HB15" s="5">
        <v>1392.62</v>
      </c>
      <c r="HC15" s="5">
        <v>1396.4</v>
      </c>
      <c r="HD15" s="5">
        <v>1400.19</v>
      </c>
      <c r="HE15" s="5">
        <v>1403.97</v>
      </c>
      <c r="HF15" s="5">
        <v>1407.22</v>
      </c>
      <c r="HG15" s="5">
        <v>1411.54</v>
      </c>
      <c r="HH15" s="5">
        <v>1416.41</v>
      </c>
      <c r="HI15" s="5">
        <v>1419.65</v>
      </c>
      <c r="HJ15" s="5">
        <v>1422.35</v>
      </c>
      <c r="HK15" s="5">
        <v>1426.68</v>
      </c>
      <c r="HL15" s="5">
        <v>1430.46</v>
      </c>
      <c r="HM15" s="5">
        <v>1434.79</v>
      </c>
      <c r="HN15" s="5">
        <v>1440.19</v>
      </c>
      <c r="HO15" s="5">
        <v>1445.6</v>
      </c>
      <c r="HP15" s="5">
        <v>1449.92</v>
      </c>
      <c r="HQ15" s="5">
        <v>1454.25</v>
      </c>
      <c r="HR15" s="5">
        <v>1457.49</v>
      </c>
      <c r="HS15" s="5">
        <v>1460.74</v>
      </c>
      <c r="HT15" s="5">
        <v>1463.44</v>
      </c>
      <c r="HU15" s="5">
        <v>1467.77</v>
      </c>
      <c r="HV15" s="5">
        <v>1471.55</v>
      </c>
      <c r="HW15" s="5">
        <v>1474.25</v>
      </c>
      <c r="HX15" s="5">
        <v>1478.04</v>
      </c>
      <c r="HY15" s="5">
        <v>1481.28</v>
      </c>
      <c r="HZ15" s="5">
        <v>1483.98</v>
      </c>
      <c r="IA15" s="5">
        <v>1486.15</v>
      </c>
      <c r="IB15" s="5">
        <v>1489.39</v>
      </c>
      <c r="IC15" s="5">
        <v>1491.55</v>
      </c>
      <c r="ID15" s="5">
        <v>1495.34</v>
      </c>
      <c r="IE15" s="5">
        <v>1499.66</v>
      </c>
    </row>
    <row r="16" spans="1:248" x14ac:dyDescent="0.2">
      <c r="A16" s="5" t="s">
        <v>361</v>
      </c>
      <c r="B16" s="5" t="s">
        <v>244</v>
      </c>
      <c r="C16" s="8">
        <v>4</v>
      </c>
      <c r="D16" s="8">
        <v>6</v>
      </c>
      <c r="E16" s="8">
        <v>12.7</v>
      </c>
      <c r="F16" s="8">
        <v>14.7</v>
      </c>
      <c r="G16" s="8">
        <v>12.2</v>
      </c>
      <c r="H16" s="8">
        <v>2</v>
      </c>
      <c r="I16" s="8">
        <v>4</v>
      </c>
      <c r="J16" s="8">
        <v>1.8</v>
      </c>
      <c r="K16" s="8">
        <v>2</v>
      </c>
      <c r="L16" s="8">
        <v>12.5</v>
      </c>
      <c r="M16" s="5" t="s">
        <v>251</v>
      </c>
      <c r="N16" s="5" t="s">
        <v>258</v>
      </c>
      <c r="O16" s="5" t="s">
        <v>259</v>
      </c>
      <c r="P16" s="5">
        <v>3.02</v>
      </c>
      <c r="Q16" s="13"/>
      <c r="T16" s="5">
        <v>4</v>
      </c>
      <c r="U16" s="9">
        <v>45455</v>
      </c>
      <c r="V16" s="10">
        <f t="shared" si="3"/>
        <v>6</v>
      </c>
      <c r="W16" s="10">
        <v>0.5</v>
      </c>
      <c r="X16" s="5">
        <f t="shared" si="0"/>
        <v>165</v>
      </c>
      <c r="Y16" s="11">
        <f t="shared" si="1"/>
        <v>1384.95</v>
      </c>
      <c r="Z16" s="5" t="s">
        <v>248</v>
      </c>
      <c r="AA16" s="5" t="s">
        <v>250</v>
      </c>
      <c r="AB16" s="5">
        <v>12.43</v>
      </c>
      <c r="AC16" s="5">
        <v>16.22</v>
      </c>
      <c r="AD16" s="5">
        <v>20.54</v>
      </c>
      <c r="AE16" s="5">
        <v>24.87</v>
      </c>
      <c r="AF16" s="5">
        <v>29.73</v>
      </c>
      <c r="AG16" s="5">
        <v>34.06</v>
      </c>
      <c r="AH16" s="5">
        <v>38.92</v>
      </c>
      <c r="AI16" s="5">
        <v>43.25</v>
      </c>
      <c r="AJ16" s="5">
        <v>47.57</v>
      </c>
      <c r="AK16" s="5">
        <v>51.89</v>
      </c>
      <c r="AL16" s="5">
        <v>56.76</v>
      </c>
      <c r="AM16" s="5">
        <v>61.08</v>
      </c>
      <c r="AN16" s="5">
        <v>66.489999999999995</v>
      </c>
      <c r="AO16" s="5">
        <v>71.36</v>
      </c>
      <c r="AP16" s="5">
        <v>76.22</v>
      </c>
      <c r="AQ16" s="5">
        <v>80.55</v>
      </c>
      <c r="AR16" s="5">
        <v>87.03</v>
      </c>
      <c r="AS16" s="5">
        <v>92.44</v>
      </c>
      <c r="AT16" s="5">
        <v>97.84</v>
      </c>
      <c r="AU16" s="5">
        <v>106.49</v>
      </c>
      <c r="AV16" s="5">
        <v>112.44</v>
      </c>
      <c r="AW16" s="5">
        <v>118.93</v>
      </c>
      <c r="AX16" s="5">
        <v>125.95</v>
      </c>
      <c r="AY16" s="5">
        <v>133.52000000000001</v>
      </c>
      <c r="AZ16" s="5">
        <v>141.09</v>
      </c>
      <c r="BA16" s="5">
        <v>148.66</v>
      </c>
      <c r="BB16" s="5">
        <v>157.31</v>
      </c>
      <c r="BC16" s="5">
        <v>165.41</v>
      </c>
      <c r="BD16" s="5">
        <v>173.52</v>
      </c>
      <c r="BE16" s="5">
        <v>182.17</v>
      </c>
      <c r="BF16" s="5">
        <v>191.9</v>
      </c>
      <c r="BG16" s="5">
        <v>200.01</v>
      </c>
      <c r="BH16" s="5">
        <v>208.12</v>
      </c>
      <c r="BI16" s="5">
        <v>217.31</v>
      </c>
      <c r="BJ16" s="5">
        <v>228.12</v>
      </c>
      <c r="BK16" s="5">
        <v>237.85</v>
      </c>
      <c r="BL16" s="5">
        <v>246.5</v>
      </c>
      <c r="BM16" s="5">
        <v>254.61</v>
      </c>
      <c r="BN16" s="5">
        <v>264.33999999999997</v>
      </c>
      <c r="BO16" s="5">
        <v>272.45</v>
      </c>
      <c r="BP16" s="5">
        <v>280.02</v>
      </c>
      <c r="BQ16" s="5">
        <v>290.29000000000002</v>
      </c>
      <c r="BR16" s="5">
        <v>299.48</v>
      </c>
      <c r="BS16" s="5">
        <v>311.37</v>
      </c>
      <c r="BT16" s="5">
        <v>321.64</v>
      </c>
      <c r="BU16" s="5">
        <v>332.45</v>
      </c>
      <c r="BV16" s="5">
        <v>342.18</v>
      </c>
      <c r="BW16" s="5">
        <v>348.67</v>
      </c>
      <c r="BX16" s="5">
        <v>357.86</v>
      </c>
      <c r="BY16" s="5">
        <v>365.43</v>
      </c>
      <c r="BZ16" s="5">
        <v>373.54</v>
      </c>
      <c r="CA16" s="5">
        <v>381.1</v>
      </c>
      <c r="CB16" s="5">
        <v>389.75</v>
      </c>
      <c r="CC16" s="5">
        <v>400.02</v>
      </c>
      <c r="CD16" s="5">
        <v>411.92</v>
      </c>
      <c r="CE16" s="5">
        <v>422.19</v>
      </c>
      <c r="CF16" s="5">
        <v>432.46</v>
      </c>
      <c r="CG16" s="5">
        <v>441.11</v>
      </c>
      <c r="CH16" s="5">
        <v>451.92</v>
      </c>
      <c r="CI16" s="5">
        <v>461.65</v>
      </c>
      <c r="CJ16" s="5">
        <v>472.46</v>
      </c>
      <c r="CK16" s="5">
        <v>481.65</v>
      </c>
      <c r="CL16" s="5">
        <v>489.76</v>
      </c>
      <c r="CM16" s="5">
        <v>504.35</v>
      </c>
      <c r="CN16" s="5">
        <v>519.49</v>
      </c>
      <c r="CO16" s="5">
        <v>530.84</v>
      </c>
      <c r="CP16" s="5">
        <v>541.65</v>
      </c>
      <c r="CQ16" s="5">
        <v>554.63</v>
      </c>
      <c r="CR16" s="5">
        <v>568.14</v>
      </c>
      <c r="CS16" s="5">
        <v>585.44000000000005</v>
      </c>
      <c r="CT16" s="5">
        <v>597.87</v>
      </c>
      <c r="CU16" s="5">
        <v>616.25</v>
      </c>
      <c r="CV16" s="5">
        <v>633.54999999999995</v>
      </c>
      <c r="CW16" s="5">
        <v>649.77</v>
      </c>
      <c r="CX16" s="5">
        <v>661.66</v>
      </c>
      <c r="CY16" s="5">
        <v>671.93</v>
      </c>
      <c r="CZ16" s="5">
        <v>679.5</v>
      </c>
      <c r="DA16" s="5">
        <v>689.23</v>
      </c>
      <c r="DB16" s="5">
        <v>697.88</v>
      </c>
      <c r="DC16" s="5">
        <v>706.53</v>
      </c>
      <c r="DD16" s="5">
        <v>713.55</v>
      </c>
      <c r="DE16" s="5">
        <v>721.12</v>
      </c>
      <c r="DF16" s="5">
        <v>729.23</v>
      </c>
      <c r="DG16" s="5">
        <v>736.26</v>
      </c>
      <c r="DH16" s="5">
        <v>745.45</v>
      </c>
      <c r="DI16" s="5">
        <v>753.02</v>
      </c>
      <c r="DJ16" s="5">
        <v>762.75</v>
      </c>
      <c r="DK16" s="5">
        <v>771.94</v>
      </c>
      <c r="DL16" s="5">
        <v>780.59</v>
      </c>
      <c r="DM16" s="5">
        <v>790.32</v>
      </c>
      <c r="DN16" s="5">
        <v>798.97</v>
      </c>
      <c r="DO16" s="5">
        <v>807.07</v>
      </c>
      <c r="DP16" s="5">
        <v>816.8</v>
      </c>
      <c r="DQ16" s="5">
        <v>824.37</v>
      </c>
      <c r="DR16" s="5">
        <v>834.1</v>
      </c>
      <c r="DS16" s="5">
        <v>843.83</v>
      </c>
      <c r="DT16" s="5">
        <v>853.56</v>
      </c>
      <c r="DU16" s="5">
        <v>863.29</v>
      </c>
      <c r="DV16" s="5">
        <v>874.65</v>
      </c>
      <c r="DW16" s="5">
        <v>884.92</v>
      </c>
      <c r="DX16" s="5">
        <v>894.65</v>
      </c>
      <c r="DY16" s="5">
        <v>902.76</v>
      </c>
      <c r="DZ16" s="5">
        <v>914.11</v>
      </c>
      <c r="EA16" s="5">
        <v>927.08</v>
      </c>
      <c r="EB16" s="5">
        <v>936.27</v>
      </c>
      <c r="EC16" s="5">
        <v>943.3</v>
      </c>
      <c r="ED16" s="5">
        <v>951.41</v>
      </c>
      <c r="EE16" s="5">
        <v>960.06</v>
      </c>
      <c r="EF16" s="5">
        <v>970.33</v>
      </c>
      <c r="EG16" s="5">
        <v>983.84</v>
      </c>
      <c r="EH16" s="5">
        <v>1002.76</v>
      </c>
      <c r="EI16" s="5">
        <v>1013.03</v>
      </c>
      <c r="EJ16" s="5">
        <v>1022.22</v>
      </c>
      <c r="EK16" s="5">
        <v>1029.79</v>
      </c>
      <c r="EL16" s="5">
        <v>1035.2</v>
      </c>
      <c r="EM16" s="5">
        <v>1041.1400000000001</v>
      </c>
      <c r="EN16" s="5">
        <v>1047.6300000000001</v>
      </c>
      <c r="EO16" s="5">
        <v>1060.06</v>
      </c>
      <c r="EP16" s="5">
        <v>1069.79</v>
      </c>
      <c r="EQ16" s="5">
        <v>1083.31</v>
      </c>
      <c r="ER16" s="5">
        <v>1091.4100000000001</v>
      </c>
      <c r="ES16" s="5">
        <v>1100.5999999999999</v>
      </c>
      <c r="ET16" s="5">
        <v>1109.25</v>
      </c>
      <c r="EU16" s="5">
        <v>1119.52</v>
      </c>
      <c r="EV16" s="5">
        <v>1128.17</v>
      </c>
      <c r="EW16" s="5">
        <v>1134.6600000000001</v>
      </c>
      <c r="EX16" s="5">
        <v>1140.6099999999999</v>
      </c>
      <c r="EY16" s="5">
        <v>1147.6300000000001</v>
      </c>
      <c r="EZ16" s="5">
        <v>1153.04</v>
      </c>
      <c r="FA16" s="5">
        <v>1157.9000000000001</v>
      </c>
      <c r="FB16" s="5">
        <v>1164.3900000000001</v>
      </c>
      <c r="FC16" s="5">
        <v>1171.42</v>
      </c>
      <c r="FD16" s="5">
        <v>1177.9100000000001</v>
      </c>
      <c r="FE16" s="5">
        <v>1185.47</v>
      </c>
      <c r="FF16" s="5">
        <v>1190.3399999999999</v>
      </c>
      <c r="FG16" s="5">
        <v>1196.29</v>
      </c>
      <c r="FH16" s="5">
        <v>1203.8499999999999</v>
      </c>
      <c r="FI16" s="5">
        <v>1209.26</v>
      </c>
      <c r="FJ16" s="5">
        <v>1215.21</v>
      </c>
      <c r="FK16" s="5">
        <v>1219.53</v>
      </c>
      <c r="FL16" s="5">
        <v>1225.48</v>
      </c>
      <c r="FM16" s="5">
        <v>1232.5</v>
      </c>
      <c r="FN16" s="5">
        <v>1238.45</v>
      </c>
      <c r="FO16" s="5">
        <v>1243.8599999999999</v>
      </c>
      <c r="FP16" s="5">
        <v>1249.26</v>
      </c>
      <c r="FQ16" s="5">
        <v>1254.67</v>
      </c>
      <c r="FR16" s="5">
        <v>1262.24</v>
      </c>
      <c r="FS16" s="5">
        <v>1271.43</v>
      </c>
      <c r="FT16" s="5">
        <v>1280.07</v>
      </c>
      <c r="FU16" s="5">
        <v>1288.18</v>
      </c>
      <c r="FV16" s="5">
        <v>1294.67</v>
      </c>
      <c r="FW16" s="5">
        <v>1299.53</v>
      </c>
      <c r="FX16" s="5">
        <v>1305.48</v>
      </c>
      <c r="FY16" s="5">
        <v>1309.81</v>
      </c>
      <c r="FZ16" s="5">
        <v>1314.67</v>
      </c>
      <c r="GA16" s="5">
        <v>1319</v>
      </c>
      <c r="GB16" s="5">
        <v>1323.32</v>
      </c>
      <c r="GC16" s="5">
        <v>1329.27</v>
      </c>
      <c r="GD16" s="5">
        <v>1333.59</v>
      </c>
      <c r="GE16" s="5">
        <v>1341.16</v>
      </c>
      <c r="GF16" s="5">
        <v>1348.73</v>
      </c>
      <c r="GG16" s="5">
        <v>1359</v>
      </c>
      <c r="GH16" s="5">
        <v>1366.57</v>
      </c>
      <c r="GI16" s="5">
        <v>1374.67</v>
      </c>
      <c r="GJ16" s="5">
        <v>1384.95</v>
      </c>
    </row>
    <row r="17" spans="1:230" x14ac:dyDescent="0.2">
      <c r="A17" s="5" t="s">
        <v>361</v>
      </c>
      <c r="B17" s="5" t="s">
        <v>244</v>
      </c>
      <c r="C17" s="8">
        <v>5</v>
      </c>
      <c r="D17" s="8">
        <v>1</v>
      </c>
      <c r="E17" s="8">
        <v>12.2</v>
      </c>
      <c r="F17" s="8">
        <v>12</v>
      </c>
      <c r="G17" s="8">
        <v>10.7</v>
      </c>
      <c r="H17" s="8">
        <v>1</v>
      </c>
      <c r="I17" s="8">
        <v>2</v>
      </c>
      <c r="J17" s="8">
        <v>0.5</v>
      </c>
      <c r="K17" s="8">
        <v>2</v>
      </c>
      <c r="L17" s="8">
        <v>12</v>
      </c>
      <c r="M17" s="5" t="s">
        <v>260</v>
      </c>
      <c r="N17" s="5" t="s">
        <v>261</v>
      </c>
      <c r="O17" s="5" t="s">
        <v>262</v>
      </c>
      <c r="P17" s="5">
        <v>2.81</v>
      </c>
      <c r="T17" s="5">
        <v>3</v>
      </c>
      <c r="U17" s="9">
        <v>45477</v>
      </c>
      <c r="V17" s="10">
        <f t="shared" si="3"/>
        <v>7</v>
      </c>
      <c r="W17" s="10">
        <v>0.5</v>
      </c>
      <c r="X17" s="5">
        <f>COUNT(AB17:KG17)</f>
        <v>144</v>
      </c>
      <c r="Y17" s="11">
        <f t="shared" si="1"/>
        <v>1343.55</v>
      </c>
      <c r="Z17" s="5" t="s">
        <v>248</v>
      </c>
      <c r="AA17" s="5" t="s">
        <v>256</v>
      </c>
      <c r="AB17" s="5">
        <v>15.14</v>
      </c>
      <c r="AC17" s="5">
        <v>20.55</v>
      </c>
      <c r="AD17" s="5">
        <v>24.33</v>
      </c>
      <c r="AE17" s="5">
        <v>28.11</v>
      </c>
      <c r="AF17" s="5">
        <v>31.9</v>
      </c>
      <c r="AG17" s="5">
        <v>36.22</v>
      </c>
      <c r="AH17" s="5">
        <v>39.47</v>
      </c>
      <c r="AI17" s="5">
        <v>43.25</v>
      </c>
      <c r="AJ17" s="5">
        <v>47.04</v>
      </c>
      <c r="AK17" s="5">
        <v>50.28</v>
      </c>
      <c r="AL17" s="5">
        <v>53.53</v>
      </c>
      <c r="AM17" s="5">
        <v>55.15</v>
      </c>
      <c r="AN17" s="5">
        <v>57.85</v>
      </c>
      <c r="AO17" s="5">
        <v>61.1</v>
      </c>
      <c r="AP17" s="5">
        <v>64.34</v>
      </c>
      <c r="AQ17" s="5">
        <v>67.040000000000006</v>
      </c>
      <c r="AR17" s="5">
        <v>69.209999999999994</v>
      </c>
      <c r="AS17" s="5">
        <v>71.37</v>
      </c>
      <c r="AT17" s="5">
        <v>74.069999999999993</v>
      </c>
      <c r="AU17" s="5">
        <v>77.86</v>
      </c>
      <c r="AV17" s="5">
        <v>81.099999999999994</v>
      </c>
      <c r="AW17" s="5">
        <v>85.42</v>
      </c>
      <c r="AX17" s="5">
        <v>89.75</v>
      </c>
      <c r="AY17" s="5">
        <v>93.53</v>
      </c>
      <c r="AZ17" s="5">
        <v>97.32</v>
      </c>
      <c r="BA17" s="5">
        <v>102.19</v>
      </c>
      <c r="BB17" s="5">
        <v>107.59</v>
      </c>
      <c r="BC17" s="5">
        <v>113</v>
      </c>
      <c r="BD17" s="5">
        <v>119.49</v>
      </c>
      <c r="BE17" s="5">
        <v>127.06</v>
      </c>
      <c r="BF17" s="5">
        <v>133.54</v>
      </c>
      <c r="BG17" s="5">
        <v>141.11000000000001</v>
      </c>
      <c r="BH17" s="5">
        <v>149.76</v>
      </c>
      <c r="BI17" s="5">
        <v>158.41</v>
      </c>
      <c r="BJ17" s="5">
        <v>165.44</v>
      </c>
      <c r="BK17" s="5">
        <v>176.8</v>
      </c>
      <c r="BL17" s="5">
        <v>186.53</v>
      </c>
      <c r="BM17" s="5">
        <v>198.42</v>
      </c>
      <c r="BN17" s="5">
        <v>211.4</v>
      </c>
      <c r="BO17" s="5">
        <v>222.21</v>
      </c>
      <c r="BP17" s="5">
        <v>236.27</v>
      </c>
      <c r="BQ17" s="5">
        <v>250.33</v>
      </c>
      <c r="BR17" s="5">
        <v>262.22000000000003</v>
      </c>
      <c r="BS17" s="5">
        <v>284.39</v>
      </c>
      <c r="BT17" s="5">
        <v>298.99</v>
      </c>
      <c r="BU17" s="5">
        <v>312.5</v>
      </c>
      <c r="BV17" s="5">
        <v>325.48</v>
      </c>
      <c r="BW17" s="5">
        <v>341.7</v>
      </c>
      <c r="BX17" s="5">
        <v>354.68</v>
      </c>
      <c r="BY17" s="5">
        <v>367.11</v>
      </c>
      <c r="BZ17" s="5">
        <v>381.71</v>
      </c>
      <c r="CA17" s="5">
        <v>403.88</v>
      </c>
      <c r="CB17" s="5">
        <v>426.58</v>
      </c>
      <c r="CC17" s="5">
        <v>436.32</v>
      </c>
      <c r="CD17" s="5">
        <v>447.67</v>
      </c>
      <c r="CE17" s="5">
        <v>465.51</v>
      </c>
      <c r="CF17" s="5">
        <v>479.03</v>
      </c>
      <c r="CG17" s="5">
        <v>491.46</v>
      </c>
      <c r="CH17" s="5">
        <v>503.9</v>
      </c>
      <c r="CI17" s="5">
        <v>521.74</v>
      </c>
      <c r="CJ17" s="5">
        <v>540.66</v>
      </c>
      <c r="CK17" s="5">
        <v>558.51</v>
      </c>
      <c r="CL17" s="5">
        <v>575.27</v>
      </c>
      <c r="CM17" s="5">
        <v>596.35</v>
      </c>
      <c r="CN17" s="5">
        <v>613.65</v>
      </c>
      <c r="CO17" s="5">
        <v>628.25</v>
      </c>
      <c r="CP17" s="5">
        <v>643.39</v>
      </c>
      <c r="CQ17" s="5">
        <v>659.07</v>
      </c>
      <c r="CR17" s="5">
        <v>675.29</v>
      </c>
      <c r="CS17" s="5">
        <v>690.97</v>
      </c>
      <c r="CT17" s="5">
        <v>708.81</v>
      </c>
      <c r="CU17" s="5">
        <v>722.33</v>
      </c>
      <c r="CV17" s="5">
        <v>738.01</v>
      </c>
      <c r="CW17" s="5">
        <v>752.06</v>
      </c>
      <c r="CX17" s="5">
        <v>766.12</v>
      </c>
      <c r="CY17" s="5">
        <v>779.64</v>
      </c>
      <c r="CZ17" s="5">
        <v>794.24</v>
      </c>
      <c r="DA17" s="5">
        <v>810.46</v>
      </c>
      <c r="DB17" s="5">
        <v>821.81</v>
      </c>
      <c r="DC17" s="5">
        <v>833.7</v>
      </c>
      <c r="DD17" s="5">
        <v>846.14</v>
      </c>
      <c r="DE17" s="5">
        <v>858.58</v>
      </c>
      <c r="DF17" s="5">
        <v>874.8</v>
      </c>
      <c r="DG17" s="5">
        <v>890.47</v>
      </c>
      <c r="DH17" s="5">
        <v>905.07</v>
      </c>
      <c r="DI17" s="5">
        <v>920.21</v>
      </c>
      <c r="DJ17" s="5">
        <v>932.65</v>
      </c>
      <c r="DK17" s="5">
        <v>942.38</v>
      </c>
      <c r="DL17" s="5">
        <v>952.65</v>
      </c>
      <c r="DM17" s="5">
        <v>964.55</v>
      </c>
      <c r="DN17" s="5">
        <v>974.82</v>
      </c>
      <c r="DO17" s="5">
        <v>981.85</v>
      </c>
      <c r="DP17" s="5">
        <v>991.58</v>
      </c>
      <c r="DQ17" s="5">
        <v>1000.23</v>
      </c>
      <c r="DR17" s="5">
        <v>1011.04</v>
      </c>
      <c r="DS17" s="5">
        <v>1020.23</v>
      </c>
      <c r="DT17" s="5">
        <v>1029.43</v>
      </c>
      <c r="DU17" s="5">
        <v>1035.9100000000001</v>
      </c>
      <c r="DV17" s="5">
        <v>1041.8599999999999</v>
      </c>
      <c r="DW17" s="5">
        <v>1048.8900000000001</v>
      </c>
      <c r="DX17" s="5">
        <v>1054.3</v>
      </c>
      <c r="DY17" s="5">
        <v>1060.78</v>
      </c>
      <c r="DZ17" s="5">
        <v>1067.81</v>
      </c>
      <c r="EA17" s="5">
        <v>1073.76</v>
      </c>
      <c r="EB17" s="5">
        <v>1079.17</v>
      </c>
      <c r="EC17" s="5">
        <v>1087.28</v>
      </c>
      <c r="ED17" s="5">
        <v>1092.68</v>
      </c>
      <c r="EE17" s="5">
        <v>1100.25</v>
      </c>
      <c r="EF17" s="5">
        <v>1106.74</v>
      </c>
      <c r="EG17" s="5">
        <v>1115.3900000000001</v>
      </c>
      <c r="EH17" s="5">
        <v>1124.58</v>
      </c>
      <c r="EI17" s="5">
        <v>1130.53</v>
      </c>
      <c r="EJ17" s="5">
        <v>1134.8499999999999</v>
      </c>
      <c r="EK17" s="5">
        <v>1140.8</v>
      </c>
      <c r="EL17" s="5">
        <v>1147.29</v>
      </c>
      <c r="EM17" s="5">
        <v>1156.48</v>
      </c>
      <c r="EN17" s="5">
        <v>1164.5899999999999</v>
      </c>
      <c r="EO17" s="5">
        <v>1173.24</v>
      </c>
      <c r="EP17" s="5">
        <v>1181.3499999999999</v>
      </c>
      <c r="EQ17" s="5">
        <v>1187.8399999999999</v>
      </c>
      <c r="ER17" s="5">
        <v>1193.79</v>
      </c>
      <c r="ES17" s="5">
        <v>1201.3599999999999</v>
      </c>
      <c r="ET17" s="5">
        <v>1205.68</v>
      </c>
      <c r="EU17" s="5">
        <v>1211.6300000000001</v>
      </c>
      <c r="EV17" s="5">
        <v>1217.58</v>
      </c>
      <c r="EW17" s="5">
        <v>1221.9000000000001</v>
      </c>
      <c r="EX17" s="5">
        <v>1227.31</v>
      </c>
      <c r="EY17" s="5">
        <v>1232.72</v>
      </c>
      <c r="EZ17" s="5">
        <v>1238.6600000000001</v>
      </c>
      <c r="FA17" s="5">
        <v>1243.53</v>
      </c>
      <c r="FB17" s="5">
        <v>1250.02</v>
      </c>
      <c r="FC17" s="5">
        <v>1254.3399999999999</v>
      </c>
      <c r="FD17" s="5">
        <v>1259.21</v>
      </c>
      <c r="FE17" s="5">
        <v>1262.99</v>
      </c>
      <c r="FF17" s="5">
        <v>1270.02</v>
      </c>
      <c r="FG17" s="5">
        <v>1279.75</v>
      </c>
      <c r="FH17" s="5">
        <v>1289.48</v>
      </c>
      <c r="FI17" s="5">
        <v>1297.05</v>
      </c>
      <c r="FJ17" s="5">
        <v>1306.25</v>
      </c>
      <c r="FK17" s="5">
        <v>1313.27</v>
      </c>
      <c r="FL17" s="5">
        <v>1320.84</v>
      </c>
      <c r="FM17" s="5">
        <v>1327.33</v>
      </c>
      <c r="FN17" s="5">
        <v>1335.44</v>
      </c>
      <c r="FO17" s="5">
        <v>1343.55</v>
      </c>
    </row>
    <row r="18" spans="1:230" x14ac:dyDescent="0.2">
      <c r="A18" s="5" t="s">
        <v>361</v>
      </c>
      <c r="B18" s="5" t="s">
        <v>244</v>
      </c>
      <c r="C18" s="8">
        <v>5</v>
      </c>
      <c r="D18" s="8">
        <v>11</v>
      </c>
      <c r="E18" s="8">
        <v>11.2</v>
      </c>
      <c r="F18" s="8">
        <v>10.7</v>
      </c>
      <c r="G18" s="8">
        <v>9.6999999999999993</v>
      </c>
      <c r="H18" s="8">
        <v>1</v>
      </c>
      <c r="I18" s="8">
        <v>2</v>
      </c>
      <c r="J18" s="8">
        <v>0.7</v>
      </c>
      <c r="K18" s="8">
        <v>2</v>
      </c>
      <c r="L18" s="8">
        <v>11</v>
      </c>
      <c r="M18" s="5" t="s">
        <v>260</v>
      </c>
      <c r="N18" s="5" t="s">
        <v>261</v>
      </c>
      <c r="O18" s="5" t="s">
        <v>262</v>
      </c>
      <c r="P18" s="5">
        <v>3.1</v>
      </c>
      <c r="Q18" s="5">
        <v>2.5</v>
      </c>
      <c r="T18" s="5">
        <v>2</v>
      </c>
      <c r="U18" s="9">
        <v>45479</v>
      </c>
      <c r="V18" s="10">
        <f t="shared" si="3"/>
        <v>7</v>
      </c>
      <c r="W18" s="10">
        <v>0.5</v>
      </c>
      <c r="X18" s="5">
        <v>142</v>
      </c>
      <c r="Y18" s="11">
        <f t="shared" si="1"/>
        <v>0</v>
      </c>
      <c r="Z18" s="5" t="s">
        <v>248</v>
      </c>
      <c r="AA18" s="5" t="s">
        <v>249</v>
      </c>
    </row>
    <row r="19" spans="1:230" x14ac:dyDescent="0.2">
      <c r="A19" s="5" t="s">
        <v>361</v>
      </c>
      <c r="B19" s="5" t="s">
        <v>244</v>
      </c>
      <c r="C19" s="8">
        <v>5</v>
      </c>
      <c r="D19" s="8">
        <v>15</v>
      </c>
      <c r="E19" s="8">
        <v>10.199999999999999</v>
      </c>
      <c r="F19" s="8">
        <v>9.1999999999999993</v>
      </c>
      <c r="G19" s="8">
        <v>8.3000000000000007</v>
      </c>
      <c r="H19" s="8">
        <v>1</v>
      </c>
      <c r="I19" s="8">
        <v>2</v>
      </c>
      <c r="J19" s="8">
        <v>0.4</v>
      </c>
      <c r="K19" s="8">
        <v>2</v>
      </c>
      <c r="L19" s="8">
        <v>10</v>
      </c>
      <c r="M19" s="5" t="s">
        <v>260</v>
      </c>
      <c r="N19" s="5" t="s">
        <v>261</v>
      </c>
      <c r="O19" s="5" t="s">
        <v>262</v>
      </c>
      <c r="P19" s="5">
        <v>3.36</v>
      </c>
      <c r="Q19" s="5">
        <v>2.41</v>
      </c>
      <c r="T19" s="5">
        <v>4</v>
      </c>
      <c r="U19" s="9">
        <v>45484</v>
      </c>
      <c r="V19" s="10">
        <f t="shared" si="3"/>
        <v>7</v>
      </c>
      <c r="W19" s="10">
        <v>0.5</v>
      </c>
      <c r="X19" s="5">
        <v>137</v>
      </c>
      <c r="Y19" s="11">
        <f t="shared" si="1"/>
        <v>0</v>
      </c>
      <c r="Z19" s="5" t="s">
        <v>263</v>
      </c>
      <c r="AA19" s="5" t="s">
        <v>249</v>
      </c>
    </row>
    <row r="20" spans="1:230" x14ac:dyDescent="0.2">
      <c r="A20" s="5" t="s">
        <v>361</v>
      </c>
      <c r="B20" s="5" t="s">
        <v>244</v>
      </c>
      <c r="C20" s="8">
        <v>6</v>
      </c>
      <c r="D20" s="8">
        <v>1</v>
      </c>
      <c r="E20" s="8">
        <v>12.3</v>
      </c>
      <c r="F20" s="8">
        <v>13.3</v>
      </c>
      <c r="G20" s="8">
        <v>11.9</v>
      </c>
      <c r="H20" s="8">
        <v>1</v>
      </c>
      <c r="I20" s="8">
        <v>2</v>
      </c>
      <c r="J20" s="8">
        <v>0.2</v>
      </c>
      <c r="K20" s="8">
        <v>2</v>
      </c>
      <c r="L20" s="8">
        <v>12.5</v>
      </c>
      <c r="M20" s="5" t="s">
        <v>260</v>
      </c>
      <c r="N20" s="5" t="s">
        <v>264</v>
      </c>
      <c r="O20" s="5" t="s">
        <v>265</v>
      </c>
      <c r="P20" s="5">
        <v>2.94</v>
      </c>
      <c r="T20" s="5">
        <v>4</v>
      </c>
      <c r="U20" s="9">
        <v>45497</v>
      </c>
      <c r="V20" s="10">
        <f t="shared" si="3"/>
        <v>7</v>
      </c>
      <c r="W20" s="10">
        <v>0.5</v>
      </c>
      <c r="X20" s="5">
        <f>COUNT(AB20:KB20)</f>
        <v>124</v>
      </c>
      <c r="Y20" s="11">
        <f t="shared" si="1"/>
        <v>1339.18</v>
      </c>
      <c r="Z20" s="5" t="s">
        <v>248</v>
      </c>
      <c r="AA20" s="5" t="s">
        <v>256</v>
      </c>
      <c r="AB20" s="5">
        <v>21.63</v>
      </c>
      <c r="AC20" s="5">
        <v>24.87</v>
      </c>
      <c r="AD20" s="5">
        <v>29.19</v>
      </c>
      <c r="AE20" s="5">
        <v>32.44</v>
      </c>
      <c r="AF20" s="5">
        <v>35.14</v>
      </c>
      <c r="AG20" s="5">
        <v>38.93</v>
      </c>
      <c r="AH20" s="5">
        <v>43.25</v>
      </c>
      <c r="AI20" s="5">
        <v>47.58</v>
      </c>
      <c r="AJ20" s="5">
        <v>51.9</v>
      </c>
      <c r="AK20" s="5">
        <v>56.23</v>
      </c>
      <c r="AL20" s="5">
        <v>61.09</v>
      </c>
      <c r="AM20" s="5">
        <v>64.88</v>
      </c>
      <c r="AN20" s="5">
        <v>69.2</v>
      </c>
      <c r="AO20" s="5">
        <v>74.069999999999993</v>
      </c>
      <c r="AP20" s="5">
        <v>80.02</v>
      </c>
      <c r="AQ20" s="5">
        <v>85.42</v>
      </c>
      <c r="AR20" s="5">
        <v>91.91</v>
      </c>
      <c r="AS20" s="5">
        <v>98.94</v>
      </c>
      <c r="AT20" s="5">
        <v>105.97</v>
      </c>
      <c r="AU20" s="5">
        <v>111.37</v>
      </c>
      <c r="AV20" s="5">
        <v>120.02</v>
      </c>
      <c r="AW20" s="5">
        <v>127.05</v>
      </c>
      <c r="AX20" s="5">
        <v>135.16</v>
      </c>
      <c r="AY20" s="5">
        <v>142.19</v>
      </c>
      <c r="AZ20" s="5">
        <v>151.91999999999999</v>
      </c>
      <c r="BA20" s="5">
        <v>161.11000000000001</v>
      </c>
      <c r="BB20" s="5">
        <v>171.38</v>
      </c>
      <c r="BC20" s="5">
        <v>182.2</v>
      </c>
      <c r="BD20" s="5">
        <v>193.01</v>
      </c>
      <c r="BE20" s="5">
        <v>204.9</v>
      </c>
      <c r="BF20" s="5">
        <v>214.64</v>
      </c>
      <c r="BG20" s="5">
        <v>226.53</v>
      </c>
      <c r="BH20" s="5">
        <v>240.05</v>
      </c>
      <c r="BI20" s="5">
        <v>251.4</v>
      </c>
      <c r="BJ20" s="5">
        <v>264.92</v>
      </c>
      <c r="BK20" s="5">
        <v>280.58999999999997</v>
      </c>
      <c r="BL20" s="5">
        <v>297.35000000000002</v>
      </c>
      <c r="BM20" s="5">
        <v>310.87</v>
      </c>
      <c r="BN20" s="5">
        <v>326.01</v>
      </c>
      <c r="BO20" s="5">
        <v>336.82</v>
      </c>
      <c r="BP20" s="5">
        <v>352.5</v>
      </c>
      <c r="BQ20" s="5">
        <v>366.56</v>
      </c>
      <c r="BR20" s="5">
        <v>382.78</v>
      </c>
      <c r="BS20" s="5">
        <v>396.29</v>
      </c>
      <c r="BT20" s="5">
        <v>412.51</v>
      </c>
      <c r="BU20" s="5">
        <v>426.57</v>
      </c>
      <c r="BV20" s="5">
        <v>438.46</v>
      </c>
      <c r="BW20" s="5">
        <v>453.06</v>
      </c>
      <c r="BX20" s="5">
        <v>468.2</v>
      </c>
      <c r="BY20" s="5">
        <v>483.88</v>
      </c>
      <c r="BZ20" s="5">
        <v>495.77</v>
      </c>
      <c r="CA20" s="5">
        <v>509.29</v>
      </c>
      <c r="CB20" s="5">
        <v>524.97</v>
      </c>
      <c r="CC20" s="5">
        <v>543.35</v>
      </c>
      <c r="CD20" s="5">
        <v>559.03</v>
      </c>
      <c r="CE20" s="5">
        <v>570.91999999999996</v>
      </c>
      <c r="CF20" s="5">
        <v>579.57000000000005</v>
      </c>
      <c r="CG20" s="5">
        <v>591.47</v>
      </c>
      <c r="CH20" s="5">
        <v>607.67999999999995</v>
      </c>
      <c r="CI20" s="5">
        <v>618.5</v>
      </c>
      <c r="CJ20" s="5">
        <v>633.64</v>
      </c>
      <c r="CK20" s="5">
        <v>644.45000000000005</v>
      </c>
      <c r="CL20" s="5">
        <v>656.88</v>
      </c>
      <c r="CM20" s="5">
        <v>670.94</v>
      </c>
      <c r="CN20" s="5">
        <v>692.57</v>
      </c>
      <c r="CO20" s="5">
        <v>710.41</v>
      </c>
      <c r="CP20" s="5">
        <v>721.22</v>
      </c>
      <c r="CQ20" s="5">
        <v>735.82</v>
      </c>
      <c r="CR20" s="5">
        <v>750.41</v>
      </c>
      <c r="CS20" s="5">
        <v>765.01</v>
      </c>
      <c r="CT20" s="5">
        <v>779.61</v>
      </c>
      <c r="CU20" s="5">
        <v>791.5</v>
      </c>
      <c r="CV20" s="5">
        <v>803.94</v>
      </c>
      <c r="CW20" s="5">
        <v>814.21</v>
      </c>
      <c r="CX20" s="5">
        <v>828.81</v>
      </c>
      <c r="CY20" s="5">
        <v>843.41</v>
      </c>
      <c r="CZ20" s="5">
        <v>854.22</v>
      </c>
      <c r="DA20" s="5">
        <v>865.57</v>
      </c>
      <c r="DB20" s="5">
        <v>886.66</v>
      </c>
      <c r="DC20" s="5">
        <v>901.8</v>
      </c>
      <c r="DD20" s="5">
        <v>913.69</v>
      </c>
      <c r="DE20" s="5">
        <v>928.83</v>
      </c>
      <c r="DF20" s="5">
        <v>942.34</v>
      </c>
      <c r="DG20" s="5">
        <v>954.24</v>
      </c>
      <c r="DH20" s="5">
        <v>965.59</v>
      </c>
      <c r="DI20" s="5">
        <v>975.32</v>
      </c>
      <c r="DJ20" s="5">
        <v>986.14</v>
      </c>
      <c r="DK20" s="5">
        <v>999.65</v>
      </c>
      <c r="DL20" s="5">
        <v>1009.92</v>
      </c>
      <c r="DM20" s="5">
        <v>1022.9</v>
      </c>
      <c r="DN20" s="5">
        <v>1033.17</v>
      </c>
      <c r="DO20" s="5">
        <v>1040.2</v>
      </c>
      <c r="DP20" s="5">
        <v>1050.47</v>
      </c>
      <c r="DQ20" s="5">
        <v>1060.2</v>
      </c>
      <c r="DR20" s="5">
        <v>1071.56</v>
      </c>
      <c r="DS20" s="5">
        <v>1082.9100000000001</v>
      </c>
      <c r="DT20" s="5">
        <v>1093.18</v>
      </c>
      <c r="DU20" s="5">
        <v>1101.83</v>
      </c>
      <c r="DV20" s="5">
        <v>1110.48</v>
      </c>
      <c r="DW20" s="5">
        <v>1120.76</v>
      </c>
      <c r="DX20" s="5">
        <v>1128.33</v>
      </c>
      <c r="DY20" s="5">
        <v>1136.98</v>
      </c>
      <c r="DZ20" s="5">
        <v>1144.55</v>
      </c>
      <c r="EA20" s="5">
        <v>1153.2</v>
      </c>
      <c r="EB20" s="5">
        <v>1164.55</v>
      </c>
      <c r="EC20" s="5">
        <v>1171.04</v>
      </c>
      <c r="ED20" s="5">
        <v>1178.07</v>
      </c>
      <c r="EE20" s="5">
        <v>1185.0899999999999</v>
      </c>
      <c r="EF20" s="5">
        <v>1193.74</v>
      </c>
      <c r="EG20" s="5">
        <v>1202.93</v>
      </c>
      <c r="EH20" s="5">
        <v>1211.04</v>
      </c>
      <c r="EI20" s="5">
        <v>1219.1500000000001</v>
      </c>
      <c r="EJ20" s="5">
        <v>1227.26</v>
      </c>
      <c r="EK20" s="5">
        <v>1240.78</v>
      </c>
      <c r="EL20" s="5">
        <v>1248.8900000000001</v>
      </c>
      <c r="EM20" s="5">
        <v>1256.46</v>
      </c>
      <c r="EN20" s="5">
        <v>1261.8599999999999</v>
      </c>
      <c r="EO20" s="5">
        <v>1273.22</v>
      </c>
      <c r="EP20" s="5">
        <v>1286.73</v>
      </c>
      <c r="EQ20" s="5">
        <v>1294.3</v>
      </c>
      <c r="ER20" s="5">
        <v>1303.49</v>
      </c>
      <c r="ES20" s="5">
        <v>1313.77</v>
      </c>
      <c r="ET20" s="5">
        <v>1323.5</v>
      </c>
      <c r="EU20" s="5">
        <v>1339.18</v>
      </c>
    </row>
    <row r="21" spans="1:230" x14ac:dyDescent="0.2">
      <c r="A21" s="5" t="s">
        <v>361</v>
      </c>
      <c r="B21" s="5" t="s">
        <v>244</v>
      </c>
      <c r="C21" s="8">
        <v>6</v>
      </c>
      <c r="D21" s="8">
        <v>2</v>
      </c>
      <c r="E21" s="8">
        <v>12.8</v>
      </c>
      <c r="F21" s="8">
        <v>14.8</v>
      </c>
      <c r="G21" s="8">
        <v>13.3</v>
      </c>
      <c r="H21" s="8">
        <v>1</v>
      </c>
      <c r="I21" s="8">
        <v>2</v>
      </c>
      <c r="J21" s="8">
        <v>0.8</v>
      </c>
      <c r="K21" s="8">
        <v>2</v>
      </c>
      <c r="L21" s="8">
        <v>13</v>
      </c>
      <c r="M21" s="5" t="s">
        <v>260</v>
      </c>
      <c r="N21" s="5" t="s">
        <v>264</v>
      </c>
      <c r="O21" s="5" t="s">
        <v>265</v>
      </c>
      <c r="P21" s="5">
        <v>3.03</v>
      </c>
      <c r="T21" s="5">
        <v>3</v>
      </c>
      <c r="U21" s="9">
        <v>45490</v>
      </c>
      <c r="V21" s="10">
        <f t="shared" si="3"/>
        <v>7</v>
      </c>
      <c r="W21" s="10">
        <v>0.5</v>
      </c>
      <c r="X21" s="5">
        <v>131</v>
      </c>
      <c r="Y21" s="11">
        <f t="shared" si="1"/>
        <v>0</v>
      </c>
      <c r="Z21" s="5" t="s">
        <v>248</v>
      </c>
      <c r="AA21" s="5" t="s">
        <v>249</v>
      </c>
    </row>
    <row r="22" spans="1:230" x14ac:dyDescent="0.2">
      <c r="A22" s="5" t="s">
        <v>361</v>
      </c>
      <c r="B22" s="5" t="s">
        <v>244</v>
      </c>
      <c r="C22" s="8">
        <v>6</v>
      </c>
      <c r="D22" s="8">
        <v>8</v>
      </c>
      <c r="E22" s="8">
        <v>12.6</v>
      </c>
      <c r="F22" s="8">
        <v>13.4</v>
      </c>
      <c r="G22" s="8">
        <v>12</v>
      </c>
      <c r="H22" s="8">
        <v>2</v>
      </c>
      <c r="I22" s="8">
        <v>3</v>
      </c>
      <c r="J22" s="8">
        <v>0.3</v>
      </c>
      <c r="K22" s="8">
        <v>2</v>
      </c>
      <c r="L22" s="8">
        <v>12.5</v>
      </c>
      <c r="M22" s="5" t="s">
        <v>260</v>
      </c>
      <c r="N22" s="5" t="s">
        <v>264</v>
      </c>
      <c r="O22" s="5" t="s">
        <v>265</v>
      </c>
      <c r="P22" s="5">
        <v>3.27</v>
      </c>
      <c r="Q22" s="5" t="s">
        <v>266</v>
      </c>
      <c r="T22" s="5">
        <v>4</v>
      </c>
      <c r="U22" s="9">
        <v>45418</v>
      </c>
      <c r="V22" s="10">
        <f t="shared" si="3"/>
        <v>5</v>
      </c>
      <c r="W22" s="10">
        <v>0.5</v>
      </c>
      <c r="X22" s="5">
        <f t="shared" ref="X22:X28" si="4">COUNT(AB22:KB22)</f>
        <v>203</v>
      </c>
      <c r="Y22" s="11">
        <f t="shared" si="1"/>
        <v>1623.69</v>
      </c>
      <c r="Z22" s="5" t="s">
        <v>248</v>
      </c>
      <c r="AA22" s="5" t="s">
        <v>256</v>
      </c>
      <c r="AB22" s="5">
        <v>16.760000000000002</v>
      </c>
      <c r="AC22" s="5">
        <v>23.79</v>
      </c>
      <c r="AD22" s="5">
        <v>30.28</v>
      </c>
      <c r="AE22" s="5">
        <v>37.31</v>
      </c>
      <c r="AF22" s="5">
        <v>42.71</v>
      </c>
      <c r="AG22" s="5">
        <v>48.12</v>
      </c>
      <c r="AH22" s="5">
        <v>53.53</v>
      </c>
      <c r="AI22" s="5">
        <v>57.85</v>
      </c>
      <c r="AJ22" s="5">
        <v>63.8</v>
      </c>
      <c r="AK22" s="5">
        <v>69.209999999999994</v>
      </c>
      <c r="AL22" s="5">
        <v>75.16</v>
      </c>
      <c r="AM22" s="5">
        <v>81.64</v>
      </c>
      <c r="AN22" s="5">
        <v>86.51</v>
      </c>
      <c r="AO22" s="5">
        <v>93</v>
      </c>
      <c r="AP22" s="5">
        <v>99.49</v>
      </c>
      <c r="AQ22" s="5">
        <v>105.98</v>
      </c>
      <c r="AR22" s="5">
        <v>111.92</v>
      </c>
      <c r="AS22" s="5">
        <v>118.41</v>
      </c>
      <c r="AT22" s="5">
        <v>123.82</v>
      </c>
      <c r="AU22" s="5">
        <v>128.68</v>
      </c>
      <c r="AV22" s="5">
        <v>133.01</v>
      </c>
      <c r="AW22" s="5">
        <v>137.34</v>
      </c>
      <c r="AX22" s="5">
        <v>145.44999999999999</v>
      </c>
      <c r="AY22" s="5">
        <v>154.63999999999999</v>
      </c>
      <c r="AZ22" s="5">
        <v>162.21</v>
      </c>
      <c r="BA22" s="5">
        <v>168.7</v>
      </c>
      <c r="BB22" s="5">
        <v>180.59</v>
      </c>
      <c r="BC22" s="5">
        <v>190.86</v>
      </c>
      <c r="BD22" s="5">
        <v>202.22</v>
      </c>
      <c r="BE22" s="5">
        <v>215.74</v>
      </c>
      <c r="BF22" s="5">
        <v>232.5</v>
      </c>
      <c r="BG22" s="5">
        <v>242.77</v>
      </c>
      <c r="BH22" s="5">
        <v>254.66</v>
      </c>
      <c r="BI22" s="5">
        <v>265.48</v>
      </c>
      <c r="BJ22" s="5">
        <v>282.24</v>
      </c>
      <c r="BK22" s="5">
        <v>297.38</v>
      </c>
      <c r="BL22" s="5">
        <v>319.01</v>
      </c>
      <c r="BM22" s="5">
        <v>338.47</v>
      </c>
      <c r="BN22" s="5">
        <v>351.99</v>
      </c>
      <c r="BO22" s="5">
        <v>369.29</v>
      </c>
      <c r="BP22" s="5">
        <v>389.84</v>
      </c>
      <c r="BQ22" s="5">
        <v>406.6</v>
      </c>
      <c r="BR22" s="5">
        <v>418.49</v>
      </c>
      <c r="BS22" s="5">
        <v>430.39</v>
      </c>
      <c r="BT22" s="5">
        <v>442.82</v>
      </c>
      <c r="BU22" s="5">
        <v>459.59</v>
      </c>
      <c r="BV22" s="5">
        <v>468.78</v>
      </c>
      <c r="BW22" s="5">
        <v>481.21</v>
      </c>
      <c r="BX22" s="5">
        <v>494.73</v>
      </c>
      <c r="BY22" s="5">
        <v>506.63</v>
      </c>
      <c r="BZ22" s="5">
        <v>516.36</v>
      </c>
      <c r="CA22" s="5">
        <v>529.34</v>
      </c>
      <c r="CB22" s="5">
        <v>542.85</v>
      </c>
      <c r="CC22" s="5">
        <v>553.66999999999996</v>
      </c>
      <c r="CD22" s="5">
        <v>567.72</v>
      </c>
      <c r="CE22" s="5">
        <v>578.54</v>
      </c>
      <c r="CF22" s="5">
        <v>589.89</v>
      </c>
      <c r="CG22" s="5">
        <v>601.79</v>
      </c>
      <c r="CH22" s="5">
        <v>610.98</v>
      </c>
      <c r="CI22" s="5">
        <v>619.63</v>
      </c>
      <c r="CJ22" s="5">
        <v>628.28</v>
      </c>
      <c r="CK22" s="5">
        <v>639.64</v>
      </c>
      <c r="CL22" s="5">
        <v>649.37</v>
      </c>
      <c r="CM22" s="5">
        <v>657.48</v>
      </c>
      <c r="CN22" s="5">
        <v>664.51</v>
      </c>
      <c r="CO22" s="5">
        <v>671</v>
      </c>
      <c r="CP22" s="5">
        <v>678.02</v>
      </c>
      <c r="CQ22" s="5">
        <v>687.76</v>
      </c>
      <c r="CR22" s="5">
        <v>696.41</v>
      </c>
      <c r="CS22" s="5">
        <v>706.68</v>
      </c>
      <c r="CT22" s="5">
        <v>716.95</v>
      </c>
      <c r="CU22" s="5">
        <v>727.23</v>
      </c>
      <c r="CV22" s="5">
        <v>733.72</v>
      </c>
      <c r="CW22" s="5">
        <v>741.29</v>
      </c>
      <c r="CX22" s="5">
        <v>748.86</v>
      </c>
      <c r="CY22" s="5">
        <v>756.97</v>
      </c>
      <c r="CZ22" s="5">
        <v>762.91</v>
      </c>
      <c r="DA22" s="5">
        <v>769.94</v>
      </c>
      <c r="DB22" s="5">
        <v>776.43</v>
      </c>
      <c r="DC22" s="5">
        <v>782.92</v>
      </c>
      <c r="DD22" s="5">
        <v>789.95</v>
      </c>
      <c r="DE22" s="5">
        <v>796.98</v>
      </c>
      <c r="DF22" s="5">
        <v>802.92</v>
      </c>
      <c r="DG22" s="5">
        <v>808.33</v>
      </c>
      <c r="DH22" s="5">
        <v>816.44</v>
      </c>
      <c r="DI22" s="5">
        <v>826.71</v>
      </c>
      <c r="DJ22" s="5">
        <v>834.28</v>
      </c>
      <c r="DK22" s="5">
        <v>841.31</v>
      </c>
      <c r="DL22" s="5">
        <v>850.5</v>
      </c>
      <c r="DM22" s="5">
        <v>856.99</v>
      </c>
      <c r="DN22" s="5">
        <v>866.18</v>
      </c>
      <c r="DO22" s="5">
        <v>873.21</v>
      </c>
      <c r="DP22" s="5">
        <v>881.32</v>
      </c>
      <c r="DQ22" s="5">
        <v>886.73</v>
      </c>
      <c r="DR22" s="5">
        <v>891.06</v>
      </c>
      <c r="DS22" s="5">
        <v>898.09</v>
      </c>
      <c r="DT22" s="5">
        <v>902.95</v>
      </c>
      <c r="DU22" s="5">
        <v>909.98</v>
      </c>
      <c r="DV22" s="5">
        <v>917.55</v>
      </c>
      <c r="DW22" s="5">
        <v>924.58</v>
      </c>
      <c r="DX22" s="5">
        <v>929.45</v>
      </c>
      <c r="DY22" s="5">
        <v>933.77</v>
      </c>
      <c r="DZ22" s="5">
        <v>939.18</v>
      </c>
      <c r="EA22" s="5">
        <v>944.04</v>
      </c>
      <c r="EB22" s="5">
        <v>950.53</v>
      </c>
      <c r="EC22" s="5">
        <v>957.56</v>
      </c>
      <c r="ED22" s="5">
        <v>962.97</v>
      </c>
      <c r="EE22" s="5">
        <v>968.38</v>
      </c>
      <c r="EF22" s="5">
        <v>973.78</v>
      </c>
      <c r="EG22" s="5">
        <v>979.73</v>
      </c>
      <c r="EH22" s="5">
        <v>985.14</v>
      </c>
      <c r="EI22" s="5">
        <v>990</v>
      </c>
      <c r="EJ22" s="5">
        <v>995.41</v>
      </c>
      <c r="EK22" s="5">
        <v>1001.36</v>
      </c>
      <c r="EL22" s="5">
        <v>1007.85</v>
      </c>
      <c r="EM22" s="5">
        <v>1014.87</v>
      </c>
      <c r="EN22" s="5">
        <v>1021.36</v>
      </c>
      <c r="EO22" s="5">
        <v>1028.3900000000001</v>
      </c>
      <c r="EP22" s="5">
        <v>1033.26</v>
      </c>
      <c r="EQ22" s="5">
        <v>1039.75</v>
      </c>
      <c r="ER22" s="5">
        <v>1045.69</v>
      </c>
      <c r="ES22" s="5">
        <v>1051.0999999999999</v>
      </c>
      <c r="ET22" s="5">
        <v>1057.05</v>
      </c>
      <c r="EU22" s="5">
        <v>1063</v>
      </c>
      <c r="EV22" s="5">
        <v>1068.4000000000001</v>
      </c>
      <c r="EW22" s="5">
        <v>1074.3499999999999</v>
      </c>
      <c r="EX22" s="5">
        <v>1079.22</v>
      </c>
      <c r="EY22" s="5">
        <v>1084.08</v>
      </c>
      <c r="EZ22" s="5">
        <v>1089.49</v>
      </c>
      <c r="FA22" s="5">
        <v>1132.74</v>
      </c>
      <c r="FB22" s="5">
        <v>1137.6099999999999</v>
      </c>
      <c r="FC22" s="5">
        <v>1143.02</v>
      </c>
      <c r="FD22" s="5">
        <v>1147.8800000000001</v>
      </c>
      <c r="FE22" s="5">
        <v>1151.67</v>
      </c>
      <c r="FF22" s="5">
        <v>1154.9100000000001</v>
      </c>
      <c r="FG22" s="5">
        <v>1159.78</v>
      </c>
      <c r="FH22" s="5">
        <v>1164.0999999999999</v>
      </c>
      <c r="FI22" s="5">
        <v>1170.5899999999999</v>
      </c>
      <c r="FJ22" s="5">
        <v>1177.6199999999999</v>
      </c>
      <c r="FK22" s="5">
        <v>1186.27</v>
      </c>
      <c r="FL22" s="5">
        <v>1192.76</v>
      </c>
      <c r="FM22" s="5">
        <v>1199.79</v>
      </c>
      <c r="FN22" s="5">
        <v>1205.74</v>
      </c>
      <c r="FO22" s="5">
        <v>1211.1400000000001</v>
      </c>
      <c r="FP22" s="5">
        <v>1217.6300000000001</v>
      </c>
      <c r="FQ22" s="5">
        <v>1224.6600000000001</v>
      </c>
      <c r="FR22" s="5">
        <v>1232.23</v>
      </c>
      <c r="FS22" s="5">
        <v>1239.26</v>
      </c>
      <c r="FT22" s="5">
        <v>1245.75</v>
      </c>
      <c r="FU22" s="5">
        <v>1252.24</v>
      </c>
      <c r="FV22" s="5">
        <v>1258.73</v>
      </c>
      <c r="FW22" s="5">
        <v>1264.1300000000001</v>
      </c>
      <c r="FX22" s="5">
        <v>1271.1600000000001</v>
      </c>
      <c r="FY22" s="5">
        <v>1276.57</v>
      </c>
      <c r="FZ22" s="5">
        <v>1282.52</v>
      </c>
      <c r="GA22" s="5">
        <v>1288.46</v>
      </c>
      <c r="GB22" s="5">
        <v>1294.95</v>
      </c>
      <c r="GC22" s="5">
        <v>1301.44</v>
      </c>
      <c r="GD22" s="5">
        <v>1307.93</v>
      </c>
      <c r="GE22" s="5">
        <v>1314.96</v>
      </c>
      <c r="GF22" s="5">
        <v>1323.07</v>
      </c>
      <c r="GG22" s="5">
        <v>1334.42</v>
      </c>
      <c r="GH22" s="5">
        <v>1341.99</v>
      </c>
      <c r="GI22" s="5">
        <v>1352.26</v>
      </c>
      <c r="GJ22" s="5">
        <v>1360.92</v>
      </c>
      <c r="GK22" s="5">
        <v>1367.94</v>
      </c>
      <c r="GL22" s="5">
        <v>1373.89</v>
      </c>
      <c r="GM22" s="5">
        <v>1382.54</v>
      </c>
      <c r="GN22" s="5">
        <v>1391.19</v>
      </c>
      <c r="GO22" s="5">
        <v>1397.14</v>
      </c>
      <c r="GP22" s="5">
        <v>1402.55</v>
      </c>
      <c r="GQ22" s="5">
        <v>1407.96</v>
      </c>
      <c r="GR22" s="5">
        <v>1414.44</v>
      </c>
      <c r="GS22" s="5">
        <v>1419.31</v>
      </c>
      <c r="GT22" s="5">
        <v>1423.64</v>
      </c>
      <c r="GU22" s="5">
        <v>1429.04</v>
      </c>
      <c r="GV22" s="5">
        <v>1433.37</v>
      </c>
      <c r="GW22" s="5">
        <v>1437.69</v>
      </c>
      <c r="GX22" s="5">
        <v>1443.1</v>
      </c>
      <c r="GY22" s="5">
        <v>1447.97</v>
      </c>
      <c r="GZ22" s="5">
        <v>1455</v>
      </c>
      <c r="HA22" s="5">
        <v>1462.02</v>
      </c>
      <c r="HB22" s="5">
        <v>1468.51</v>
      </c>
      <c r="HC22" s="5">
        <v>1472.84</v>
      </c>
      <c r="HD22" s="5">
        <v>1479.87</v>
      </c>
      <c r="HE22" s="5">
        <v>1484.73</v>
      </c>
      <c r="HF22" s="5">
        <v>1491.22</v>
      </c>
      <c r="HG22" s="5">
        <v>1495.55</v>
      </c>
      <c r="HH22" s="5">
        <v>1503.12</v>
      </c>
      <c r="HI22" s="5">
        <v>1507.98</v>
      </c>
      <c r="HJ22" s="5">
        <v>1512.31</v>
      </c>
      <c r="HK22" s="5">
        <v>1517.17</v>
      </c>
      <c r="HL22" s="5">
        <v>1524.74</v>
      </c>
      <c r="HM22" s="5">
        <v>1538.26</v>
      </c>
      <c r="HN22" s="5">
        <v>1546.37</v>
      </c>
      <c r="HO22" s="5">
        <v>1554.48</v>
      </c>
      <c r="HP22" s="5">
        <v>1562.05</v>
      </c>
      <c r="HQ22" s="5">
        <v>1576.11</v>
      </c>
      <c r="HR22" s="5">
        <v>1585.84</v>
      </c>
      <c r="HS22" s="5">
        <v>1598.82</v>
      </c>
      <c r="HT22" s="5">
        <v>1610.17</v>
      </c>
      <c r="HU22" s="5">
        <v>1616.12</v>
      </c>
      <c r="HV22" s="5">
        <v>1623.69</v>
      </c>
    </row>
    <row r="23" spans="1:230" x14ac:dyDescent="0.2">
      <c r="A23" s="5" t="s">
        <v>361</v>
      </c>
      <c r="B23" s="5" t="s">
        <v>244</v>
      </c>
      <c r="C23" s="8">
        <v>6</v>
      </c>
      <c r="D23" s="8">
        <v>11</v>
      </c>
      <c r="E23" s="8">
        <v>9.1</v>
      </c>
      <c r="F23" s="8">
        <v>4.2</v>
      </c>
      <c r="G23" s="8">
        <v>3.8</v>
      </c>
      <c r="H23" s="8">
        <v>2</v>
      </c>
      <c r="I23" s="8">
        <v>2</v>
      </c>
      <c r="J23" s="8">
        <v>0.1</v>
      </c>
      <c r="K23" s="8">
        <v>2</v>
      </c>
      <c r="L23" s="8">
        <v>9</v>
      </c>
      <c r="M23" s="5" t="s">
        <v>260</v>
      </c>
      <c r="N23" s="5" t="s">
        <v>264</v>
      </c>
      <c r="O23" s="5" t="s">
        <v>265</v>
      </c>
      <c r="P23" s="5">
        <v>2.1</v>
      </c>
      <c r="T23" s="5">
        <v>2</v>
      </c>
      <c r="U23" s="9">
        <v>45541</v>
      </c>
      <c r="V23" s="10">
        <f t="shared" si="3"/>
        <v>9</v>
      </c>
      <c r="W23" s="10">
        <v>0</v>
      </c>
      <c r="X23" s="5">
        <f t="shared" si="4"/>
        <v>80</v>
      </c>
      <c r="Y23" s="11">
        <f t="shared" si="1"/>
        <v>961.92</v>
      </c>
      <c r="Z23" s="5" t="s">
        <v>248</v>
      </c>
      <c r="AA23" s="5" t="s">
        <v>256</v>
      </c>
      <c r="AB23" s="5">
        <v>14.06</v>
      </c>
      <c r="AC23" s="5">
        <v>18.38</v>
      </c>
      <c r="AD23" s="5">
        <v>23.79</v>
      </c>
      <c r="AE23" s="5">
        <v>29.74</v>
      </c>
      <c r="AF23" s="5">
        <v>34.06</v>
      </c>
      <c r="AG23" s="5">
        <v>40.01</v>
      </c>
      <c r="AH23" s="5">
        <v>45.42</v>
      </c>
      <c r="AI23" s="5">
        <v>51.91</v>
      </c>
      <c r="AJ23" s="5">
        <v>57.86</v>
      </c>
      <c r="AK23" s="5">
        <v>62.72</v>
      </c>
      <c r="AL23" s="5">
        <v>67.59</v>
      </c>
      <c r="AM23" s="5">
        <v>73.540000000000006</v>
      </c>
      <c r="AN23" s="5">
        <v>78.400000000000006</v>
      </c>
      <c r="AO23" s="5">
        <v>83.27</v>
      </c>
      <c r="AP23" s="5">
        <v>88.68</v>
      </c>
      <c r="AQ23" s="5">
        <v>93.54</v>
      </c>
      <c r="AR23" s="5">
        <v>98.41</v>
      </c>
      <c r="AS23" s="5">
        <v>103.27</v>
      </c>
      <c r="AT23" s="5">
        <v>109.22</v>
      </c>
      <c r="AU23" s="5">
        <v>115.17</v>
      </c>
      <c r="AV23" s="5">
        <v>124.36</v>
      </c>
      <c r="AW23" s="5">
        <v>130.85</v>
      </c>
      <c r="AX23" s="5">
        <v>137.88</v>
      </c>
      <c r="AY23" s="5">
        <v>144.91</v>
      </c>
      <c r="AZ23" s="5">
        <v>151.4</v>
      </c>
      <c r="BA23" s="5">
        <v>159.51</v>
      </c>
      <c r="BB23" s="5">
        <v>168.16</v>
      </c>
      <c r="BC23" s="5">
        <v>178.43</v>
      </c>
      <c r="BD23" s="5">
        <v>190.33</v>
      </c>
      <c r="BE23" s="5">
        <v>202.22</v>
      </c>
      <c r="BF23" s="5">
        <v>217.36</v>
      </c>
      <c r="BG23" s="5">
        <v>231.96</v>
      </c>
      <c r="BH23" s="5">
        <v>244.94</v>
      </c>
      <c r="BI23" s="5">
        <v>256.29000000000002</v>
      </c>
      <c r="BJ23" s="5">
        <v>267.64999999999998</v>
      </c>
      <c r="BK23" s="5">
        <v>279.55</v>
      </c>
      <c r="BL23" s="5">
        <v>294.14</v>
      </c>
      <c r="BM23" s="5">
        <v>308.74</v>
      </c>
      <c r="BN23" s="5">
        <v>324.95999999999998</v>
      </c>
      <c r="BO23" s="5">
        <v>343.35</v>
      </c>
      <c r="BP23" s="5">
        <v>356.87</v>
      </c>
      <c r="BQ23" s="5">
        <v>368.76</v>
      </c>
      <c r="BR23" s="5">
        <v>386.06</v>
      </c>
      <c r="BS23" s="5">
        <v>402.83</v>
      </c>
      <c r="BT23" s="5">
        <v>419.05</v>
      </c>
      <c r="BU23" s="5">
        <v>435.81</v>
      </c>
      <c r="BV23" s="5">
        <v>449.87</v>
      </c>
      <c r="BW23" s="5">
        <v>465.55</v>
      </c>
      <c r="BX23" s="5">
        <v>480.15</v>
      </c>
      <c r="BY23" s="5">
        <v>494.21</v>
      </c>
      <c r="BZ23" s="5">
        <v>508.8</v>
      </c>
      <c r="CA23" s="5">
        <v>522.32000000000005</v>
      </c>
      <c r="CB23" s="5">
        <v>537.46</v>
      </c>
      <c r="CC23" s="5">
        <v>553.67999999999995</v>
      </c>
      <c r="CD23" s="5">
        <v>566.12</v>
      </c>
      <c r="CE23" s="5">
        <v>579.1</v>
      </c>
      <c r="CF23" s="5">
        <v>593.15</v>
      </c>
      <c r="CG23" s="5">
        <v>614.78</v>
      </c>
      <c r="CH23" s="5">
        <v>631.54</v>
      </c>
      <c r="CI23" s="5">
        <v>648.85</v>
      </c>
      <c r="CJ23" s="5">
        <v>662.91</v>
      </c>
      <c r="CK23" s="5">
        <v>690.48</v>
      </c>
      <c r="CL23" s="5">
        <v>710.49</v>
      </c>
      <c r="CM23" s="5">
        <v>728.87</v>
      </c>
      <c r="CN23" s="5">
        <v>742.93</v>
      </c>
      <c r="CO23" s="5">
        <v>758.07</v>
      </c>
      <c r="CP23" s="5">
        <v>778.08</v>
      </c>
      <c r="CQ23" s="5">
        <v>796.46</v>
      </c>
      <c r="CR23" s="5">
        <v>813.22</v>
      </c>
      <c r="CS23" s="5">
        <v>826.74</v>
      </c>
      <c r="CT23" s="5">
        <v>845.12</v>
      </c>
      <c r="CU23" s="5">
        <v>860.26</v>
      </c>
      <c r="CV23" s="5">
        <v>877.57</v>
      </c>
      <c r="CW23" s="5">
        <v>890</v>
      </c>
      <c r="CX23" s="5">
        <v>904.06</v>
      </c>
      <c r="CY23" s="5">
        <v>914.87</v>
      </c>
      <c r="CZ23" s="5">
        <v>925.15</v>
      </c>
      <c r="DA23" s="5">
        <v>935.42</v>
      </c>
      <c r="DB23" s="5">
        <v>948.94</v>
      </c>
      <c r="DC23" s="5">
        <v>961.92</v>
      </c>
    </row>
    <row r="24" spans="1:230" x14ac:dyDescent="0.2">
      <c r="A24" s="5" t="s">
        <v>361</v>
      </c>
      <c r="B24" s="5" t="s">
        <v>244</v>
      </c>
      <c r="C24" s="8">
        <v>6</v>
      </c>
      <c r="D24" s="8">
        <v>12</v>
      </c>
      <c r="E24" s="8">
        <v>8.1</v>
      </c>
      <c r="F24" s="8">
        <v>2.7</v>
      </c>
      <c r="G24" s="8">
        <v>2.2999999999999998</v>
      </c>
      <c r="H24" s="8">
        <v>3</v>
      </c>
      <c r="I24" s="8"/>
      <c r="J24" s="8"/>
      <c r="K24" s="8">
        <v>2</v>
      </c>
      <c r="L24" s="8">
        <v>8</v>
      </c>
      <c r="M24" s="5" t="s">
        <v>260</v>
      </c>
      <c r="N24" s="5" t="s">
        <v>264</v>
      </c>
      <c r="O24" s="5" t="s">
        <v>265</v>
      </c>
      <c r="P24" s="5">
        <v>1.76</v>
      </c>
      <c r="T24" s="5">
        <v>2</v>
      </c>
      <c r="U24" s="9">
        <v>45545</v>
      </c>
      <c r="V24" s="10">
        <f t="shared" si="3"/>
        <v>9</v>
      </c>
      <c r="W24" s="10">
        <v>0</v>
      </c>
      <c r="X24" s="5">
        <f t="shared" si="4"/>
        <v>76</v>
      </c>
      <c r="Y24" s="11">
        <f t="shared" si="1"/>
        <v>822.24</v>
      </c>
      <c r="Z24" s="5" t="s">
        <v>248</v>
      </c>
      <c r="AA24" s="5" t="s">
        <v>256</v>
      </c>
      <c r="AB24" s="5">
        <v>20.54</v>
      </c>
      <c r="AC24" s="5">
        <v>31.35</v>
      </c>
      <c r="AD24" s="5">
        <v>38.92</v>
      </c>
      <c r="AE24" s="5">
        <v>45.41</v>
      </c>
      <c r="AF24" s="5">
        <v>54.06</v>
      </c>
      <c r="AG24" s="5">
        <v>62.71</v>
      </c>
      <c r="AH24" s="5">
        <v>71.36</v>
      </c>
      <c r="AI24" s="5">
        <v>77.3</v>
      </c>
      <c r="AJ24" s="5">
        <v>84.87</v>
      </c>
      <c r="AK24" s="5">
        <v>94.6</v>
      </c>
      <c r="AL24" s="5">
        <v>104.33</v>
      </c>
      <c r="AM24" s="5">
        <v>110.82</v>
      </c>
      <c r="AN24" s="5">
        <v>119.47</v>
      </c>
      <c r="AO24" s="5">
        <v>127.58</v>
      </c>
      <c r="AP24" s="5">
        <v>134.61000000000001</v>
      </c>
      <c r="AQ24" s="5">
        <v>144.34</v>
      </c>
      <c r="AR24" s="5">
        <v>154.61000000000001</v>
      </c>
      <c r="AS24" s="5">
        <v>162.18</v>
      </c>
      <c r="AT24" s="5">
        <v>169.75</v>
      </c>
      <c r="AU24" s="5">
        <v>182.18</v>
      </c>
      <c r="AV24" s="5">
        <v>191.91</v>
      </c>
      <c r="AW24" s="5">
        <v>200.56</v>
      </c>
      <c r="AX24" s="5">
        <v>210.83</v>
      </c>
      <c r="AY24" s="5">
        <v>220.56</v>
      </c>
      <c r="AZ24" s="5">
        <v>228.67</v>
      </c>
      <c r="BA24" s="5">
        <v>238.94</v>
      </c>
      <c r="BB24" s="5">
        <v>250.84</v>
      </c>
      <c r="BC24" s="5">
        <v>260.02999999999997</v>
      </c>
      <c r="BD24" s="5">
        <v>270.3</v>
      </c>
      <c r="BE24" s="5">
        <v>280.57</v>
      </c>
      <c r="BF24" s="5">
        <v>289.22000000000003</v>
      </c>
      <c r="BG24" s="5">
        <v>299.49</v>
      </c>
      <c r="BH24" s="5">
        <v>312.45999999999998</v>
      </c>
      <c r="BI24" s="5">
        <v>323.27</v>
      </c>
      <c r="BJ24" s="5">
        <v>335.71</v>
      </c>
      <c r="BK24" s="5">
        <v>348.14</v>
      </c>
      <c r="BL24" s="5">
        <v>358.41</v>
      </c>
      <c r="BM24" s="5">
        <v>371.39</v>
      </c>
      <c r="BN24" s="5">
        <v>386.52</v>
      </c>
      <c r="BO24" s="5">
        <v>401.12</v>
      </c>
      <c r="BP24" s="5">
        <v>410.31</v>
      </c>
      <c r="BQ24" s="5">
        <v>417.34</v>
      </c>
      <c r="BR24" s="5">
        <v>425.45</v>
      </c>
      <c r="BS24" s="5">
        <v>433.02</v>
      </c>
      <c r="BT24" s="5">
        <v>441.12</v>
      </c>
      <c r="BU24" s="5">
        <v>460.04</v>
      </c>
      <c r="BV24" s="5">
        <v>475.18</v>
      </c>
      <c r="BW24" s="5">
        <v>485.45</v>
      </c>
      <c r="BX24" s="5">
        <v>501.13</v>
      </c>
      <c r="BY24" s="5">
        <v>516.80999999999995</v>
      </c>
      <c r="BZ24" s="5">
        <v>530.32000000000005</v>
      </c>
      <c r="CA24" s="5">
        <v>540.59</v>
      </c>
      <c r="CB24" s="5">
        <v>550.86</v>
      </c>
      <c r="CC24" s="5">
        <v>560.04999999999995</v>
      </c>
      <c r="CD24" s="5">
        <v>571.95000000000005</v>
      </c>
      <c r="CE24" s="5">
        <v>584.38</v>
      </c>
      <c r="CF24" s="5">
        <v>593.57000000000005</v>
      </c>
      <c r="CG24" s="5">
        <v>607.63</v>
      </c>
      <c r="CH24" s="5">
        <v>620.05999999999995</v>
      </c>
      <c r="CI24" s="5">
        <v>632.49</v>
      </c>
      <c r="CJ24" s="5">
        <v>646.54999999999995</v>
      </c>
      <c r="CK24" s="5">
        <v>660.61</v>
      </c>
      <c r="CL24" s="5">
        <v>675.74</v>
      </c>
      <c r="CM24" s="5">
        <v>693.04</v>
      </c>
      <c r="CN24" s="5">
        <v>701.69</v>
      </c>
      <c r="CO24" s="5">
        <v>712.5</v>
      </c>
      <c r="CP24" s="5">
        <v>726.02</v>
      </c>
      <c r="CQ24" s="5">
        <v>737.37</v>
      </c>
      <c r="CR24" s="5">
        <v>748.72</v>
      </c>
      <c r="CS24" s="5">
        <v>757.91</v>
      </c>
      <c r="CT24" s="5">
        <v>770.35</v>
      </c>
      <c r="CU24" s="5">
        <v>784.94</v>
      </c>
      <c r="CV24" s="5">
        <v>792.51</v>
      </c>
      <c r="CW24" s="5">
        <v>801.7</v>
      </c>
      <c r="CX24" s="5">
        <v>811.43</v>
      </c>
      <c r="CY24" s="5">
        <v>822.24</v>
      </c>
    </row>
    <row r="25" spans="1:230" x14ac:dyDescent="0.2">
      <c r="A25" s="5" t="s">
        <v>361</v>
      </c>
      <c r="B25" s="5" t="s">
        <v>244</v>
      </c>
      <c r="C25" s="8">
        <v>6</v>
      </c>
      <c r="D25" s="10">
        <v>16</v>
      </c>
      <c r="E25" s="10">
        <v>6.4</v>
      </c>
      <c r="F25" s="10">
        <v>1.4</v>
      </c>
      <c r="G25" s="10"/>
      <c r="H25" s="10">
        <v>3</v>
      </c>
      <c r="I25" s="8"/>
      <c r="J25" s="8"/>
      <c r="K25" s="8"/>
      <c r="L25" s="14">
        <v>6.5</v>
      </c>
      <c r="M25" s="5" t="s">
        <v>267</v>
      </c>
      <c r="N25" s="5" t="s">
        <v>264</v>
      </c>
      <c r="O25" s="5" t="s">
        <v>265</v>
      </c>
      <c r="U25" s="9">
        <v>45912</v>
      </c>
      <c r="V25" s="10">
        <f t="shared" si="3"/>
        <v>9</v>
      </c>
      <c r="W25" s="10">
        <v>0</v>
      </c>
      <c r="X25" s="5">
        <f t="shared" si="4"/>
        <v>74</v>
      </c>
      <c r="Y25" s="11">
        <f t="shared" si="1"/>
        <v>527.66999999999996</v>
      </c>
      <c r="Z25" s="5" t="s">
        <v>248</v>
      </c>
      <c r="AA25" s="12" t="s">
        <v>256</v>
      </c>
      <c r="AB25" s="12">
        <v>12.5</v>
      </c>
      <c r="AC25" s="12">
        <v>15.63</v>
      </c>
      <c r="AD25" s="12">
        <v>19.79</v>
      </c>
      <c r="AE25" s="12">
        <v>23.96</v>
      </c>
      <c r="AF25" s="12">
        <v>27.09</v>
      </c>
      <c r="AG25" s="12">
        <v>30.73</v>
      </c>
      <c r="AH25" s="12">
        <v>33.340000000000003</v>
      </c>
      <c r="AI25" s="12">
        <v>38.03</v>
      </c>
      <c r="AJ25" s="12">
        <v>40.630000000000003</v>
      </c>
      <c r="AK25" s="12">
        <v>43.76</v>
      </c>
      <c r="AL25" s="12">
        <v>47.4</v>
      </c>
      <c r="AM25" s="12">
        <v>51.57</v>
      </c>
      <c r="AN25" s="12">
        <v>56.26</v>
      </c>
      <c r="AO25" s="12">
        <v>59.9</v>
      </c>
      <c r="AP25" s="12">
        <v>63.55</v>
      </c>
      <c r="AQ25" s="12">
        <v>67.72</v>
      </c>
      <c r="AR25" s="12">
        <v>71.36</v>
      </c>
      <c r="AS25" s="12">
        <v>75.53</v>
      </c>
      <c r="AT25" s="12">
        <v>80.22</v>
      </c>
      <c r="AU25" s="12">
        <v>83.86</v>
      </c>
      <c r="AV25" s="12">
        <v>88.55</v>
      </c>
      <c r="AW25" s="12">
        <v>92.2</v>
      </c>
      <c r="AX25" s="12">
        <v>96.37</v>
      </c>
      <c r="AY25" s="12">
        <v>100.53</v>
      </c>
      <c r="AZ25" s="12">
        <v>105.74</v>
      </c>
      <c r="BA25" s="12">
        <v>110.43</v>
      </c>
      <c r="BB25" s="12">
        <v>115.12</v>
      </c>
      <c r="BC25" s="12">
        <v>120.85</v>
      </c>
      <c r="BD25" s="12">
        <v>128.13999999999999</v>
      </c>
      <c r="BE25" s="12">
        <v>134.91</v>
      </c>
      <c r="BF25" s="12">
        <v>140.63999999999999</v>
      </c>
      <c r="BG25" s="12">
        <v>147.41</v>
      </c>
      <c r="BH25" s="12">
        <v>152.62</v>
      </c>
      <c r="BI25" s="12">
        <v>158.35</v>
      </c>
      <c r="BJ25" s="12">
        <v>163.04</v>
      </c>
      <c r="BK25" s="12">
        <v>169.29</v>
      </c>
      <c r="BL25" s="12">
        <v>175.54</v>
      </c>
      <c r="BM25" s="12">
        <v>182.84</v>
      </c>
      <c r="BN25" s="12">
        <v>188.57</v>
      </c>
      <c r="BO25" s="12">
        <v>195.86</v>
      </c>
      <c r="BP25" s="12">
        <v>202.63</v>
      </c>
      <c r="BQ25" s="12">
        <v>208.88</v>
      </c>
      <c r="BR25" s="12">
        <v>216.69</v>
      </c>
      <c r="BS25" s="12">
        <v>226.07</v>
      </c>
      <c r="BT25" s="12">
        <v>235.45</v>
      </c>
      <c r="BU25" s="12">
        <v>245.34</v>
      </c>
      <c r="BV25" s="12">
        <v>257.85000000000002</v>
      </c>
      <c r="BW25" s="12">
        <v>267.22000000000003</v>
      </c>
      <c r="BX25" s="12">
        <v>276.60000000000002</v>
      </c>
      <c r="BY25" s="12">
        <v>287.02</v>
      </c>
      <c r="BZ25" s="12">
        <v>297.43</v>
      </c>
      <c r="CA25" s="12">
        <v>304.20999999999998</v>
      </c>
      <c r="CB25" s="12">
        <v>312.02</v>
      </c>
      <c r="CC25" s="12">
        <v>321.92</v>
      </c>
      <c r="CD25" s="12">
        <v>331.29</v>
      </c>
      <c r="CE25" s="12">
        <v>338.06</v>
      </c>
      <c r="CF25" s="12">
        <v>350.57</v>
      </c>
      <c r="CG25" s="12">
        <v>358.9</v>
      </c>
      <c r="CH25" s="12">
        <v>368.8</v>
      </c>
      <c r="CI25" s="12">
        <v>379.21</v>
      </c>
      <c r="CJ25" s="12">
        <v>389.63</v>
      </c>
      <c r="CK25" s="12">
        <v>400.05</v>
      </c>
      <c r="CL25" s="12">
        <v>412.03</v>
      </c>
      <c r="CM25" s="12">
        <v>421.93</v>
      </c>
      <c r="CN25" s="12">
        <v>430.26</v>
      </c>
      <c r="CO25" s="12">
        <v>437.03</v>
      </c>
      <c r="CP25" s="12">
        <v>443.29</v>
      </c>
      <c r="CQ25" s="12">
        <v>453.18</v>
      </c>
      <c r="CR25" s="12">
        <v>466.73</v>
      </c>
      <c r="CS25" s="12">
        <v>479.23</v>
      </c>
      <c r="CT25" s="12">
        <v>490.17</v>
      </c>
      <c r="CU25" s="12">
        <v>503.19</v>
      </c>
      <c r="CV25" s="12">
        <v>513.09</v>
      </c>
      <c r="CW25" s="12">
        <v>527.66999999999996</v>
      </c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</row>
    <row r="26" spans="1:230" x14ac:dyDescent="0.2">
      <c r="A26" s="5" t="s">
        <v>361</v>
      </c>
      <c r="B26" s="5" t="s">
        <v>244</v>
      </c>
      <c r="C26" s="8">
        <v>6</v>
      </c>
      <c r="D26" s="10">
        <v>17</v>
      </c>
      <c r="E26" s="10">
        <v>5.6</v>
      </c>
      <c r="F26" s="10">
        <v>1</v>
      </c>
      <c r="G26" s="10"/>
      <c r="H26" s="10">
        <v>3</v>
      </c>
      <c r="I26" s="8"/>
      <c r="J26" s="8"/>
      <c r="K26" s="8"/>
      <c r="L26" s="14">
        <v>5.5</v>
      </c>
      <c r="M26" s="5" t="s">
        <v>268</v>
      </c>
      <c r="N26" s="5" t="s">
        <v>264</v>
      </c>
      <c r="O26" s="5" t="s">
        <v>265</v>
      </c>
      <c r="P26" s="5">
        <v>2.3369999999999997</v>
      </c>
      <c r="T26" s="5">
        <v>3</v>
      </c>
      <c r="U26" s="9">
        <v>46301</v>
      </c>
      <c r="V26" s="10">
        <f t="shared" si="3"/>
        <v>10</v>
      </c>
      <c r="W26" s="10">
        <v>0</v>
      </c>
      <c r="X26" s="5">
        <f t="shared" si="4"/>
        <v>50</v>
      </c>
      <c r="Y26" s="11">
        <f t="shared" si="1"/>
        <v>440.9</v>
      </c>
      <c r="Z26" s="5" t="s">
        <v>248</v>
      </c>
      <c r="AA26" s="12" t="s">
        <v>250</v>
      </c>
      <c r="AB26" s="12">
        <v>13.36</v>
      </c>
      <c r="AC26" s="12">
        <v>17.100000000000001</v>
      </c>
      <c r="AD26" s="12">
        <v>21.38</v>
      </c>
      <c r="AE26" s="12">
        <v>28.86</v>
      </c>
      <c r="AF26" s="12">
        <v>34.200000000000003</v>
      </c>
      <c r="AG26" s="12">
        <v>39.01</v>
      </c>
      <c r="AH26" s="12">
        <v>44.36</v>
      </c>
      <c r="AI26" s="12">
        <v>49.7</v>
      </c>
      <c r="AJ26" s="12">
        <v>53.98</v>
      </c>
      <c r="AK26" s="12">
        <v>61.46</v>
      </c>
      <c r="AL26" s="12">
        <v>65.73</v>
      </c>
      <c r="AM26" s="12">
        <v>71.08</v>
      </c>
      <c r="AN26" s="12">
        <v>76.42</v>
      </c>
      <c r="AO26" s="12">
        <v>81.77</v>
      </c>
      <c r="AP26" s="12">
        <v>86.04</v>
      </c>
      <c r="AQ26" s="12">
        <v>90.32</v>
      </c>
      <c r="AR26" s="12">
        <v>96.73</v>
      </c>
      <c r="AS26" s="12">
        <v>104.21</v>
      </c>
      <c r="AT26" s="12">
        <v>110.63</v>
      </c>
      <c r="AU26" s="12">
        <v>116.51</v>
      </c>
      <c r="AV26" s="12">
        <v>122.38</v>
      </c>
      <c r="AW26" s="12">
        <v>126.12</v>
      </c>
      <c r="AX26" s="12">
        <v>130.4</v>
      </c>
      <c r="AY26" s="12">
        <v>140.02000000000001</v>
      </c>
      <c r="AZ26" s="12">
        <v>146.97</v>
      </c>
      <c r="BA26" s="12">
        <v>154.44999999999999</v>
      </c>
      <c r="BB26" s="12">
        <v>162.47</v>
      </c>
      <c r="BC26" s="12">
        <v>169.41</v>
      </c>
      <c r="BD26" s="12">
        <v>175.29</v>
      </c>
      <c r="BE26" s="12">
        <v>183.31</v>
      </c>
      <c r="BF26" s="12">
        <v>190.79</v>
      </c>
      <c r="BG26" s="12">
        <v>199.34</v>
      </c>
      <c r="BH26" s="12">
        <v>211.1</v>
      </c>
      <c r="BI26" s="12">
        <v>223.39</v>
      </c>
      <c r="BJ26" s="12">
        <v>232.48</v>
      </c>
      <c r="BK26" s="12">
        <v>239.42</v>
      </c>
      <c r="BL26" s="12">
        <v>250.11</v>
      </c>
      <c r="BM26" s="12">
        <v>264.54000000000002</v>
      </c>
      <c r="BN26" s="12">
        <v>277.89999999999998</v>
      </c>
      <c r="BO26" s="12">
        <v>289.13</v>
      </c>
      <c r="BP26" s="12">
        <v>309.43</v>
      </c>
      <c r="BQ26" s="12">
        <v>324.93</v>
      </c>
      <c r="BR26" s="12">
        <v>343.1</v>
      </c>
      <c r="BS26" s="12">
        <v>357.53</v>
      </c>
      <c r="BT26" s="12">
        <v>374.63</v>
      </c>
      <c r="BU26" s="12">
        <v>394.94</v>
      </c>
      <c r="BV26" s="12">
        <v>405.63</v>
      </c>
      <c r="BW26" s="12">
        <v>416.85</v>
      </c>
      <c r="BX26" s="12">
        <v>427.01</v>
      </c>
      <c r="BY26" s="12">
        <v>440.9</v>
      </c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</row>
    <row r="27" spans="1:230" x14ac:dyDescent="0.2">
      <c r="A27" s="5" t="s">
        <v>361</v>
      </c>
      <c r="B27" s="5" t="s">
        <v>244</v>
      </c>
      <c r="C27" s="8">
        <v>6</v>
      </c>
      <c r="D27" s="10">
        <v>20</v>
      </c>
      <c r="E27" s="10">
        <v>4.7</v>
      </c>
      <c r="F27" s="10">
        <v>0.5</v>
      </c>
      <c r="G27" s="10"/>
      <c r="H27" s="10">
        <v>3</v>
      </c>
      <c r="I27" s="8"/>
      <c r="J27" s="8"/>
      <c r="K27" s="8"/>
      <c r="L27" s="14">
        <v>4.5</v>
      </c>
      <c r="M27" s="5" t="s">
        <v>269</v>
      </c>
      <c r="N27" s="5" t="s">
        <v>264</v>
      </c>
      <c r="O27" s="5" t="s">
        <v>265</v>
      </c>
      <c r="U27" s="9">
        <v>47022</v>
      </c>
      <c r="V27" s="10">
        <f t="shared" si="3"/>
        <v>9</v>
      </c>
      <c r="W27" s="10">
        <v>0</v>
      </c>
      <c r="X27" s="5">
        <f t="shared" si="4"/>
        <v>60</v>
      </c>
      <c r="Y27" s="11">
        <f t="shared" si="1"/>
        <v>347.69</v>
      </c>
      <c r="Z27" s="5" t="s">
        <v>248</v>
      </c>
      <c r="AA27" s="12" t="s">
        <v>256</v>
      </c>
      <c r="AB27" s="12">
        <v>15.52</v>
      </c>
      <c r="AC27" s="12">
        <v>18.11</v>
      </c>
      <c r="AD27" s="12">
        <v>21.39</v>
      </c>
      <c r="AE27" s="12">
        <v>25.18</v>
      </c>
      <c r="AF27" s="12">
        <v>28.8</v>
      </c>
      <c r="AG27" s="12">
        <v>33.29</v>
      </c>
      <c r="AH27" s="12">
        <v>38.630000000000003</v>
      </c>
      <c r="AI27" s="12">
        <v>43.63</v>
      </c>
      <c r="AJ27" s="12">
        <v>47.6</v>
      </c>
      <c r="AK27" s="12">
        <v>50.7</v>
      </c>
      <c r="AL27" s="12">
        <v>55.02</v>
      </c>
      <c r="AM27" s="12">
        <v>57.95</v>
      </c>
      <c r="AN27" s="12">
        <v>61.05</v>
      </c>
      <c r="AO27" s="12">
        <v>64.849999999999994</v>
      </c>
      <c r="AP27" s="12">
        <v>70.540000000000006</v>
      </c>
      <c r="AQ27" s="12">
        <v>74.849999999999994</v>
      </c>
      <c r="AR27" s="12">
        <v>79.849999999999994</v>
      </c>
      <c r="AS27" s="12">
        <v>85.03</v>
      </c>
      <c r="AT27" s="12">
        <v>88.3</v>
      </c>
      <c r="AU27" s="12">
        <v>92.27</v>
      </c>
      <c r="AV27" s="12">
        <v>95.89</v>
      </c>
      <c r="AW27" s="12">
        <v>101.75</v>
      </c>
      <c r="AX27" s="12">
        <v>109.17</v>
      </c>
      <c r="AY27" s="12">
        <v>114.86</v>
      </c>
      <c r="AZ27" s="12">
        <v>120.73</v>
      </c>
      <c r="BA27" s="12">
        <v>126.76</v>
      </c>
      <c r="BB27" s="12">
        <v>132.63</v>
      </c>
      <c r="BC27" s="12">
        <v>136.94</v>
      </c>
      <c r="BD27" s="12">
        <v>145.04</v>
      </c>
      <c r="BE27" s="12">
        <v>151.41999999999999</v>
      </c>
      <c r="BF27" s="12">
        <v>157.81</v>
      </c>
      <c r="BG27" s="12">
        <v>163.84</v>
      </c>
      <c r="BH27" s="12">
        <v>169.02</v>
      </c>
      <c r="BI27" s="12">
        <v>172.29</v>
      </c>
      <c r="BJ27" s="12">
        <v>176.26</v>
      </c>
      <c r="BK27" s="12">
        <v>180.57</v>
      </c>
      <c r="BL27" s="12">
        <v>184.54</v>
      </c>
      <c r="BM27" s="12">
        <v>190.23</v>
      </c>
      <c r="BN27" s="12">
        <v>197.82</v>
      </c>
      <c r="BO27" s="12">
        <v>204.03</v>
      </c>
      <c r="BP27" s="12">
        <v>214.03</v>
      </c>
      <c r="BQ27" s="12">
        <v>222.82</v>
      </c>
      <c r="BR27" s="12">
        <v>228.17</v>
      </c>
      <c r="BS27" s="12">
        <v>235.93</v>
      </c>
      <c r="BT27" s="12">
        <v>242.49</v>
      </c>
      <c r="BU27" s="12">
        <v>246.45</v>
      </c>
      <c r="BV27" s="12">
        <v>253.18</v>
      </c>
      <c r="BW27" s="12">
        <v>263.35000000000002</v>
      </c>
      <c r="BX27" s="12">
        <v>270.08</v>
      </c>
      <c r="BY27" s="12">
        <v>274.56</v>
      </c>
      <c r="BZ27" s="12">
        <v>279.57</v>
      </c>
      <c r="CA27" s="12">
        <v>286.98</v>
      </c>
      <c r="CB27" s="12">
        <v>292.5</v>
      </c>
      <c r="CC27" s="12">
        <v>298.19</v>
      </c>
      <c r="CD27" s="12">
        <v>306.64</v>
      </c>
      <c r="CE27" s="12">
        <v>313.37</v>
      </c>
      <c r="CF27" s="12">
        <v>321.47000000000003</v>
      </c>
      <c r="CG27" s="12">
        <v>329.41</v>
      </c>
      <c r="CH27" s="12">
        <v>335.96</v>
      </c>
      <c r="CI27" s="12">
        <v>347.69</v>
      </c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</row>
    <row r="28" spans="1:230" x14ac:dyDescent="0.2">
      <c r="A28" s="5" t="s">
        <v>361</v>
      </c>
      <c r="B28" s="5" t="s">
        <v>244</v>
      </c>
      <c r="C28" s="8">
        <v>6</v>
      </c>
      <c r="D28" s="10">
        <v>25</v>
      </c>
      <c r="E28" s="10">
        <v>4</v>
      </c>
      <c r="F28" s="10">
        <v>0.1</v>
      </c>
      <c r="G28" s="10"/>
      <c r="H28" s="10">
        <v>3</v>
      </c>
      <c r="I28" s="8"/>
      <c r="J28" s="8"/>
      <c r="K28" s="8"/>
      <c r="L28" s="14">
        <v>4</v>
      </c>
      <c r="M28" s="5" t="s">
        <v>270</v>
      </c>
      <c r="N28" s="5" t="s">
        <v>264</v>
      </c>
      <c r="O28" s="5" t="s">
        <v>265</v>
      </c>
      <c r="U28" s="9">
        <v>47759</v>
      </c>
      <c r="V28" s="10">
        <f t="shared" si="3"/>
        <v>10</v>
      </c>
      <c r="W28" s="10">
        <v>0</v>
      </c>
      <c r="X28" s="5">
        <f t="shared" si="4"/>
        <v>53</v>
      </c>
      <c r="Y28" s="11">
        <f t="shared" si="1"/>
        <v>252.43</v>
      </c>
      <c r="Z28" s="5" t="s">
        <v>248</v>
      </c>
      <c r="AA28" s="12" t="s">
        <v>250</v>
      </c>
      <c r="AB28" s="12">
        <v>12.41</v>
      </c>
      <c r="AC28" s="12">
        <v>15.35</v>
      </c>
      <c r="AD28" s="12">
        <v>17.93</v>
      </c>
      <c r="AE28" s="12">
        <v>21.9</v>
      </c>
      <c r="AF28" s="12">
        <v>24.83</v>
      </c>
      <c r="AG28" s="12">
        <v>27.76</v>
      </c>
      <c r="AH28" s="12">
        <v>31.21</v>
      </c>
      <c r="AI28" s="12">
        <v>34.83</v>
      </c>
      <c r="AJ28" s="12">
        <v>38.28</v>
      </c>
      <c r="AK28" s="12">
        <v>41.9</v>
      </c>
      <c r="AL28" s="12">
        <v>45.35</v>
      </c>
      <c r="AM28" s="12">
        <v>49.66</v>
      </c>
      <c r="AN28" s="12">
        <v>52.76</v>
      </c>
      <c r="AO28" s="12">
        <v>55.52</v>
      </c>
      <c r="AP28" s="12">
        <v>58.63</v>
      </c>
      <c r="AQ28" s="12">
        <v>61.04</v>
      </c>
      <c r="AR28" s="12">
        <v>63.63</v>
      </c>
      <c r="AS28" s="12">
        <v>66.040000000000006</v>
      </c>
      <c r="AT28" s="12">
        <v>72.59</v>
      </c>
      <c r="AU28" s="12">
        <v>76.900000000000006</v>
      </c>
      <c r="AV28" s="12">
        <v>80.87</v>
      </c>
      <c r="AW28" s="12">
        <v>84.83</v>
      </c>
      <c r="AX28" s="12">
        <v>88.97</v>
      </c>
      <c r="AY28" s="12">
        <v>93.28</v>
      </c>
      <c r="AZ28" s="12">
        <v>97.25</v>
      </c>
      <c r="BA28" s="12">
        <v>101.56</v>
      </c>
      <c r="BB28" s="12">
        <v>104.84</v>
      </c>
      <c r="BC28" s="12">
        <v>108.63</v>
      </c>
      <c r="BD28" s="12">
        <v>112.94</v>
      </c>
      <c r="BE28" s="12">
        <v>118.29</v>
      </c>
      <c r="BF28" s="12">
        <v>123.11</v>
      </c>
      <c r="BG28" s="12">
        <v>129.49</v>
      </c>
      <c r="BH28" s="12">
        <v>137.94</v>
      </c>
      <c r="BI28" s="12">
        <v>144.66999999999999</v>
      </c>
      <c r="BJ28" s="12">
        <v>153.29</v>
      </c>
      <c r="BK28" s="12">
        <v>158.12</v>
      </c>
      <c r="BL28" s="12">
        <v>163.98</v>
      </c>
      <c r="BM28" s="12">
        <v>170.88</v>
      </c>
      <c r="BN28" s="12">
        <v>176.05</v>
      </c>
      <c r="BO28" s="12">
        <v>183.98</v>
      </c>
      <c r="BP28" s="12">
        <v>187.95</v>
      </c>
      <c r="BQ28" s="12">
        <v>191.74</v>
      </c>
      <c r="BR28" s="12">
        <v>196.57</v>
      </c>
      <c r="BS28" s="12">
        <v>201.22</v>
      </c>
      <c r="BT28" s="12">
        <v>206.4</v>
      </c>
      <c r="BU28" s="12">
        <v>210.88</v>
      </c>
      <c r="BV28" s="12">
        <v>217.78</v>
      </c>
      <c r="BW28" s="12">
        <v>222.78</v>
      </c>
      <c r="BX28" s="12">
        <v>230.54</v>
      </c>
      <c r="BY28" s="12">
        <v>234.16</v>
      </c>
      <c r="BZ28" s="12">
        <v>238.98</v>
      </c>
      <c r="CA28" s="12">
        <v>244.85</v>
      </c>
      <c r="CB28" s="12">
        <v>252.43</v>
      </c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</row>
    <row r="29" spans="1:230" x14ac:dyDescent="0.2">
      <c r="A29" s="5" t="s">
        <v>361</v>
      </c>
      <c r="B29" s="5" t="s">
        <v>244</v>
      </c>
      <c r="C29" s="8">
        <v>7</v>
      </c>
      <c r="D29" s="8">
        <v>1</v>
      </c>
      <c r="E29" s="8">
        <v>12.8</v>
      </c>
      <c r="F29" s="8">
        <v>18.100000000000001</v>
      </c>
      <c r="G29" s="8">
        <v>15.1</v>
      </c>
      <c r="H29" s="8">
        <v>1</v>
      </c>
      <c r="I29" s="8">
        <v>2</v>
      </c>
      <c r="J29" s="8">
        <v>1.2</v>
      </c>
      <c r="K29" s="8">
        <v>2</v>
      </c>
      <c r="L29" s="8">
        <v>13</v>
      </c>
      <c r="M29" s="5" t="s">
        <v>271</v>
      </c>
      <c r="N29" s="5" t="s">
        <v>272</v>
      </c>
      <c r="O29" s="5" t="s">
        <v>273</v>
      </c>
      <c r="P29" s="5">
        <v>3.02</v>
      </c>
      <c r="T29" s="5">
        <v>4</v>
      </c>
      <c r="U29" s="9">
        <v>45458</v>
      </c>
      <c r="V29" s="10">
        <f>MONTH(U29)</f>
        <v>6</v>
      </c>
      <c r="W29" s="10">
        <v>0.5</v>
      </c>
      <c r="X29" s="5">
        <v>164</v>
      </c>
      <c r="Y29" s="11">
        <f t="shared" si="1"/>
        <v>0</v>
      </c>
      <c r="Z29" s="5" t="s">
        <v>248</v>
      </c>
      <c r="AA29" s="5" t="s">
        <v>249</v>
      </c>
    </row>
    <row r="30" spans="1:230" x14ac:dyDescent="0.2">
      <c r="A30" s="5" t="s">
        <v>361</v>
      </c>
      <c r="B30" s="5" t="s">
        <v>244</v>
      </c>
      <c r="C30" s="8">
        <v>7</v>
      </c>
      <c r="D30" s="8">
        <v>5</v>
      </c>
      <c r="E30" s="8">
        <v>12.5</v>
      </c>
      <c r="F30" s="8">
        <v>14.5</v>
      </c>
      <c r="G30" s="8">
        <v>13</v>
      </c>
      <c r="H30" s="8">
        <v>1</v>
      </c>
      <c r="I30" s="8">
        <v>2</v>
      </c>
      <c r="J30" s="8">
        <v>0.4</v>
      </c>
      <c r="K30" s="8">
        <v>2</v>
      </c>
      <c r="L30" s="8">
        <v>12.5</v>
      </c>
      <c r="M30" s="5" t="s">
        <v>271</v>
      </c>
      <c r="N30" s="5" t="s">
        <v>272</v>
      </c>
      <c r="O30" s="5" t="s">
        <v>273</v>
      </c>
      <c r="P30" s="5" t="s">
        <v>266</v>
      </c>
      <c r="T30" s="5">
        <v>2</v>
      </c>
      <c r="U30" s="9">
        <v>45481</v>
      </c>
      <c r="V30" s="10">
        <f t="shared" si="3"/>
        <v>7</v>
      </c>
      <c r="W30" s="10">
        <v>0</v>
      </c>
      <c r="X30" s="5">
        <f t="shared" ref="X30:X39" si="5">COUNT(AB30:KB30)</f>
        <v>141</v>
      </c>
      <c r="Y30" s="11">
        <f t="shared" si="1"/>
        <v>1332.6</v>
      </c>
      <c r="Z30" s="5" t="s">
        <v>248</v>
      </c>
      <c r="AA30" s="5" t="s">
        <v>256</v>
      </c>
      <c r="AB30" s="5">
        <v>10.81</v>
      </c>
      <c r="AC30" s="5">
        <v>14.6</v>
      </c>
      <c r="AD30" s="5">
        <v>18.920000000000002</v>
      </c>
      <c r="AE30" s="5">
        <v>22.16</v>
      </c>
      <c r="AF30" s="5">
        <v>27.03</v>
      </c>
      <c r="AG30" s="5">
        <v>30.81</v>
      </c>
      <c r="AH30" s="5">
        <v>35.14</v>
      </c>
      <c r="AI30" s="5">
        <v>38.380000000000003</v>
      </c>
      <c r="AJ30" s="5">
        <v>41.09</v>
      </c>
      <c r="AK30" s="5">
        <v>44.87</v>
      </c>
      <c r="AL30" s="5">
        <v>50.28</v>
      </c>
      <c r="AM30" s="5">
        <v>56.22</v>
      </c>
      <c r="AN30" s="5">
        <v>63.25</v>
      </c>
      <c r="AO30" s="5">
        <v>69.2</v>
      </c>
      <c r="AP30" s="5">
        <v>76.23</v>
      </c>
      <c r="AQ30" s="5">
        <v>80.010000000000005</v>
      </c>
      <c r="AR30" s="5">
        <v>84.88</v>
      </c>
      <c r="AS30" s="5">
        <v>89.2</v>
      </c>
      <c r="AT30" s="5">
        <v>93.53</v>
      </c>
      <c r="AU30" s="5">
        <v>98.39</v>
      </c>
      <c r="AV30" s="5">
        <v>104.34</v>
      </c>
      <c r="AW30" s="5">
        <v>110.28</v>
      </c>
      <c r="AX30" s="5">
        <v>115.69</v>
      </c>
      <c r="AY30" s="5">
        <v>121.1</v>
      </c>
      <c r="AZ30" s="5">
        <v>127.04</v>
      </c>
      <c r="BA30" s="5">
        <v>134.07</v>
      </c>
      <c r="BB30" s="5">
        <v>141.1</v>
      </c>
      <c r="BC30" s="5">
        <v>146.5</v>
      </c>
      <c r="BD30" s="5">
        <v>152.44999999999999</v>
      </c>
      <c r="BE30" s="5">
        <v>158.4</v>
      </c>
      <c r="BF30" s="5">
        <v>165.43</v>
      </c>
      <c r="BG30" s="5">
        <v>172.45</v>
      </c>
      <c r="BH30" s="5">
        <v>180.02</v>
      </c>
      <c r="BI30" s="5">
        <v>187.59</v>
      </c>
      <c r="BJ30" s="5">
        <v>194.08</v>
      </c>
      <c r="BK30" s="5">
        <v>203.81</v>
      </c>
      <c r="BL30" s="5">
        <v>214.62</v>
      </c>
      <c r="BM30" s="5">
        <v>227.6</v>
      </c>
      <c r="BN30" s="5">
        <v>235.7</v>
      </c>
      <c r="BO30" s="5">
        <v>242.73</v>
      </c>
      <c r="BP30" s="5">
        <v>249.76</v>
      </c>
      <c r="BQ30" s="5">
        <v>256.79000000000002</v>
      </c>
      <c r="BR30" s="5">
        <v>269.76</v>
      </c>
      <c r="BS30" s="5">
        <v>281.12</v>
      </c>
      <c r="BT30" s="5">
        <v>287.06</v>
      </c>
      <c r="BU30" s="5">
        <v>294.63</v>
      </c>
      <c r="BV30" s="5">
        <v>303.27999999999997</v>
      </c>
      <c r="BW30" s="5">
        <v>311.93</v>
      </c>
      <c r="BX30" s="5">
        <v>323.27999999999997</v>
      </c>
      <c r="BY30" s="5">
        <v>332.47</v>
      </c>
      <c r="BZ30" s="5">
        <v>344.37</v>
      </c>
      <c r="CA30" s="5">
        <v>357.88</v>
      </c>
      <c r="CB30" s="5">
        <v>378.42</v>
      </c>
      <c r="CC30" s="5">
        <v>395.72</v>
      </c>
      <c r="CD30" s="5">
        <v>410.86</v>
      </c>
      <c r="CE30" s="5">
        <v>427.08</v>
      </c>
      <c r="CF30" s="5">
        <v>439.51</v>
      </c>
      <c r="CG30" s="5">
        <v>451.41</v>
      </c>
      <c r="CH30" s="5">
        <v>462.76</v>
      </c>
      <c r="CI30" s="5">
        <v>476.27</v>
      </c>
      <c r="CJ30" s="5">
        <v>493.03</v>
      </c>
      <c r="CK30" s="5">
        <v>508.17</v>
      </c>
      <c r="CL30" s="5">
        <v>521.69000000000005</v>
      </c>
      <c r="CM30" s="5">
        <v>535.20000000000005</v>
      </c>
      <c r="CN30" s="5">
        <v>548.72</v>
      </c>
      <c r="CO30" s="5">
        <v>561.69000000000005</v>
      </c>
      <c r="CP30" s="5">
        <v>576.83000000000004</v>
      </c>
      <c r="CQ30" s="5">
        <v>588.17999999999995</v>
      </c>
      <c r="CR30" s="5">
        <v>601.70000000000005</v>
      </c>
      <c r="CS30" s="5">
        <v>609.26</v>
      </c>
      <c r="CT30" s="5">
        <v>619.54</v>
      </c>
      <c r="CU30" s="5">
        <v>628.73</v>
      </c>
      <c r="CV30" s="5">
        <v>639</v>
      </c>
      <c r="CW30" s="5">
        <v>651.42999999999995</v>
      </c>
      <c r="CX30" s="5">
        <v>659</v>
      </c>
      <c r="CY30" s="5">
        <v>667.65</v>
      </c>
      <c r="CZ30" s="5">
        <v>679.54</v>
      </c>
      <c r="DA30" s="5">
        <v>687.11</v>
      </c>
      <c r="DB30" s="5">
        <v>697.38</v>
      </c>
      <c r="DC30" s="5">
        <v>703.87</v>
      </c>
      <c r="DD30" s="5">
        <v>714.68</v>
      </c>
      <c r="DE30" s="5">
        <v>723.87</v>
      </c>
      <c r="DF30" s="5">
        <v>736.85</v>
      </c>
      <c r="DG30" s="5">
        <v>745.5</v>
      </c>
      <c r="DH30" s="5">
        <v>756.85</v>
      </c>
      <c r="DI30" s="5">
        <v>766.04</v>
      </c>
      <c r="DJ30" s="5">
        <v>774.15</v>
      </c>
      <c r="DK30" s="5">
        <v>786.04</v>
      </c>
      <c r="DL30" s="5">
        <v>795.77</v>
      </c>
      <c r="DM30" s="5">
        <v>803.88</v>
      </c>
      <c r="DN30" s="5">
        <v>813.07</v>
      </c>
      <c r="DO30" s="5">
        <v>828.21</v>
      </c>
      <c r="DP30" s="5">
        <v>837.94</v>
      </c>
      <c r="DQ30" s="5">
        <v>854.7</v>
      </c>
      <c r="DR30" s="5">
        <v>868.21</v>
      </c>
      <c r="DS30" s="5">
        <v>879.03</v>
      </c>
      <c r="DT30" s="5">
        <v>889.84</v>
      </c>
      <c r="DU30" s="5">
        <v>897.95</v>
      </c>
      <c r="DV30" s="5">
        <v>904.98</v>
      </c>
      <c r="DW30" s="5">
        <v>912</v>
      </c>
      <c r="DX30" s="5">
        <v>919.57</v>
      </c>
      <c r="DY30" s="5">
        <v>929.3</v>
      </c>
      <c r="DZ30" s="5">
        <v>943.36</v>
      </c>
      <c r="EA30" s="5">
        <v>953.63</v>
      </c>
      <c r="EB30" s="5">
        <v>965.52</v>
      </c>
      <c r="EC30" s="5">
        <v>971.47</v>
      </c>
      <c r="ED30" s="5">
        <v>977.42</v>
      </c>
      <c r="EE30" s="5">
        <v>984.99</v>
      </c>
      <c r="EF30" s="5">
        <v>992.55</v>
      </c>
      <c r="EG30" s="5">
        <v>1002.83</v>
      </c>
      <c r="EH30" s="5">
        <v>1014.72</v>
      </c>
      <c r="EI30" s="5">
        <v>1024.45</v>
      </c>
      <c r="EJ30" s="5">
        <v>1033.0999999999999</v>
      </c>
      <c r="EK30" s="5">
        <v>1040.1300000000001</v>
      </c>
      <c r="EL30" s="5">
        <v>1051.48</v>
      </c>
      <c r="EM30" s="5">
        <v>1063.9100000000001</v>
      </c>
      <c r="EN30" s="5">
        <v>1075.81</v>
      </c>
      <c r="EO30" s="5">
        <v>1089.32</v>
      </c>
      <c r="EP30" s="5">
        <v>1101.76</v>
      </c>
      <c r="EQ30" s="5">
        <v>1113.6500000000001</v>
      </c>
      <c r="ER30" s="5">
        <v>1127.17</v>
      </c>
      <c r="ES30" s="5">
        <v>1141.76</v>
      </c>
      <c r="ET30" s="5">
        <v>1153.6600000000001</v>
      </c>
      <c r="EU30" s="5">
        <v>1166.0899999999999</v>
      </c>
      <c r="EV30" s="5">
        <v>1178.52</v>
      </c>
      <c r="EW30" s="5">
        <v>1192.58</v>
      </c>
      <c r="EX30" s="5">
        <v>1203.93</v>
      </c>
      <c r="EY30" s="5">
        <v>1218.53</v>
      </c>
      <c r="EZ30" s="5">
        <v>1229.3399999999999</v>
      </c>
      <c r="FA30" s="5">
        <v>1242.32</v>
      </c>
      <c r="FB30" s="5">
        <v>1255.29</v>
      </c>
      <c r="FC30" s="5">
        <v>1266.6400000000001</v>
      </c>
      <c r="FD30" s="5">
        <v>1278.54</v>
      </c>
      <c r="FE30" s="5">
        <v>1285.56</v>
      </c>
      <c r="FF30" s="5">
        <v>1290.97</v>
      </c>
      <c r="FG30" s="5">
        <v>1299.08</v>
      </c>
      <c r="FH30" s="5">
        <v>1308.27</v>
      </c>
      <c r="FI30" s="5">
        <v>1313.68</v>
      </c>
      <c r="FJ30" s="5">
        <v>1321.24</v>
      </c>
      <c r="FK30" s="5">
        <v>1327.73</v>
      </c>
      <c r="FL30" s="5">
        <v>1332.6</v>
      </c>
    </row>
    <row r="31" spans="1:230" x14ac:dyDescent="0.2">
      <c r="A31" s="5" t="s">
        <v>361</v>
      </c>
      <c r="B31" s="5" t="s">
        <v>244</v>
      </c>
      <c r="C31" s="8">
        <v>7</v>
      </c>
      <c r="D31" s="8">
        <v>12</v>
      </c>
      <c r="E31" s="8">
        <v>12.8</v>
      </c>
      <c r="F31" s="8">
        <v>17.600000000000001</v>
      </c>
      <c r="G31" s="8">
        <v>15.2</v>
      </c>
      <c r="H31" s="8">
        <v>1</v>
      </c>
      <c r="I31" s="8">
        <v>2</v>
      </c>
      <c r="J31" s="8">
        <v>0.7</v>
      </c>
      <c r="K31" s="8">
        <v>2</v>
      </c>
      <c r="L31" s="8">
        <v>13</v>
      </c>
      <c r="M31" s="5" t="s">
        <v>271</v>
      </c>
      <c r="N31" s="5" t="s">
        <v>272</v>
      </c>
      <c r="O31" s="5" t="s">
        <v>273</v>
      </c>
      <c r="P31" s="5">
        <v>3.42</v>
      </c>
      <c r="T31" s="5">
        <v>4</v>
      </c>
      <c r="U31" s="9">
        <v>45480</v>
      </c>
      <c r="V31" s="10">
        <f t="shared" si="3"/>
        <v>7</v>
      </c>
      <c r="W31" s="10">
        <v>0.5</v>
      </c>
      <c r="X31" s="5">
        <f t="shared" si="5"/>
        <v>142</v>
      </c>
      <c r="Y31" s="11">
        <f t="shared" si="1"/>
        <v>1636.02</v>
      </c>
      <c r="Z31" s="5" t="s">
        <v>248</v>
      </c>
      <c r="AA31" s="5" t="s">
        <v>249</v>
      </c>
      <c r="AB31" s="5">
        <v>15.68</v>
      </c>
      <c r="AC31" s="5">
        <v>20.54</v>
      </c>
      <c r="AD31" s="5">
        <v>26.49</v>
      </c>
      <c r="AE31" s="5">
        <v>32.979999999999997</v>
      </c>
      <c r="AF31" s="5">
        <v>38.93</v>
      </c>
      <c r="AG31" s="5">
        <v>44.87</v>
      </c>
      <c r="AH31" s="5">
        <v>51.9</v>
      </c>
      <c r="AI31" s="5">
        <v>58.93</v>
      </c>
      <c r="AJ31" s="5">
        <v>65.959999999999994</v>
      </c>
      <c r="AK31" s="5">
        <v>77.849999999999994</v>
      </c>
      <c r="AL31" s="5">
        <v>86.5</v>
      </c>
      <c r="AM31" s="5">
        <v>96.24</v>
      </c>
      <c r="AN31" s="5">
        <v>105.43</v>
      </c>
      <c r="AO31" s="5">
        <v>113.54</v>
      </c>
      <c r="AP31" s="5">
        <v>123.81</v>
      </c>
      <c r="AQ31" s="5">
        <v>131.38</v>
      </c>
      <c r="AR31" s="5">
        <v>141.11000000000001</v>
      </c>
      <c r="AS31" s="5">
        <v>150.84</v>
      </c>
      <c r="AT31" s="5">
        <v>157.33000000000001</v>
      </c>
      <c r="AU31" s="5">
        <v>164.9</v>
      </c>
      <c r="AV31" s="5">
        <v>173.01</v>
      </c>
      <c r="AW31" s="5">
        <v>183.82</v>
      </c>
      <c r="AX31" s="5">
        <v>195.18</v>
      </c>
      <c r="AY31" s="5">
        <v>207.61</v>
      </c>
      <c r="AZ31" s="5">
        <v>220.05</v>
      </c>
      <c r="BA31" s="5">
        <v>230.86</v>
      </c>
      <c r="BB31" s="5">
        <v>240.05</v>
      </c>
      <c r="BC31" s="5">
        <v>248.16</v>
      </c>
      <c r="BD31" s="5">
        <v>258.43</v>
      </c>
      <c r="BE31" s="5">
        <v>270.33</v>
      </c>
      <c r="BF31" s="5">
        <v>281.68</v>
      </c>
      <c r="BG31" s="5">
        <v>296.27999999999997</v>
      </c>
      <c r="BH31" s="5">
        <v>313.04000000000002</v>
      </c>
      <c r="BI31" s="5">
        <v>324.93</v>
      </c>
      <c r="BJ31" s="5">
        <v>345.48</v>
      </c>
      <c r="BK31" s="5">
        <v>366.02</v>
      </c>
      <c r="BL31" s="5">
        <v>381.16</v>
      </c>
      <c r="BM31" s="5">
        <v>396.84</v>
      </c>
      <c r="BN31" s="5">
        <v>410.36</v>
      </c>
      <c r="BO31" s="5">
        <v>423.87</v>
      </c>
      <c r="BP31" s="5">
        <v>438.47</v>
      </c>
      <c r="BQ31" s="5">
        <v>451.45</v>
      </c>
      <c r="BR31" s="5">
        <v>466.58</v>
      </c>
      <c r="BS31" s="5">
        <v>481.72</v>
      </c>
      <c r="BT31" s="5">
        <v>502.27</v>
      </c>
      <c r="BU31" s="5">
        <v>518.49</v>
      </c>
      <c r="BV31" s="5">
        <v>536.87</v>
      </c>
      <c r="BW31" s="5">
        <v>555.25</v>
      </c>
      <c r="BX31" s="5">
        <v>579.04</v>
      </c>
      <c r="BY31" s="5">
        <v>609.32000000000005</v>
      </c>
      <c r="BZ31" s="5">
        <v>633.11</v>
      </c>
      <c r="CA31" s="5">
        <v>652.57000000000005</v>
      </c>
      <c r="CB31" s="5">
        <v>666.63</v>
      </c>
      <c r="CC31" s="5">
        <v>686.63</v>
      </c>
      <c r="CD31" s="5">
        <v>699.61</v>
      </c>
      <c r="CE31" s="5">
        <v>715.29</v>
      </c>
      <c r="CF31" s="5">
        <v>727.72</v>
      </c>
      <c r="CG31" s="5">
        <v>743.94</v>
      </c>
      <c r="CH31" s="5">
        <v>754.75</v>
      </c>
      <c r="CI31" s="5">
        <v>765.57</v>
      </c>
      <c r="CJ31" s="5">
        <v>779.62</v>
      </c>
      <c r="CK31" s="5">
        <v>793.68</v>
      </c>
      <c r="CL31" s="5">
        <v>809.9</v>
      </c>
      <c r="CM31" s="5">
        <v>821.79</v>
      </c>
      <c r="CN31" s="5">
        <v>830.99</v>
      </c>
      <c r="CO31" s="5">
        <v>841.8</v>
      </c>
      <c r="CP31" s="5">
        <v>853.69</v>
      </c>
      <c r="CQ31" s="5">
        <v>869.37</v>
      </c>
      <c r="CR31" s="5">
        <v>885.05</v>
      </c>
      <c r="CS31" s="5">
        <v>897.49</v>
      </c>
      <c r="CT31" s="5">
        <v>910.46</v>
      </c>
      <c r="CU31" s="5">
        <v>921.82</v>
      </c>
      <c r="CV31" s="5">
        <v>934.25</v>
      </c>
      <c r="CW31" s="5">
        <v>942.36</v>
      </c>
      <c r="CX31" s="5">
        <v>954.25</v>
      </c>
      <c r="CY31" s="5">
        <v>967.23</v>
      </c>
      <c r="CZ31" s="5">
        <v>1039.1400000000001</v>
      </c>
      <c r="DA31" s="5">
        <v>1050.49</v>
      </c>
      <c r="DB31" s="5">
        <v>1063.47</v>
      </c>
      <c r="DC31" s="5">
        <v>1075.3599999999999</v>
      </c>
      <c r="DD31" s="5">
        <v>1087.8</v>
      </c>
      <c r="DE31" s="5">
        <v>1102.93</v>
      </c>
      <c r="DF31" s="5">
        <v>1119.7</v>
      </c>
      <c r="DG31" s="5">
        <v>1137.54</v>
      </c>
      <c r="DH31" s="5">
        <v>1161.8699999999999</v>
      </c>
      <c r="DI31" s="5">
        <v>1174.8399999999999</v>
      </c>
      <c r="DJ31" s="5">
        <v>1186.74</v>
      </c>
      <c r="DK31" s="5">
        <v>1202.42</v>
      </c>
      <c r="DL31" s="5">
        <v>1214.31</v>
      </c>
      <c r="DM31" s="5">
        <v>1226.74</v>
      </c>
      <c r="DN31" s="5">
        <v>1235.4000000000001</v>
      </c>
      <c r="DO31" s="5">
        <v>1247.29</v>
      </c>
      <c r="DP31" s="5">
        <v>1259.18</v>
      </c>
      <c r="DQ31" s="5">
        <v>1269.46</v>
      </c>
      <c r="DR31" s="5">
        <v>1277.57</v>
      </c>
      <c r="DS31" s="5">
        <v>1282.43</v>
      </c>
      <c r="DT31" s="5">
        <v>1288.92</v>
      </c>
      <c r="DU31" s="5">
        <v>1293.79</v>
      </c>
      <c r="DV31" s="5">
        <v>1298.6500000000001</v>
      </c>
      <c r="DW31" s="5">
        <v>1304.06</v>
      </c>
      <c r="DX31" s="5">
        <v>1310.55</v>
      </c>
      <c r="DY31" s="5">
        <v>1315.41</v>
      </c>
      <c r="DZ31" s="5">
        <v>1319.74</v>
      </c>
      <c r="EA31" s="5">
        <v>1325.68</v>
      </c>
      <c r="EB31" s="5">
        <v>1330.55</v>
      </c>
      <c r="EC31" s="5">
        <v>1336.5</v>
      </c>
      <c r="ED31" s="5">
        <v>1347.85</v>
      </c>
      <c r="EE31" s="5">
        <v>1353.8</v>
      </c>
      <c r="EF31" s="5">
        <v>1359.2</v>
      </c>
      <c r="EG31" s="5">
        <v>1368.4</v>
      </c>
      <c r="EH31" s="5">
        <v>1374.34</v>
      </c>
      <c r="EI31" s="5">
        <v>1383.53</v>
      </c>
      <c r="EJ31" s="5">
        <v>1391.64</v>
      </c>
      <c r="EK31" s="5">
        <v>1397.05</v>
      </c>
      <c r="EL31" s="5">
        <v>1403</v>
      </c>
      <c r="EM31" s="5">
        <v>1412.19</v>
      </c>
      <c r="EN31" s="5">
        <v>1425.16</v>
      </c>
      <c r="EO31" s="5">
        <v>1441.38</v>
      </c>
      <c r="EP31" s="5">
        <v>1463.55</v>
      </c>
      <c r="EQ31" s="5">
        <v>1473.82</v>
      </c>
      <c r="ER31" s="5">
        <v>1483.01</v>
      </c>
      <c r="ES31" s="5">
        <v>1493.29</v>
      </c>
      <c r="ET31" s="5">
        <v>1501.94</v>
      </c>
      <c r="EU31" s="5">
        <v>1514.37</v>
      </c>
      <c r="EV31" s="5">
        <v>1525.19</v>
      </c>
      <c r="EW31" s="5">
        <v>1541.41</v>
      </c>
      <c r="EX31" s="5">
        <v>1546.81</v>
      </c>
      <c r="EY31" s="5">
        <v>1553.84</v>
      </c>
      <c r="EZ31" s="5">
        <v>1558.71</v>
      </c>
      <c r="FA31" s="5">
        <v>1564.11</v>
      </c>
      <c r="FB31" s="5">
        <v>1567.9</v>
      </c>
      <c r="FC31" s="5">
        <v>1572.22</v>
      </c>
      <c r="FD31" s="5">
        <v>1575.47</v>
      </c>
      <c r="FE31" s="5">
        <v>1580.87</v>
      </c>
      <c r="FF31" s="5">
        <v>1584.66</v>
      </c>
      <c r="FG31" s="5">
        <v>1591.69</v>
      </c>
      <c r="FH31" s="5">
        <v>1598.71</v>
      </c>
      <c r="FI31" s="5">
        <v>1606.28</v>
      </c>
      <c r="FJ31" s="5">
        <v>1612.77</v>
      </c>
      <c r="FK31" s="5">
        <v>1619.8</v>
      </c>
      <c r="FL31" s="5">
        <v>1626.83</v>
      </c>
      <c r="FM31" s="5">
        <v>1636.02</v>
      </c>
    </row>
    <row r="32" spans="1:230" x14ac:dyDescent="0.2">
      <c r="A32" s="5" t="s">
        <v>361</v>
      </c>
      <c r="B32" s="5" t="s">
        <v>244</v>
      </c>
      <c r="C32" s="8">
        <v>7</v>
      </c>
      <c r="D32" s="8">
        <v>13</v>
      </c>
      <c r="E32" s="8">
        <v>11.4</v>
      </c>
      <c r="F32" s="8">
        <v>11.7</v>
      </c>
      <c r="G32" s="8">
        <v>10.9</v>
      </c>
      <c r="H32" s="8">
        <v>1</v>
      </c>
      <c r="I32" s="8">
        <v>2</v>
      </c>
      <c r="J32" s="8">
        <v>0.3</v>
      </c>
      <c r="K32" s="8">
        <v>2</v>
      </c>
      <c r="L32" s="8">
        <v>11.5</v>
      </c>
      <c r="M32" s="5" t="s">
        <v>271</v>
      </c>
      <c r="N32" s="5" t="s">
        <v>272</v>
      </c>
      <c r="O32" s="5" t="s">
        <v>273</v>
      </c>
      <c r="P32" s="5">
        <v>3.1</v>
      </c>
      <c r="T32" s="5">
        <v>2</v>
      </c>
      <c r="U32" s="9">
        <v>45489</v>
      </c>
      <c r="V32" s="10">
        <f t="shared" si="3"/>
        <v>7</v>
      </c>
      <c r="W32" s="10">
        <v>0</v>
      </c>
      <c r="X32" s="5">
        <f t="shared" si="5"/>
        <v>133</v>
      </c>
      <c r="Y32" s="11">
        <f t="shared" si="1"/>
        <v>1391.48</v>
      </c>
      <c r="Z32" s="5" t="s">
        <v>248</v>
      </c>
      <c r="AA32" s="5" t="s">
        <v>256</v>
      </c>
      <c r="AB32" s="5">
        <v>15.68</v>
      </c>
      <c r="AC32" s="5">
        <v>21.08</v>
      </c>
      <c r="AD32" s="5">
        <v>24.87</v>
      </c>
      <c r="AE32" s="5">
        <v>30.27</v>
      </c>
      <c r="AF32" s="5">
        <v>35.14</v>
      </c>
      <c r="AG32" s="5">
        <v>40.54</v>
      </c>
      <c r="AH32" s="5">
        <v>46.49</v>
      </c>
      <c r="AI32" s="5">
        <v>52.44</v>
      </c>
      <c r="AJ32" s="5">
        <v>57.84</v>
      </c>
      <c r="AK32" s="5">
        <v>63.25</v>
      </c>
      <c r="AL32" s="5">
        <v>67.03</v>
      </c>
      <c r="AM32" s="5">
        <v>73.52</v>
      </c>
      <c r="AN32" s="5">
        <v>79.47</v>
      </c>
      <c r="AO32" s="5">
        <v>85.41</v>
      </c>
      <c r="AP32" s="5">
        <v>89.74</v>
      </c>
      <c r="AQ32" s="5">
        <v>94.6</v>
      </c>
      <c r="AR32" s="5">
        <v>98.93</v>
      </c>
      <c r="AS32" s="5">
        <v>105.42</v>
      </c>
      <c r="AT32" s="5">
        <v>111.9</v>
      </c>
      <c r="AU32" s="5">
        <v>118.39</v>
      </c>
      <c r="AV32" s="5">
        <v>123.25</v>
      </c>
      <c r="AW32" s="5">
        <v>130.82</v>
      </c>
      <c r="AX32" s="5">
        <v>137.85</v>
      </c>
      <c r="AY32" s="5">
        <v>143.26</v>
      </c>
      <c r="AZ32" s="5">
        <v>148.12</v>
      </c>
      <c r="BA32" s="5">
        <v>154.07</v>
      </c>
      <c r="BB32" s="5">
        <v>161.1</v>
      </c>
      <c r="BC32" s="5">
        <v>165.42</v>
      </c>
      <c r="BD32" s="5">
        <v>172.45</v>
      </c>
      <c r="BE32" s="5">
        <v>178.4</v>
      </c>
      <c r="BF32" s="5">
        <v>184.34</v>
      </c>
      <c r="BG32" s="5">
        <v>191.37</v>
      </c>
      <c r="BH32" s="5">
        <v>197.32</v>
      </c>
      <c r="BI32" s="5">
        <v>205.97</v>
      </c>
      <c r="BJ32" s="5">
        <v>214.61</v>
      </c>
      <c r="BK32" s="5">
        <v>225.43</v>
      </c>
      <c r="BL32" s="5">
        <v>234.62</v>
      </c>
      <c r="BM32" s="5">
        <v>243.27</v>
      </c>
      <c r="BN32" s="5">
        <v>253</v>
      </c>
      <c r="BO32" s="5">
        <v>261.11</v>
      </c>
      <c r="BP32" s="5">
        <v>268.13</v>
      </c>
      <c r="BQ32" s="5">
        <v>280.02999999999997</v>
      </c>
      <c r="BR32" s="5">
        <v>297.87</v>
      </c>
      <c r="BS32" s="5">
        <v>310.83999999999997</v>
      </c>
      <c r="BT32" s="5">
        <v>327.06</v>
      </c>
      <c r="BU32" s="5">
        <v>341.11</v>
      </c>
      <c r="BV32" s="5">
        <v>354.09</v>
      </c>
      <c r="BW32" s="5">
        <v>363.28</v>
      </c>
      <c r="BX32" s="5">
        <v>371.39</v>
      </c>
      <c r="BY32" s="5">
        <v>381.66</v>
      </c>
      <c r="BZ32" s="5">
        <v>392.47</v>
      </c>
      <c r="CA32" s="5">
        <v>401.12</v>
      </c>
      <c r="CB32" s="5">
        <v>409.77</v>
      </c>
      <c r="CC32" s="5">
        <v>418.96</v>
      </c>
      <c r="CD32" s="5">
        <v>430.31</v>
      </c>
      <c r="CE32" s="5">
        <v>437.88</v>
      </c>
      <c r="CF32" s="5">
        <v>446.53</v>
      </c>
      <c r="CG32" s="5">
        <v>458.42</v>
      </c>
      <c r="CH32" s="5">
        <v>470.86</v>
      </c>
      <c r="CI32" s="5">
        <v>482.75</v>
      </c>
      <c r="CJ32" s="5">
        <v>492.48</v>
      </c>
      <c r="CK32" s="5">
        <v>505.45</v>
      </c>
      <c r="CL32" s="5">
        <v>516.26</v>
      </c>
      <c r="CM32" s="5">
        <v>526</v>
      </c>
      <c r="CN32" s="5">
        <v>535.73</v>
      </c>
      <c r="CO32" s="5">
        <v>542.75</v>
      </c>
      <c r="CP32" s="5">
        <v>557.35</v>
      </c>
      <c r="CQ32" s="5">
        <v>575.73</v>
      </c>
      <c r="CR32" s="5">
        <v>592.49</v>
      </c>
      <c r="CS32" s="5">
        <v>611.41</v>
      </c>
      <c r="CT32" s="5">
        <v>621.67999999999995</v>
      </c>
      <c r="CU32" s="5">
        <v>632.49</v>
      </c>
      <c r="CV32" s="5">
        <v>642.22</v>
      </c>
      <c r="CW32" s="5">
        <v>653.03</v>
      </c>
      <c r="CX32" s="5">
        <v>663.31</v>
      </c>
      <c r="CY32" s="5">
        <v>675.2</v>
      </c>
      <c r="CZ32" s="5">
        <v>686.55</v>
      </c>
      <c r="DA32" s="5">
        <v>698.44</v>
      </c>
      <c r="DB32" s="5">
        <v>711.42</v>
      </c>
      <c r="DC32" s="5">
        <v>723.31</v>
      </c>
      <c r="DD32" s="5">
        <v>734.66</v>
      </c>
      <c r="DE32" s="5">
        <v>746.02</v>
      </c>
      <c r="DF32" s="5">
        <v>758.99</v>
      </c>
      <c r="DG32" s="5">
        <v>775.21</v>
      </c>
      <c r="DH32" s="5">
        <v>790.34</v>
      </c>
      <c r="DI32" s="5">
        <v>801.16</v>
      </c>
      <c r="DJ32" s="5">
        <v>813.59</v>
      </c>
      <c r="DK32" s="5">
        <v>833.05</v>
      </c>
      <c r="DL32" s="5">
        <v>851.43</v>
      </c>
      <c r="DM32" s="5">
        <v>864.41</v>
      </c>
      <c r="DN32" s="5">
        <v>877.38</v>
      </c>
      <c r="DO32" s="5">
        <v>889.27</v>
      </c>
      <c r="DP32" s="5">
        <v>902.79</v>
      </c>
      <c r="DQ32" s="5">
        <v>914.68</v>
      </c>
      <c r="DR32" s="5">
        <v>927.11</v>
      </c>
      <c r="DS32" s="5">
        <v>944.95</v>
      </c>
      <c r="DT32" s="5">
        <v>964.42</v>
      </c>
      <c r="DU32" s="5">
        <v>983.88</v>
      </c>
      <c r="DV32" s="5">
        <v>995.77</v>
      </c>
      <c r="DW32" s="5">
        <v>1008.74</v>
      </c>
      <c r="DX32" s="5">
        <v>1023.88</v>
      </c>
      <c r="DY32" s="5">
        <v>1037.94</v>
      </c>
      <c r="DZ32" s="5">
        <v>1054.1500000000001</v>
      </c>
      <c r="EA32" s="5">
        <v>1066.05</v>
      </c>
      <c r="EB32" s="5">
        <v>1077.4000000000001</v>
      </c>
      <c r="EC32" s="5">
        <v>1093.08</v>
      </c>
      <c r="ED32" s="5">
        <v>1106.5899999999999</v>
      </c>
      <c r="EE32" s="5">
        <v>1120.1099999999999</v>
      </c>
      <c r="EF32" s="5">
        <v>1133.08</v>
      </c>
      <c r="EG32" s="5">
        <v>1144.43</v>
      </c>
      <c r="EH32" s="5">
        <v>1155.78</v>
      </c>
      <c r="EI32" s="5">
        <v>1167.1400000000001</v>
      </c>
      <c r="EJ32" s="5">
        <v>1180.6500000000001</v>
      </c>
      <c r="EK32" s="5">
        <v>1193.6300000000001</v>
      </c>
      <c r="EL32" s="5">
        <v>1204.44</v>
      </c>
      <c r="EM32" s="5">
        <v>1215.25</v>
      </c>
      <c r="EN32" s="5">
        <v>1224.44</v>
      </c>
      <c r="EO32" s="5">
        <v>1234.71</v>
      </c>
      <c r="EP32" s="5">
        <v>1244.44</v>
      </c>
      <c r="EQ32" s="5">
        <v>1252.55</v>
      </c>
      <c r="ER32" s="5">
        <v>1265.52</v>
      </c>
      <c r="ES32" s="5">
        <v>1273.6300000000001</v>
      </c>
      <c r="ET32" s="5">
        <v>1282.28</v>
      </c>
      <c r="EU32" s="5">
        <v>1294.18</v>
      </c>
      <c r="EV32" s="5">
        <v>1302.28</v>
      </c>
      <c r="EW32" s="5">
        <v>1310.93</v>
      </c>
      <c r="EX32" s="5">
        <v>1322.83</v>
      </c>
      <c r="EY32" s="5">
        <v>1333.1</v>
      </c>
      <c r="EZ32" s="5">
        <v>1343.37</v>
      </c>
      <c r="FA32" s="5">
        <v>1353.1</v>
      </c>
      <c r="FB32" s="5">
        <v>1364.45</v>
      </c>
      <c r="FC32" s="5">
        <v>1377.97</v>
      </c>
      <c r="FD32" s="5">
        <v>1391.48</v>
      </c>
    </row>
    <row r="33" spans="1:248" x14ac:dyDescent="0.2">
      <c r="A33" s="5" t="s">
        <v>361</v>
      </c>
      <c r="B33" s="5" t="s">
        <v>244</v>
      </c>
      <c r="C33" s="8">
        <v>7</v>
      </c>
      <c r="D33" s="8">
        <v>23</v>
      </c>
      <c r="E33" s="8">
        <v>13.8</v>
      </c>
      <c r="F33" s="8">
        <v>20.9</v>
      </c>
      <c r="G33" s="8">
        <v>17.899999999999999</v>
      </c>
      <c r="H33" s="8">
        <v>1</v>
      </c>
      <c r="I33" s="8">
        <v>2</v>
      </c>
      <c r="J33" s="8">
        <v>0.8</v>
      </c>
      <c r="K33" s="8">
        <v>2</v>
      </c>
      <c r="L33" s="8">
        <v>14</v>
      </c>
      <c r="M33" s="5" t="s">
        <v>271</v>
      </c>
      <c r="N33" s="5" t="s">
        <v>272</v>
      </c>
      <c r="O33" s="5" t="s">
        <v>273</v>
      </c>
      <c r="P33" s="5">
        <v>3.73</v>
      </c>
      <c r="T33" s="5">
        <v>4</v>
      </c>
      <c r="U33" s="9">
        <v>45401</v>
      </c>
      <c r="V33" s="10">
        <f t="shared" si="3"/>
        <v>4</v>
      </c>
      <c r="W33" s="10">
        <v>0.5</v>
      </c>
      <c r="X33" s="5">
        <f t="shared" si="5"/>
        <v>221</v>
      </c>
      <c r="Y33" s="11">
        <f t="shared" si="1"/>
        <v>1761.07</v>
      </c>
      <c r="Z33" s="5" t="s">
        <v>248</v>
      </c>
      <c r="AA33" s="5" t="s">
        <v>256</v>
      </c>
      <c r="AB33" s="5">
        <v>12.97</v>
      </c>
      <c r="AC33" s="5">
        <v>18.920000000000002</v>
      </c>
      <c r="AD33" s="5">
        <v>24.86</v>
      </c>
      <c r="AE33" s="5">
        <v>29.19</v>
      </c>
      <c r="AF33" s="5">
        <v>35.130000000000003</v>
      </c>
      <c r="AG33" s="5">
        <v>39.46</v>
      </c>
      <c r="AH33" s="5">
        <v>44.32</v>
      </c>
      <c r="AI33" s="5">
        <v>48.65</v>
      </c>
      <c r="AJ33" s="5">
        <v>55.13</v>
      </c>
      <c r="AK33" s="5">
        <v>60.54</v>
      </c>
      <c r="AL33" s="5">
        <v>65.41</v>
      </c>
      <c r="AM33" s="5">
        <v>70.27</v>
      </c>
      <c r="AN33" s="5">
        <v>74.59</v>
      </c>
      <c r="AO33" s="5">
        <v>78.92</v>
      </c>
      <c r="AP33" s="5">
        <v>85.41</v>
      </c>
      <c r="AQ33" s="5">
        <v>91.35</v>
      </c>
      <c r="AR33" s="5">
        <v>96.22</v>
      </c>
      <c r="AS33" s="5">
        <v>101.62</v>
      </c>
      <c r="AT33" s="5">
        <v>108.11</v>
      </c>
      <c r="AU33" s="5">
        <v>115.13</v>
      </c>
      <c r="AV33" s="5">
        <v>125.4</v>
      </c>
      <c r="AW33" s="5">
        <v>132.97</v>
      </c>
      <c r="AX33" s="5">
        <v>140.54</v>
      </c>
      <c r="AY33" s="5">
        <v>148.11000000000001</v>
      </c>
      <c r="AZ33" s="5">
        <v>155.13</v>
      </c>
      <c r="BA33" s="5">
        <v>164.32</v>
      </c>
      <c r="BB33" s="5">
        <v>173.51</v>
      </c>
      <c r="BC33" s="5">
        <v>184.32</v>
      </c>
      <c r="BD33" s="5">
        <v>194.59</v>
      </c>
      <c r="BE33" s="5">
        <v>206.49</v>
      </c>
      <c r="BF33" s="5">
        <v>217.3</v>
      </c>
      <c r="BG33" s="5">
        <v>224.32</v>
      </c>
      <c r="BH33" s="5">
        <v>233.51</v>
      </c>
      <c r="BI33" s="5">
        <v>240</v>
      </c>
      <c r="BJ33" s="5">
        <v>251.35</v>
      </c>
      <c r="BK33" s="5">
        <v>260</v>
      </c>
      <c r="BL33" s="5">
        <v>274.05</v>
      </c>
      <c r="BM33" s="5">
        <v>285.39999999999998</v>
      </c>
      <c r="BN33" s="5">
        <v>297.3</v>
      </c>
      <c r="BO33" s="5">
        <v>308.11</v>
      </c>
      <c r="BP33" s="5">
        <v>316.76</v>
      </c>
      <c r="BQ33" s="5">
        <v>329.19</v>
      </c>
      <c r="BR33" s="5">
        <v>342.7</v>
      </c>
      <c r="BS33" s="5">
        <v>355.67</v>
      </c>
      <c r="BT33" s="5">
        <v>369.73</v>
      </c>
      <c r="BU33" s="5">
        <v>380.54</v>
      </c>
      <c r="BV33" s="5">
        <v>392.97</v>
      </c>
      <c r="BW33" s="5">
        <v>405.94</v>
      </c>
      <c r="BX33" s="5">
        <v>416.76</v>
      </c>
      <c r="BY33" s="5">
        <v>428.65</v>
      </c>
      <c r="BZ33" s="5">
        <v>442.7</v>
      </c>
      <c r="CA33" s="5">
        <v>454.05</v>
      </c>
      <c r="CB33" s="5">
        <v>463.78</v>
      </c>
      <c r="CC33" s="5">
        <v>473.51</v>
      </c>
      <c r="CD33" s="5">
        <v>491.89</v>
      </c>
      <c r="CE33" s="5">
        <v>506.48</v>
      </c>
      <c r="CF33" s="5">
        <v>525.4</v>
      </c>
      <c r="CG33" s="5">
        <v>543.78</v>
      </c>
      <c r="CH33" s="5">
        <v>559.46</v>
      </c>
      <c r="CI33" s="5">
        <v>574.04999999999995</v>
      </c>
      <c r="CJ33" s="5">
        <v>590.80999999999995</v>
      </c>
      <c r="CK33" s="5">
        <v>609.19000000000005</v>
      </c>
      <c r="CL33" s="5">
        <v>623.24</v>
      </c>
      <c r="CM33" s="5">
        <v>638.91999999999996</v>
      </c>
      <c r="CN33" s="5">
        <v>652.42999999999995</v>
      </c>
      <c r="CO33" s="5">
        <v>667.02</v>
      </c>
      <c r="CP33" s="5">
        <v>683.78</v>
      </c>
      <c r="CQ33" s="5">
        <v>701.08</v>
      </c>
      <c r="CR33" s="5">
        <v>715.13</v>
      </c>
      <c r="CS33" s="5">
        <v>729.19</v>
      </c>
      <c r="CT33" s="5">
        <v>737.83</v>
      </c>
      <c r="CU33" s="5">
        <v>749.73</v>
      </c>
      <c r="CV33" s="5">
        <v>761.62</v>
      </c>
      <c r="CW33" s="5">
        <v>773.51</v>
      </c>
      <c r="CX33" s="5">
        <v>782.16</v>
      </c>
      <c r="CY33" s="5">
        <v>792.43</v>
      </c>
      <c r="CZ33" s="5">
        <v>805.94</v>
      </c>
      <c r="DA33" s="5">
        <v>817.83</v>
      </c>
      <c r="DB33" s="5">
        <v>831.89</v>
      </c>
      <c r="DC33" s="5">
        <v>843.78</v>
      </c>
      <c r="DD33" s="5">
        <v>854.59</v>
      </c>
      <c r="DE33" s="5">
        <v>862.16</v>
      </c>
      <c r="DF33" s="5">
        <v>871.35</v>
      </c>
      <c r="DG33" s="5">
        <v>880</v>
      </c>
      <c r="DH33" s="5">
        <v>893.51</v>
      </c>
      <c r="DI33" s="5">
        <v>901.62</v>
      </c>
      <c r="DJ33" s="5">
        <v>911.35</v>
      </c>
      <c r="DK33" s="5">
        <v>922.16</v>
      </c>
      <c r="DL33" s="5">
        <v>931.35</v>
      </c>
      <c r="DM33" s="5">
        <v>948.1</v>
      </c>
      <c r="DN33" s="5">
        <v>968.1</v>
      </c>
      <c r="DO33" s="5">
        <v>984.32</v>
      </c>
      <c r="DP33" s="5">
        <v>997.29</v>
      </c>
      <c r="DQ33" s="5">
        <v>1007.56</v>
      </c>
      <c r="DR33" s="5">
        <v>1023.24</v>
      </c>
      <c r="DS33" s="5">
        <v>1035.67</v>
      </c>
      <c r="DT33" s="5">
        <v>1045.4000000000001</v>
      </c>
      <c r="DU33" s="5">
        <v>1054.05</v>
      </c>
      <c r="DV33" s="5">
        <v>1061.6199999999999</v>
      </c>
      <c r="DW33" s="5">
        <v>1070.81</v>
      </c>
      <c r="DX33" s="5">
        <v>1077.29</v>
      </c>
      <c r="DY33" s="5">
        <v>1082.1600000000001</v>
      </c>
      <c r="DZ33" s="5">
        <v>1087.56</v>
      </c>
      <c r="EA33" s="5">
        <v>1093.51</v>
      </c>
      <c r="EB33" s="5">
        <v>1100.54</v>
      </c>
      <c r="EC33" s="5">
        <v>1106.48</v>
      </c>
      <c r="ED33" s="5">
        <v>1112.43</v>
      </c>
      <c r="EE33" s="5">
        <v>1118.3699999999999</v>
      </c>
      <c r="EF33" s="5">
        <v>1124.32</v>
      </c>
      <c r="EG33" s="5">
        <v>1131.8900000000001</v>
      </c>
      <c r="EH33" s="5">
        <v>1140</v>
      </c>
      <c r="EI33" s="5">
        <v>1147.56</v>
      </c>
      <c r="EJ33" s="5">
        <v>1154.05</v>
      </c>
      <c r="EK33" s="5">
        <v>1160.54</v>
      </c>
      <c r="EL33" s="5">
        <v>1164.8599999999999</v>
      </c>
      <c r="EM33" s="5">
        <v>1172.97</v>
      </c>
      <c r="EN33" s="5">
        <v>1180.54</v>
      </c>
      <c r="EO33" s="5">
        <v>1185.94</v>
      </c>
      <c r="EP33" s="5">
        <v>1191.3499999999999</v>
      </c>
      <c r="EQ33" s="5">
        <v>1196.21</v>
      </c>
      <c r="ER33" s="5">
        <v>1203.78</v>
      </c>
      <c r="ES33" s="5">
        <v>1209.72</v>
      </c>
      <c r="ET33" s="5">
        <v>1215.67</v>
      </c>
      <c r="EU33" s="5">
        <v>1222.1600000000001</v>
      </c>
      <c r="EV33" s="5">
        <v>1228.0999999999999</v>
      </c>
      <c r="EW33" s="5">
        <v>1234.5899999999999</v>
      </c>
      <c r="EX33" s="5">
        <v>1241.08</v>
      </c>
      <c r="EY33" s="5">
        <v>1246.48</v>
      </c>
      <c r="EZ33" s="5">
        <v>1252.97</v>
      </c>
      <c r="FA33" s="5">
        <v>1261.08</v>
      </c>
      <c r="FB33" s="5">
        <v>1268.0999999999999</v>
      </c>
      <c r="FC33" s="5">
        <v>1275.1300000000001</v>
      </c>
      <c r="FD33" s="5">
        <v>1282.7</v>
      </c>
      <c r="FE33" s="5">
        <v>1288.6400000000001</v>
      </c>
      <c r="FF33" s="5">
        <v>1294.5899999999999</v>
      </c>
      <c r="FG33" s="5">
        <v>1301.08</v>
      </c>
      <c r="FH33" s="5">
        <v>1306.48</v>
      </c>
      <c r="FI33" s="5">
        <v>1312.43</v>
      </c>
      <c r="FJ33" s="5">
        <v>1317.83</v>
      </c>
      <c r="FK33" s="5">
        <v>1321.08</v>
      </c>
      <c r="FL33" s="5">
        <v>1328.64</v>
      </c>
      <c r="FM33" s="5">
        <v>1335.13</v>
      </c>
      <c r="FN33" s="5">
        <v>1340.53</v>
      </c>
      <c r="FO33" s="5">
        <v>1346.48</v>
      </c>
      <c r="FP33" s="5">
        <v>1352.97</v>
      </c>
      <c r="FQ33" s="5">
        <v>1356.21</v>
      </c>
      <c r="FR33" s="5">
        <v>1362.16</v>
      </c>
      <c r="FS33" s="5">
        <v>1366.48</v>
      </c>
      <c r="FT33" s="5">
        <v>1371.35</v>
      </c>
      <c r="FU33" s="5">
        <v>1377.83</v>
      </c>
      <c r="FV33" s="5">
        <v>1383.24</v>
      </c>
      <c r="FW33" s="5">
        <v>1388.1</v>
      </c>
      <c r="FX33" s="5">
        <v>1391.89</v>
      </c>
      <c r="FY33" s="5">
        <v>1397.83</v>
      </c>
      <c r="FZ33" s="5">
        <v>1403.24</v>
      </c>
      <c r="GA33" s="5">
        <v>1407.56</v>
      </c>
      <c r="GB33" s="5">
        <v>1412.97</v>
      </c>
      <c r="GC33" s="5">
        <v>1416.75</v>
      </c>
      <c r="GD33" s="5">
        <v>1421.08</v>
      </c>
      <c r="GE33" s="5">
        <v>1425.4</v>
      </c>
      <c r="GF33" s="5">
        <v>1429.72</v>
      </c>
      <c r="GG33" s="5">
        <v>1435.13</v>
      </c>
      <c r="GH33" s="5">
        <v>1438.91</v>
      </c>
      <c r="GI33" s="5">
        <v>1443.78</v>
      </c>
      <c r="GJ33" s="5">
        <v>1448.64</v>
      </c>
      <c r="GK33" s="5">
        <v>1454.05</v>
      </c>
      <c r="GL33" s="5">
        <v>1458.37</v>
      </c>
      <c r="GM33" s="5">
        <v>1464.86</v>
      </c>
      <c r="GN33" s="5">
        <v>1468.64</v>
      </c>
      <c r="GO33" s="5">
        <v>1473.51</v>
      </c>
      <c r="GP33" s="5">
        <v>1478.37</v>
      </c>
      <c r="GQ33" s="5">
        <v>1484.32</v>
      </c>
      <c r="GR33" s="5">
        <v>1487.56</v>
      </c>
      <c r="GS33" s="5">
        <v>1491.35</v>
      </c>
      <c r="GT33" s="5">
        <v>1495.67</v>
      </c>
      <c r="GU33" s="5">
        <v>1499.99</v>
      </c>
      <c r="GV33" s="5">
        <v>1503.78</v>
      </c>
      <c r="GW33" s="5">
        <v>1507.56</v>
      </c>
      <c r="GX33" s="5">
        <v>1512.97</v>
      </c>
      <c r="GY33" s="5">
        <v>1518.37</v>
      </c>
      <c r="GZ33" s="5">
        <v>1523.24</v>
      </c>
      <c r="HA33" s="5">
        <v>1530.8</v>
      </c>
      <c r="HB33" s="5">
        <v>1536.75</v>
      </c>
      <c r="HC33" s="5">
        <v>1542.7</v>
      </c>
      <c r="HD33" s="5">
        <v>1551.89</v>
      </c>
      <c r="HE33" s="5">
        <v>1557.83</v>
      </c>
      <c r="HF33" s="5">
        <v>1565.4</v>
      </c>
      <c r="HG33" s="5">
        <v>1571.89</v>
      </c>
      <c r="HH33" s="5">
        <v>1581.07</v>
      </c>
      <c r="HI33" s="5">
        <v>1589.72</v>
      </c>
      <c r="HJ33" s="5">
        <v>1598.91</v>
      </c>
      <c r="HK33" s="5">
        <v>1607.02</v>
      </c>
      <c r="HL33" s="5">
        <v>1615.13</v>
      </c>
      <c r="HM33" s="5">
        <v>1622.7</v>
      </c>
      <c r="HN33" s="5">
        <v>1628.64</v>
      </c>
      <c r="HO33" s="5">
        <v>1635.67</v>
      </c>
      <c r="HP33" s="5">
        <v>1639.99</v>
      </c>
      <c r="HQ33" s="5">
        <v>1644.32</v>
      </c>
      <c r="HR33" s="5">
        <v>1649.18</v>
      </c>
      <c r="HS33" s="5">
        <v>1654.59</v>
      </c>
      <c r="HT33" s="5">
        <v>1659.45</v>
      </c>
      <c r="HU33" s="5">
        <v>1663.78</v>
      </c>
      <c r="HV33" s="5">
        <v>1669.72</v>
      </c>
      <c r="HW33" s="5">
        <v>1674.59</v>
      </c>
      <c r="HX33" s="5">
        <v>1679.99</v>
      </c>
      <c r="HY33" s="5">
        <v>1684.86</v>
      </c>
      <c r="HZ33" s="5">
        <v>1689.18</v>
      </c>
      <c r="IA33" s="5">
        <v>1694.59</v>
      </c>
      <c r="IB33" s="5">
        <v>1697.29</v>
      </c>
      <c r="IC33" s="5">
        <v>1701.61</v>
      </c>
      <c r="ID33" s="5">
        <v>1706.48</v>
      </c>
      <c r="IE33" s="5">
        <v>1711.88</v>
      </c>
      <c r="IF33" s="5">
        <v>1715.67</v>
      </c>
      <c r="IG33" s="5">
        <v>1719.99</v>
      </c>
      <c r="IH33" s="5">
        <v>1724.86</v>
      </c>
      <c r="II33" s="5">
        <v>1728.64</v>
      </c>
      <c r="IJ33" s="5">
        <v>1732.97</v>
      </c>
      <c r="IK33" s="5">
        <v>1737.83</v>
      </c>
      <c r="IL33" s="5">
        <v>1747.56</v>
      </c>
      <c r="IM33" s="5">
        <v>1753.51</v>
      </c>
      <c r="IN33" s="5">
        <v>1761.07</v>
      </c>
    </row>
    <row r="34" spans="1:248" x14ac:dyDescent="0.2">
      <c r="A34" s="5" t="s">
        <v>361</v>
      </c>
      <c r="B34" s="5" t="s">
        <v>244</v>
      </c>
      <c r="C34" s="10">
        <v>8</v>
      </c>
      <c r="D34" s="10">
        <v>4</v>
      </c>
      <c r="E34" s="10">
        <v>4.0999999999999996</v>
      </c>
      <c r="F34" s="10">
        <v>0.3</v>
      </c>
      <c r="G34" s="10"/>
      <c r="H34" s="10">
        <v>3</v>
      </c>
      <c r="I34" s="10"/>
      <c r="J34" s="10"/>
      <c r="L34" s="10">
        <v>4</v>
      </c>
      <c r="M34" s="15" t="s">
        <v>271</v>
      </c>
      <c r="N34" s="15" t="s">
        <v>274</v>
      </c>
      <c r="O34" s="15" t="s">
        <v>275</v>
      </c>
      <c r="U34" s="9">
        <v>45572</v>
      </c>
      <c r="V34" s="10">
        <f t="shared" si="3"/>
        <v>10</v>
      </c>
      <c r="W34" s="10">
        <v>0</v>
      </c>
      <c r="X34" s="5">
        <f t="shared" si="5"/>
        <v>50</v>
      </c>
      <c r="Y34" s="11">
        <f t="shared" ref="Y34:Y65" si="6">+MAX(AB34:IT34)</f>
        <v>263.52</v>
      </c>
      <c r="Z34" s="5" t="s">
        <v>248</v>
      </c>
      <c r="AA34" s="12" t="s">
        <v>250</v>
      </c>
      <c r="AB34" s="12">
        <v>8.02</v>
      </c>
      <c r="AC34" s="12">
        <v>13.36</v>
      </c>
      <c r="AD34" s="12">
        <v>16.57</v>
      </c>
      <c r="AE34" s="12">
        <v>19.239999999999998</v>
      </c>
      <c r="AF34" s="12">
        <v>21.92</v>
      </c>
      <c r="AG34" s="12">
        <v>24.05</v>
      </c>
      <c r="AH34" s="12">
        <v>27.8</v>
      </c>
      <c r="AI34" s="12">
        <v>30.47</v>
      </c>
      <c r="AJ34" s="12">
        <v>33.14</v>
      </c>
      <c r="AK34" s="12">
        <v>37.42</v>
      </c>
      <c r="AL34" s="12">
        <v>41.69</v>
      </c>
      <c r="AM34" s="12">
        <v>45.43</v>
      </c>
      <c r="AN34" s="12">
        <v>50.25</v>
      </c>
      <c r="AO34" s="12">
        <v>55.06</v>
      </c>
      <c r="AP34" s="12">
        <v>59.33</v>
      </c>
      <c r="AQ34" s="12">
        <v>64.680000000000007</v>
      </c>
      <c r="AR34" s="12">
        <v>68.95</v>
      </c>
      <c r="AS34" s="12">
        <v>74.3</v>
      </c>
      <c r="AT34" s="12">
        <v>79.11</v>
      </c>
      <c r="AU34" s="12">
        <v>84.45</v>
      </c>
      <c r="AV34" s="12">
        <v>88.73</v>
      </c>
      <c r="AW34" s="12">
        <v>94.08</v>
      </c>
      <c r="AX34" s="12">
        <v>99.42</v>
      </c>
      <c r="AY34" s="12">
        <v>104.77</v>
      </c>
      <c r="AZ34" s="12">
        <v>109.04</v>
      </c>
      <c r="BA34" s="12">
        <v>115.46</v>
      </c>
      <c r="BB34" s="12">
        <v>119.73</v>
      </c>
      <c r="BC34" s="12">
        <v>125.61</v>
      </c>
      <c r="BD34" s="12">
        <v>131.49</v>
      </c>
      <c r="BE34" s="12">
        <v>136.84</v>
      </c>
      <c r="BF34" s="12">
        <v>141.11000000000001</v>
      </c>
      <c r="BG34" s="12">
        <v>145.93</v>
      </c>
      <c r="BH34" s="12">
        <v>150.19999999999999</v>
      </c>
      <c r="BI34" s="12">
        <v>156.08000000000001</v>
      </c>
      <c r="BJ34" s="12">
        <v>163.56</v>
      </c>
      <c r="BK34" s="12">
        <v>172.12</v>
      </c>
      <c r="BL34" s="12">
        <v>180.13</v>
      </c>
      <c r="BM34" s="12">
        <v>187.62</v>
      </c>
      <c r="BN34" s="12">
        <v>194.03</v>
      </c>
      <c r="BO34" s="12">
        <v>200.45</v>
      </c>
      <c r="BP34" s="12">
        <v>209</v>
      </c>
      <c r="BQ34" s="12">
        <v>214.88</v>
      </c>
      <c r="BR34" s="12">
        <v>221.29</v>
      </c>
      <c r="BS34" s="12">
        <v>226.1</v>
      </c>
      <c r="BT34" s="12">
        <v>231.45</v>
      </c>
      <c r="BU34" s="12">
        <v>236.26</v>
      </c>
      <c r="BV34" s="12">
        <v>243.21</v>
      </c>
      <c r="BW34" s="12">
        <v>250.69</v>
      </c>
      <c r="BX34" s="12">
        <v>257.11</v>
      </c>
      <c r="BY34" s="12">
        <v>263.52</v>
      </c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</row>
    <row r="35" spans="1:248" x14ac:dyDescent="0.2">
      <c r="A35" s="5" t="s">
        <v>361</v>
      </c>
      <c r="B35" s="5" t="s">
        <v>244</v>
      </c>
      <c r="C35" s="10">
        <v>8</v>
      </c>
      <c r="D35" s="10">
        <v>23</v>
      </c>
      <c r="E35" s="10">
        <v>4.5</v>
      </c>
      <c r="F35" s="10">
        <v>0.2</v>
      </c>
      <c r="G35" s="10"/>
      <c r="H35" s="10">
        <v>3</v>
      </c>
      <c r="I35" s="10"/>
      <c r="J35" s="10"/>
      <c r="L35" s="10">
        <v>4.5</v>
      </c>
      <c r="M35" s="15" t="s">
        <v>271</v>
      </c>
      <c r="N35" s="15" t="s">
        <v>274</v>
      </c>
      <c r="O35" s="15" t="s">
        <v>275</v>
      </c>
      <c r="U35" s="9">
        <v>45580</v>
      </c>
      <c r="V35" s="10">
        <f t="shared" si="3"/>
        <v>10</v>
      </c>
      <c r="W35" s="10">
        <v>0</v>
      </c>
      <c r="X35" s="5">
        <f t="shared" si="5"/>
        <v>42</v>
      </c>
      <c r="Y35" s="11">
        <f t="shared" si="6"/>
        <v>294.73</v>
      </c>
      <c r="Z35" s="5" t="s">
        <v>248</v>
      </c>
      <c r="AA35" s="12" t="s">
        <v>250</v>
      </c>
      <c r="AB35" s="12">
        <v>4.2699999999999996</v>
      </c>
      <c r="AC35" s="12">
        <v>7.48</v>
      </c>
      <c r="AD35" s="12">
        <v>10.14</v>
      </c>
      <c r="AE35" s="12">
        <v>13.35</v>
      </c>
      <c r="AF35" s="12">
        <v>16.02</v>
      </c>
      <c r="AG35" s="12">
        <v>19.22</v>
      </c>
      <c r="AH35" s="12">
        <v>22.43</v>
      </c>
      <c r="AI35" s="12">
        <v>26.7</v>
      </c>
      <c r="AJ35" s="12">
        <v>30.43</v>
      </c>
      <c r="AK35" s="12">
        <v>33.64</v>
      </c>
      <c r="AL35" s="12">
        <v>37.380000000000003</v>
      </c>
      <c r="AM35" s="12">
        <v>44.85</v>
      </c>
      <c r="AN35" s="12">
        <v>49.12</v>
      </c>
      <c r="AO35" s="12">
        <v>54.46</v>
      </c>
      <c r="AP35" s="12">
        <v>60.33</v>
      </c>
      <c r="AQ35" s="12">
        <v>67.81</v>
      </c>
      <c r="AR35" s="12">
        <v>73.680000000000007</v>
      </c>
      <c r="AS35" s="12">
        <v>82.23</v>
      </c>
      <c r="AT35" s="12">
        <v>87.03</v>
      </c>
      <c r="AU35" s="12">
        <v>90.77</v>
      </c>
      <c r="AV35" s="12">
        <v>96.64</v>
      </c>
      <c r="AW35" s="12">
        <v>102.52</v>
      </c>
      <c r="AX35" s="12">
        <v>106.79</v>
      </c>
      <c r="AY35" s="12">
        <v>110.52</v>
      </c>
      <c r="AZ35" s="12">
        <v>114.8</v>
      </c>
      <c r="BA35" s="12">
        <v>119.6</v>
      </c>
      <c r="BB35" s="12">
        <v>124.41</v>
      </c>
      <c r="BC35" s="12">
        <v>128.68</v>
      </c>
      <c r="BD35" s="12">
        <v>137.76</v>
      </c>
      <c r="BE35" s="12">
        <v>148.97</v>
      </c>
      <c r="BF35" s="12">
        <v>158.58000000000001</v>
      </c>
      <c r="BG35" s="12">
        <v>169.26</v>
      </c>
      <c r="BH35" s="12">
        <v>179.94</v>
      </c>
      <c r="BI35" s="12">
        <v>191.68</v>
      </c>
      <c r="BJ35" s="12">
        <v>206.1</v>
      </c>
      <c r="BK35" s="12">
        <v>219.45</v>
      </c>
      <c r="BL35" s="12">
        <v>233.86</v>
      </c>
      <c r="BM35" s="12">
        <v>249.88</v>
      </c>
      <c r="BN35" s="12">
        <v>261.10000000000002</v>
      </c>
      <c r="BO35" s="12">
        <v>274.98</v>
      </c>
      <c r="BP35" s="12">
        <v>285.12</v>
      </c>
      <c r="BQ35" s="12">
        <v>294.73</v>
      </c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</row>
    <row r="36" spans="1:248" x14ac:dyDescent="0.2">
      <c r="A36" s="5" t="s">
        <v>361</v>
      </c>
      <c r="B36" s="5" t="s">
        <v>244</v>
      </c>
      <c r="C36" s="10">
        <v>8</v>
      </c>
      <c r="D36" s="10">
        <v>35</v>
      </c>
      <c r="E36" s="10">
        <v>4.9000000000000004</v>
      </c>
      <c r="F36" s="10">
        <v>0.4</v>
      </c>
      <c r="G36" s="10"/>
      <c r="H36" s="10">
        <v>3</v>
      </c>
      <c r="I36" s="10"/>
      <c r="J36" s="10"/>
      <c r="L36" s="10">
        <v>5</v>
      </c>
      <c r="M36" s="15" t="s">
        <v>271</v>
      </c>
      <c r="N36" s="15" t="s">
        <v>274</v>
      </c>
      <c r="O36" s="15" t="s">
        <v>275</v>
      </c>
      <c r="P36" s="5">
        <v>1.9049500000000001</v>
      </c>
      <c r="T36" s="5">
        <v>3</v>
      </c>
      <c r="U36" s="9">
        <v>45566</v>
      </c>
      <c r="V36" s="10">
        <f t="shared" si="3"/>
        <v>10</v>
      </c>
      <c r="W36" s="10">
        <v>0</v>
      </c>
      <c r="X36" s="5">
        <f t="shared" si="5"/>
        <v>56</v>
      </c>
      <c r="Y36" s="11">
        <f t="shared" si="6"/>
        <v>387.81</v>
      </c>
      <c r="Z36" s="5" t="s">
        <v>248</v>
      </c>
      <c r="AA36" s="12" t="s">
        <v>249</v>
      </c>
      <c r="AB36" s="12">
        <v>10.15</v>
      </c>
      <c r="AC36" s="12">
        <v>13.35</v>
      </c>
      <c r="AD36" s="12">
        <v>16.03</v>
      </c>
      <c r="AE36" s="12">
        <v>18.16</v>
      </c>
      <c r="AF36" s="12">
        <v>21.37</v>
      </c>
      <c r="AG36" s="12">
        <v>24.57</v>
      </c>
      <c r="AH36" s="12">
        <v>28.31</v>
      </c>
      <c r="AI36" s="12">
        <v>31.52</v>
      </c>
      <c r="AJ36" s="12">
        <v>34.72</v>
      </c>
      <c r="AK36" s="12">
        <v>39.53</v>
      </c>
      <c r="AL36" s="12">
        <v>43.8</v>
      </c>
      <c r="AM36" s="12">
        <v>46.47</v>
      </c>
      <c r="AN36" s="12">
        <v>49.68</v>
      </c>
      <c r="AO36" s="12">
        <v>52.88</v>
      </c>
      <c r="AP36" s="12">
        <v>55.55</v>
      </c>
      <c r="AQ36" s="12">
        <v>59.29</v>
      </c>
      <c r="AR36" s="12">
        <v>64.099999999999994</v>
      </c>
      <c r="AS36" s="12">
        <v>67.84</v>
      </c>
      <c r="AT36" s="12">
        <v>71.040000000000006</v>
      </c>
      <c r="AU36" s="12">
        <v>74.78</v>
      </c>
      <c r="AV36" s="12">
        <v>78.52</v>
      </c>
      <c r="AW36" s="12">
        <v>84.93</v>
      </c>
      <c r="AX36" s="12">
        <v>92.95</v>
      </c>
      <c r="AY36" s="12">
        <v>99.89</v>
      </c>
      <c r="AZ36" s="12">
        <v>106.3</v>
      </c>
      <c r="BA36" s="12">
        <v>113.24</v>
      </c>
      <c r="BB36" s="12">
        <v>120.19</v>
      </c>
      <c r="BC36" s="12">
        <v>126.6</v>
      </c>
      <c r="BD36" s="12">
        <v>133.01</v>
      </c>
      <c r="BE36" s="12">
        <v>139.94999999999999</v>
      </c>
      <c r="BF36" s="12">
        <v>146.9</v>
      </c>
      <c r="BG36" s="12">
        <v>154.38</v>
      </c>
      <c r="BH36" s="12">
        <v>163.99</v>
      </c>
      <c r="BI36" s="12">
        <v>170.4</v>
      </c>
      <c r="BJ36" s="12">
        <v>178.41</v>
      </c>
      <c r="BK36" s="12">
        <v>185.89</v>
      </c>
      <c r="BL36" s="12">
        <v>192.84</v>
      </c>
      <c r="BM36" s="12">
        <v>200.85</v>
      </c>
      <c r="BN36" s="12">
        <v>208.33</v>
      </c>
      <c r="BO36" s="12">
        <v>214.2</v>
      </c>
      <c r="BP36" s="12">
        <v>219.54</v>
      </c>
      <c r="BQ36" s="12">
        <v>227.56</v>
      </c>
      <c r="BR36" s="12">
        <v>236.1</v>
      </c>
      <c r="BS36" s="12">
        <v>244.65</v>
      </c>
      <c r="BT36" s="12">
        <v>258.01</v>
      </c>
      <c r="BU36" s="12">
        <v>270.29000000000002</v>
      </c>
      <c r="BV36" s="12">
        <v>284.70999999999998</v>
      </c>
      <c r="BW36" s="12">
        <v>295.39999999999998</v>
      </c>
      <c r="BX36" s="12">
        <v>311.42</v>
      </c>
      <c r="BY36" s="12">
        <v>322.11</v>
      </c>
      <c r="BZ36" s="12">
        <v>331.72</v>
      </c>
      <c r="CA36" s="12">
        <v>342.94</v>
      </c>
      <c r="CB36" s="12">
        <v>352.55</v>
      </c>
      <c r="CC36" s="12">
        <v>362.7</v>
      </c>
      <c r="CD36" s="12">
        <v>372.85</v>
      </c>
      <c r="CE36" s="12">
        <v>387.81</v>
      </c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</row>
    <row r="37" spans="1:248" x14ac:dyDescent="0.2">
      <c r="A37" s="5" t="s">
        <v>361</v>
      </c>
      <c r="B37" s="5" t="s">
        <v>244</v>
      </c>
      <c r="C37" s="10">
        <v>8</v>
      </c>
      <c r="D37" s="10">
        <v>47</v>
      </c>
      <c r="E37" s="10">
        <v>6.1</v>
      </c>
      <c r="F37" s="10">
        <v>1.1000000000000001</v>
      </c>
      <c r="G37" s="10"/>
      <c r="H37" s="10">
        <v>3</v>
      </c>
      <c r="I37" s="10"/>
      <c r="J37" s="10"/>
      <c r="L37" s="10">
        <v>6</v>
      </c>
      <c r="M37" s="15" t="s">
        <v>271</v>
      </c>
      <c r="N37" s="15" t="s">
        <v>274</v>
      </c>
      <c r="O37" s="15" t="s">
        <v>275</v>
      </c>
      <c r="U37" s="9">
        <v>45562</v>
      </c>
      <c r="V37" s="10">
        <f t="shared" si="3"/>
        <v>9</v>
      </c>
      <c r="W37" s="10">
        <v>0</v>
      </c>
      <c r="X37" s="5">
        <f t="shared" si="5"/>
        <v>60</v>
      </c>
      <c r="Y37" s="11">
        <f t="shared" si="6"/>
        <v>497.93</v>
      </c>
      <c r="Z37" s="5" t="s">
        <v>248</v>
      </c>
      <c r="AA37" s="12" t="s">
        <v>256</v>
      </c>
      <c r="AB37" s="12">
        <v>13.89</v>
      </c>
      <c r="AC37" s="12">
        <v>19.23</v>
      </c>
      <c r="AD37" s="12">
        <v>25.64</v>
      </c>
      <c r="AE37" s="12">
        <v>31.52</v>
      </c>
      <c r="AF37" s="12">
        <v>36.33</v>
      </c>
      <c r="AG37" s="12">
        <v>40.6</v>
      </c>
      <c r="AH37" s="12">
        <v>44.34</v>
      </c>
      <c r="AI37" s="12">
        <v>49.15</v>
      </c>
      <c r="AJ37" s="12">
        <v>53.43</v>
      </c>
      <c r="AK37" s="12">
        <v>58.23</v>
      </c>
      <c r="AL37" s="12">
        <v>65.180000000000007</v>
      </c>
      <c r="AM37" s="12">
        <v>69.989999999999995</v>
      </c>
      <c r="AN37" s="12">
        <v>75.33</v>
      </c>
      <c r="AO37" s="12">
        <v>80.14</v>
      </c>
      <c r="AP37" s="12">
        <v>86.55</v>
      </c>
      <c r="AQ37" s="12">
        <v>91.89</v>
      </c>
      <c r="AR37" s="12">
        <v>98.3</v>
      </c>
      <c r="AS37" s="12">
        <v>103.11</v>
      </c>
      <c r="AT37" s="12">
        <v>107.39</v>
      </c>
      <c r="AU37" s="12">
        <v>111.13</v>
      </c>
      <c r="AV37" s="12">
        <v>119.14</v>
      </c>
      <c r="AW37" s="12">
        <v>125.02</v>
      </c>
      <c r="AX37" s="12">
        <v>131.43</v>
      </c>
      <c r="AY37" s="12">
        <v>139.44</v>
      </c>
      <c r="AZ37" s="12">
        <v>146.38999999999999</v>
      </c>
      <c r="BA37" s="12">
        <v>151.72999999999999</v>
      </c>
      <c r="BB37" s="12">
        <v>158.66999999999999</v>
      </c>
      <c r="BC37" s="12">
        <v>168.29</v>
      </c>
      <c r="BD37" s="12">
        <v>176.31</v>
      </c>
      <c r="BE37" s="12">
        <v>184.32</v>
      </c>
      <c r="BF37" s="12">
        <v>192.87</v>
      </c>
      <c r="BG37" s="12">
        <v>203.55</v>
      </c>
      <c r="BH37" s="12">
        <v>216.37</v>
      </c>
      <c r="BI37" s="12">
        <v>227.06</v>
      </c>
      <c r="BJ37" s="12">
        <v>244.16</v>
      </c>
      <c r="BK37" s="12">
        <v>256.44</v>
      </c>
      <c r="BL37" s="12">
        <v>271.94</v>
      </c>
      <c r="BM37" s="12">
        <v>285.83</v>
      </c>
      <c r="BN37" s="12">
        <v>293.31</v>
      </c>
      <c r="BO37" s="12">
        <v>303.45999999999998</v>
      </c>
      <c r="BP37" s="12">
        <v>312.54000000000002</v>
      </c>
      <c r="BQ37" s="12">
        <v>318.95</v>
      </c>
      <c r="BR37" s="12">
        <v>325.89999999999998</v>
      </c>
      <c r="BS37" s="12">
        <v>334.45</v>
      </c>
      <c r="BT37" s="12">
        <v>342.99</v>
      </c>
      <c r="BU37" s="12">
        <v>357.42</v>
      </c>
      <c r="BV37" s="12">
        <v>367.04</v>
      </c>
      <c r="BW37" s="12">
        <v>375.58</v>
      </c>
      <c r="BX37" s="12">
        <v>385.2</v>
      </c>
      <c r="BY37" s="12">
        <v>393.75</v>
      </c>
      <c r="BZ37" s="12">
        <v>410.84</v>
      </c>
      <c r="CA37" s="12">
        <v>416.72</v>
      </c>
      <c r="CB37" s="12">
        <v>424.2</v>
      </c>
      <c r="CC37" s="12">
        <v>430.08</v>
      </c>
      <c r="CD37" s="12">
        <v>438.09</v>
      </c>
      <c r="CE37" s="12">
        <v>445.04</v>
      </c>
      <c r="CF37" s="12">
        <v>454.12</v>
      </c>
      <c r="CG37" s="12">
        <v>468.54</v>
      </c>
      <c r="CH37" s="12">
        <v>479.76</v>
      </c>
      <c r="CI37" s="12">
        <v>497.93</v>
      </c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</row>
    <row r="38" spans="1:248" x14ac:dyDescent="0.2">
      <c r="A38" s="5" t="s">
        <v>361</v>
      </c>
      <c r="B38" s="5" t="s">
        <v>244</v>
      </c>
      <c r="C38" s="10">
        <v>8</v>
      </c>
      <c r="D38" s="10">
        <v>54</v>
      </c>
      <c r="E38" s="10">
        <v>5.6</v>
      </c>
      <c r="F38" s="10">
        <v>0.8</v>
      </c>
      <c r="G38" s="10"/>
      <c r="H38" s="10">
        <v>3</v>
      </c>
      <c r="I38" s="10"/>
      <c r="J38" s="10"/>
      <c r="L38" s="10">
        <v>5.5</v>
      </c>
      <c r="M38" s="15" t="s">
        <v>271</v>
      </c>
      <c r="N38" s="15" t="s">
        <v>274</v>
      </c>
      <c r="O38" s="15" t="s">
        <v>275</v>
      </c>
      <c r="U38" s="9">
        <v>45554</v>
      </c>
      <c r="V38" s="10">
        <f t="shared" si="3"/>
        <v>9</v>
      </c>
      <c r="W38" s="10">
        <v>0</v>
      </c>
      <c r="X38" s="5">
        <f t="shared" si="5"/>
        <v>68</v>
      </c>
      <c r="Y38" s="11">
        <f t="shared" si="6"/>
        <v>488.46</v>
      </c>
      <c r="Z38" s="5" t="s">
        <v>248</v>
      </c>
      <c r="AA38" s="12" t="s">
        <v>250</v>
      </c>
      <c r="AB38" s="12">
        <v>10.14</v>
      </c>
      <c r="AC38" s="12">
        <v>14.41</v>
      </c>
      <c r="AD38" s="12">
        <v>18.149999999999999</v>
      </c>
      <c r="AE38" s="12">
        <v>20.82</v>
      </c>
      <c r="AF38" s="12">
        <v>22.96</v>
      </c>
      <c r="AG38" s="12">
        <v>25.09</v>
      </c>
      <c r="AH38" s="12">
        <v>28.83</v>
      </c>
      <c r="AI38" s="12">
        <v>33.1</v>
      </c>
      <c r="AJ38" s="12">
        <v>36.83</v>
      </c>
      <c r="AK38" s="12">
        <v>39.5</v>
      </c>
      <c r="AL38" s="12">
        <v>43.77</v>
      </c>
      <c r="AM38" s="12">
        <v>48.58</v>
      </c>
      <c r="AN38" s="12">
        <v>52.32</v>
      </c>
      <c r="AO38" s="12">
        <v>56.59</v>
      </c>
      <c r="AP38" s="12">
        <v>61.93</v>
      </c>
      <c r="AQ38" s="12">
        <v>65.66</v>
      </c>
      <c r="AR38" s="12">
        <v>69.400000000000006</v>
      </c>
      <c r="AS38" s="12">
        <v>73.67</v>
      </c>
      <c r="AT38" s="12">
        <v>77.41</v>
      </c>
      <c r="AU38" s="12">
        <v>80.61</v>
      </c>
      <c r="AV38" s="12">
        <v>84.35</v>
      </c>
      <c r="AW38" s="12">
        <v>89.68</v>
      </c>
      <c r="AX38" s="12">
        <v>93.96</v>
      </c>
      <c r="AY38" s="12">
        <v>100.9</v>
      </c>
      <c r="AZ38" s="12">
        <v>104.63</v>
      </c>
      <c r="BA38" s="12">
        <v>109.97</v>
      </c>
      <c r="BB38" s="12">
        <v>116.38</v>
      </c>
      <c r="BC38" s="12">
        <v>123.85</v>
      </c>
      <c r="BD38" s="12">
        <v>130.26</v>
      </c>
      <c r="BE38" s="12">
        <v>140.4</v>
      </c>
      <c r="BF38" s="12">
        <v>144.66999999999999</v>
      </c>
      <c r="BG38" s="12">
        <v>152.68</v>
      </c>
      <c r="BH38" s="12">
        <v>160.69</v>
      </c>
      <c r="BI38" s="12">
        <v>166.56</v>
      </c>
      <c r="BJ38" s="12">
        <v>170.83</v>
      </c>
      <c r="BK38" s="12">
        <v>178.84</v>
      </c>
      <c r="BL38" s="12">
        <v>182.04</v>
      </c>
      <c r="BM38" s="12">
        <v>187.38</v>
      </c>
      <c r="BN38" s="12">
        <v>196.99</v>
      </c>
      <c r="BO38" s="12">
        <v>204.99</v>
      </c>
      <c r="BP38" s="12">
        <v>217.27</v>
      </c>
      <c r="BQ38" s="12">
        <v>231.69</v>
      </c>
      <c r="BR38" s="12">
        <v>240.76</v>
      </c>
      <c r="BS38" s="12">
        <v>248.77</v>
      </c>
      <c r="BT38" s="12">
        <v>256.77999999999997</v>
      </c>
      <c r="BU38" s="12">
        <v>265.32</v>
      </c>
      <c r="BV38" s="12">
        <v>277.06</v>
      </c>
      <c r="BW38" s="12">
        <v>285.60000000000002</v>
      </c>
      <c r="BX38" s="12">
        <v>294.14</v>
      </c>
      <c r="BY38" s="12">
        <v>301.62</v>
      </c>
      <c r="BZ38" s="12">
        <v>308.56</v>
      </c>
      <c r="CA38" s="12">
        <v>318.17</v>
      </c>
      <c r="CB38" s="12">
        <v>325.64</v>
      </c>
      <c r="CC38" s="12">
        <v>338.99</v>
      </c>
      <c r="CD38" s="12">
        <v>347.53</v>
      </c>
      <c r="CE38" s="12">
        <v>357.67</v>
      </c>
      <c r="CF38" s="12">
        <v>366.75</v>
      </c>
      <c r="CG38" s="12">
        <v>374.22</v>
      </c>
      <c r="CH38" s="12">
        <v>383.3</v>
      </c>
      <c r="CI38" s="12">
        <v>392.37</v>
      </c>
      <c r="CJ38" s="12">
        <v>405.72</v>
      </c>
      <c r="CK38" s="12">
        <v>420.66</v>
      </c>
      <c r="CL38" s="12">
        <v>430.81</v>
      </c>
      <c r="CM38" s="12">
        <v>444.15</v>
      </c>
      <c r="CN38" s="12">
        <v>456.97</v>
      </c>
      <c r="CO38" s="12">
        <v>467.64</v>
      </c>
      <c r="CP38" s="12">
        <v>477.78</v>
      </c>
      <c r="CQ38" s="12">
        <v>488.46</v>
      </c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</row>
    <row r="39" spans="1:248" x14ac:dyDescent="0.2">
      <c r="A39" s="5" t="s">
        <v>361</v>
      </c>
      <c r="B39" s="5" t="s">
        <v>244</v>
      </c>
      <c r="C39" s="10">
        <v>8</v>
      </c>
      <c r="D39" s="10">
        <v>56</v>
      </c>
      <c r="E39" s="10">
        <v>5.9</v>
      </c>
      <c r="F39" s="10">
        <v>1</v>
      </c>
      <c r="G39" s="10"/>
      <c r="H39" s="10">
        <v>3</v>
      </c>
      <c r="I39" s="10"/>
      <c r="J39" s="10"/>
      <c r="L39" s="10">
        <v>6</v>
      </c>
      <c r="M39" s="15" t="s">
        <v>271</v>
      </c>
      <c r="N39" s="15" t="s">
        <v>274</v>
      </c>
      <c r="O39" s="15" t="s">
        <v>275</v>
      </c>
      <c r="U39" s="9">
        <v>45556</v>
      </c>
      <c r="V39" s="10">
        <f t="shared" si="3"/>
        <v>9</v>
      </c>
      <c r="W39" s="10">
        <v>0</v>
      </c>
      <c r="X39" s="5">
        <f t="shared" si="5"/>
        <v>66</v>
      </c>
      <c r="Y39" s="11">
        <f t="shared" si="6"/>
        <v>504.64</v>
      </c>
      <c r="Z39" s="5" t="s">
        <v>248</v>
      </c>
      <c r="AA39" s="12" t="s">
        <v>249</v>
      </c>
      <c r="AB39" s="12">
        <v>7.48</v>
      </c>
      <c r="AC39" s="12">
        <v>9.61</v>
      </c>
      <c r="AD39" s="12">
        <v>13.35</v>
      </c>
      <c r="AE39" s="12">
        <v>15.49</v>
      </c>
      <c r="AF39" s="12">
        <v>18.690000000000001</v>
      </c>
      <c r="AG39" s="12">
        <v>22.43</v>
      </c>
      <c r="AH39" s="12">
        <v>25.63</v>
      </c>
      <c r="AI39" s="12">
        <v>28.3</v>
      </c>
      <c r="AJ39" s="12">
        <v>32.04</v>
      </c>
      <c r="AK39" s="12">
        <v>34.71</v>
      </c>
      <c r="AL39" s="12">
        <v>38.979999999999997</v>
      </c>
      <c r="AM39" s="12">
        <v>43.25</v>
      </c>
      <c r="AN39" s="12">
        <v>48.06</v>
      </c>
      <c r="AO39" s="12">
        <v>51.26</v>
      </c>
      <c r="AP39" s="12">
        <v>56.6</v>
      </c>
      <c r="AQ39" s="12">
        <v>62.48</v>
      </c>
      <c r="AR39" s="12">
        <v>66.75</v>
      </c>
      <c r="AS39" s="12">
        <v>72.09</v>
      </c>
      <c r="AT39" s="12">
        <v>77.97</v>
      </c>
      <c r="AU39" s="12">
        <v>83.84</v>
      </c>
      <c r="AV39" s="12">
        <v>87.58</v>
      </c>
      <c r="AW39" s="12">
        <v>89.71</v>
      </c>
      <c r="AX39" s="12">
        <v>92.38</v>
      </c>
      <c r="AY39" s="12">
        <v>96.66</v>
      </c>
      <c r="AZ39" s="12">
        <v>102.53</v>
      </c>
      <c r="BA39" s="12">
        <v>108.94</v>
      </c>
      <c r="BB39" s="12">
        <v>113.74</v>
      </c>
      <c r="BC39" s="12">
        <v>119.08</v>
      </c>
      <c r="BD39" s="12">
        <v>127.09</v>
      </c>
      <c r="BE39" s="12">
        <v>134.57</v>
      </c>
      <c r="BF39" s="12">
        <v>140.97999999999999</v>
      </c>
      <c r="BG39" s="12">
        <v>147.91999999999999</v>
      </c>
      <c r="BH39" s="12">
        <v>154.86000000000001</v>
      </c>
      <c r="BI39" s="12">
        <v>161.80000000000001</v>
      </c>
      <c r="BJ39" s="12">
        <v>171.95</v>
      </c>
      <c r="BK39" s="12">
        <v>183.16</v>
      </c>
      <c r="BL39" s="12">
        <v>194.38</v>
      </c>
      <c r="BM39" s="12">
        <v>199.72</v>
      </c>
      <c r="BN39" s="12">
        <v>205.59</v>
      </c>
      <c r="BO39" s="12">
        <v>210.93</v>
      </c>
      <c r="BP39" s="12">
        <v>216.27</v>
      </c>
      <c r="BQ39" s="12">
        <v>224.28</v>
      </c>
      <c r="BR39" s="12">
        <v>234.96</v>
      </c>
      <c r="BS39" s="12">
        <v>244.58</v>
      </c>
      <c r="BT39" s="12">
        <v>253.65</v>
      </c>
      <c r="BU39" s="12">
        <v>262.73</v>
      </c>
      <c r="BV39" s="12">
        <v>272.88</v>
      </c>
      <c r="BW39" s="12">
        <v>284.08999999999997</v>
      </c>
      <c r="BX39" s="12">
        <v>295.83999999999997</v>
      </c>
      <c r="BY39" s="12">
        <v>310.79000000000002</v>
      </c>
      <c r="BZ39" s="12">
        <v>319.87</v>
      </c>
      <c r="CA39" s="12">
        <v>328.95</v>
      </c>
      <c r="CB39" s="12">
        <v>340.7</v>
      </c>
      <c r="CC39" s="12">
        <v>353.51</v>
      </c>
      <c r="CD39" s="12">
        <v>364.19</v>
      </c>
      <c r="CE39" s="12">
        <v>373.27</v>
      </c>
      <c r="CF39" s="12">
        <v>386.62</v>
      </c>
      <c r="CG39" s="12">
        <v>396.77</v>
      </c>
      <c r="CH39" s="12">
        <v>417.06</v>
      </c>
      <c r="CI39" s="12">
        <v>434.15</v>
      </c>
      <c r="CJ39" s="12">
        <v>444.83</v>
      </c>
      <c r="CK39" s="12">
        <v>454.97</v>
      </c>
      <c r="CL39" s="12">
        <v>467.26</v>
      </c>
      <c r="CM39" s="12">
        <v>480.61</v>
      </c>
      <c r="CN39" s="12">
        <v>493.96</v>
      </c>
      <c r="CO39" s="12">
        <v>504.64</v>
      </c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</row>
    <row r="40" spans="1:248" x14ac:dyDescent="0.2">
      <c r="A40" s="5" t="s">
        <v>361</v>
      </c>
      <c r="B40" s="5" t="s">
        <v>244</v>
      </c>
      <c r="C40" s="10">
        <v>8</v>
      </c>
      <c r="D40" s="10">
        <v>72</v>
      </c>
      <c r="E40" s="10">
        <v>5.8</v>
      </c>
      <c r="F40" s="10">
        <v>1</v>
      </c>
      <c r="G40" s="10"/>
      <c r="H40" s="10">
        <v>3</v>
      </c>
      <c r="I40" s="10"/>
      <c r="J40" s="10"/>
      <c r="L40" s="10">
        <v>6</v>
      </c>
      <c r="M40" s="15" t="s">
        <v>271</v>
      </c>
      <c r="N40" s="15" t="s">
        <v>274</v>
      </c>
      <c r="O40" s="15" t="s">
        <v>275</v>
      </c>
      <c r="U40" s="9">
        <v>45558</v>
      </c>
      <c r="V40" s="10">
        <f t="shared" si="3"/>
        <v>9</v>
      </c>
      <c r="W40" s="10">
        <v>0</v>
      </c>
      <c r="X40" s="5">
        <f t="shared" ref="X40:X51" si="7">COUNT(AB40:KB40)</f>
        <v>64</v>
      </c>
      <c r="Y40" s="11">
        <f t="shared" si="6"/>
        <v>476.83</v>
      </c>
      <c r="Z40" s="5" t="s">
        <v>248</v>
      </c>
      <c r="AA40" s="12" t="s">
        <v>250</v>
      </c>
      <c r="AB40" s="12">
        <v>9.61</v>
      </c>
      <c r="AC40" s="12">
        <v>13.88</v>
      </c>
      <c r="AD40" s="12">
        <v>16.02</v>
      </c>
      <c r="AE40" s="12">
        <v>18.690000000000001</v>
      </c>
      <c r="AF40" s="12">
        <v>21.36</v>
      </c>
      <c r="AG40" s="12">
        <v>25.1</v>
      </c>
      <c r="AH40" s="12">
        <v>28.3</v>
      </c>
      <c r="AI40" s="12">
        <v>32.04</v>
      </c>
      <c r="AJ40" s="12">
        <v>36.31</v>
      </c>
      <c r="AK40" s="12">
        <v>39.51</v>
      </c>
      <c r="AL40" s="12">
        <v>44.32</v>
      </c>
      <c r="AM40" s="12">
        <v>49.66</v>
      </c>
      <c r="AN40" s="12">
        <v>52.33</v>
      </c>
      <c r="AO40" s="12">
        <v>57.67</v>
      </c>
      <c r="AP40" s="12">
        <v>61.94</v>
      </c>
      <c r="AQ40" s="12">
        <v>66.75</v>
      </c>
      <c r="AR40" s="12">
        <v>70.48</v>
      </c>
      <c r="AS40" s="12">
        <v>75.290000000000006</v>
      </c>
      <c r="AT40" s="12">
        <v>79.56</v>
      </c>
      <c r="AU40" s="12">
        <v>85.43</v>
      </c>
      <c r="AV40" s="12">
        <v>89.71</v>
      </c>
      <c r="AW40" s="12">
        <v>96.65</v>
      </c>
      <c r="AX40" s="12">
        <v>103.05</v>
      </c>
      <c r="AY40" s="12">
        <v>110.53</v>
      </c>
      <c r="AZ40" s="12">
        <v>118.01</v>
      </c>
      <c r="BA40" s="12">
        <v>127.08</v>
      </c>
      <c r="BB40" s="12">
        <v>133.49</v>
      </c>
      <c r="BC40" s="12">
        <v>138.83000000000001</v>
      </c>
      <c r="BD40" s="12">
        <v>145.77000000000001</v>
      </c>
      <c r="BE40" s="12">
        <v>156.97999999999999</v>
      </c>
      <c r="BF40" s="12">
        <v>163.93</v>
      </c>
      <c r="BG40" s="12">
        <v>175.14</v>
      </c>
      <c r="BH40" s="12">
        <v>182.61</v>
      </c>
      <c r="BI40" s="12">
        <v>190.62</v>
      </c>
      <c r="BJ40" s="12">
        <v>200.77</v>
      </c>
      <c r="BK40" s="12">
        <v>214.12</v>
      </c>
      <c r="BL40" s="12">
        <v>226.93</v>
      </c>
      <c r="BM40" s="12">
        <v>236.01</v>
      </c>
      <c r="BN40" s="12">
        <v>241.35</v>
      </c>
      <c r="BO40" s="12">
        <v>252.03</v>
      </c>
      <c r="BP40" s="12">
        <v>258.44</v>
      </c>
      <c r="BQ40" s="12">
        <v>264.83999999999997</v>
      </c>
      <c r="BR40" s="12">
        <v>271.25</v>
      </c>
      <c r="BS40" s="12">
        <v>277.13</v>
      </c>
      <c r="BT40" s="12">
        <v>285.13</v>
      </c>
      <c r="BU40" s="12">
        <v>292.61</v>
      </c>
      <c r="BV40" s="12">
        <v>300.08999999999997</v>
      </c>
      <c r="BW40" s="12">
        <v>307.56</v>
      </c>
      <c r="BX40" s="12">
        <v>314.5</v>
      </c>
      <c r="BY40" s="12">
        <v>321.44</v>
      </c>
      <c r="BZ40" s="12">
        <v>328.92</v>
      </c>
      <c r="CA40" s="12">
        <v>336.4</v>
      </c>
      <c r="CB40" s="12">
        <v>352.41</v>
      </c>
      <c r="CC40" s="12">
        <v>361.49</v>
      </c>
      <c r="CD40" s="12">
        <v>370.03</v>
      </c>
      <c r="CE40" s="12">
        <v>379.65</v>
      </c>
      <c r="CF40" s="12">
        <v>390.33</v>
      </c>
      <c r="CG40" s="12">
        <v>399.4</v>
      </c>
      <c r="CH40" s="12">
        <v>412.75</v>
      </c>
      <c r="CI40" s="12">
        <v>426.1</v>
      </c>
      <c r="CJ40" s="12">
        <v>438.38</v>
      </c>
      <c r="CK40" s="12">
        <v>447.46</v>
      </c>
      <c r="CL40" s="12">
        <v>457.07</v>
      </c>
      <c r="CM40" s="12">
        <v>476.83</v>
      </c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</row>
    <row r="41" spans="1:248" x14ac:dyDescent="0.2">
      <c r="A41" s="5" t="s">
        <v>361</v>
      </c>
      <c r="B41" s="5" t="s">
        <v>244</v>
      </c>
      <c r="C41" s="10">
        <v>8</v>
      </c>
      <c r="D41" s="10">
        <v>86</v>
      </c>
      <c r="E41" s="10">
        <v>6.5</v>
      </c>
      <c r="F41" s="10">
        <v>1.6</v>
      </c>
      <c r="G41" s="10"/>
      <c r="H41" s="10">
        <v>3</v>
      </c>
      <c r="I41" s="10"/>
      <c r="J41" s="10"/>
      <c r="L41" s="10">
        <v>6.5</v>
      </c>
      <c r="M41" s="15" t="s">
        <v>271</v>
      </c>
      <c r="N41" s="15" t="s">
        <v>274</v>
      </c>
      <c r="O41" s="15" t="s">
        <v>275</v>
      </c>
      <c r="U41" s="9">
        <v>45562</v>
      </c>
      <c r="V41" s="10">
        <f t="shared" si="3"/>
        <v>9</v>
      </c>
      <c r="W41" s="10">
        <v>0</v>
      </c>
      <c r="X41" s="5">
        <f t="shared" si="7"/>
        <v>60</v>
      </c>
      <c r="Y41" s="11">
        <f t="shared" si="6"/>
        <v>501.81</v>
      </c>
      <c r="Z41" s="5" t="s">
        <v>248</v>
      </c>
      <c r="AA41" s="12" t="s">
        <v>257</v>
      </c>
      <c r="AB41" s="12">
        <v>9.61</v>
      </c>
      <c r="AC41" s="12">
        <v>12.81</v>
      </c>
      <c r="AD41" s="12">
        <v>15.48</v>
      </c>
      <c r="AE41" s="12">
        <v>19.75</v>
      </c>
      <c r="AF41" s="12">
        <v>22.96</v>
      </c>
      <c r="AG41" s="12">
        <v>25.62</v>
      </c>
      <c r="AH41" s="12">
        <v>29.36</v>
      </c>
      <c r="AI41" s="12">
        <v>32.56</v>
      </c>
      <c r="AJ41" s="12">
        <v>35.770000000000003</v>
      </c>
      <c r="AK41" s="12">
        <v>38.97</v>
      </c>
      <c r="AL41" s="12">
        <v>42.17</v>
      </c>
      <c r="AM41" s="12">
        <v>45.91</v>
      </c>
      <c r="AN41" s="12">
        <v>50.18</v>
      </c>
      <c r="AO41" s="12">
        <v>53.92</v>
      </c>
      <c r="AP41" s="12">
        <v>57.65</v>
      </c>
      <c r="AQ41" s="12">
        <v>61.93</v>
      </c>
      <c r="AR41" s="12">
        <v>66.2</v>
      </c>
      <c r="AS41" s="12">
        <v>70.47</v>
      </c>
      <c r="AT41" s="12">
        <v>73.67</v>
      </c>
      <c r="AU41" s="12">
        <v>79.540000000000006</v>
      </c>
      <c r="AV41" s="12">
        <v>83.28</v>
      </c>
      <c r="AW41" s="12">
        <v>87.55</v>
      </c>
      <c r="AX41" s="12">
        <v>91.29</v>
      </c>
      <c r="AY41" s="12">
        <v>96.63</v>
      </c>
      <c r="AZ41" s="12">
        <v>102.5</v>
      </c>
      <c r="BA41" s="12">
        <v>109.44</v>
      </c>
      <c r="BB41" s="12">
        <v>117.45</v>
      </c>
      <c r="BC41" s="12">
        <v>124.39</v>
      </c>
      <c r="BD41" s="12">
        <v>130.79</v>
      </c>
      <c r="BE41" s="12">
        <v>138.27000000000001</v>
      </c>
      <c r="BF41" s="12">
        <v>144.13999999999999</v>
      </c>
      <c r="BG41" s="12">
        <v>150.01</v>
      </c>
      <c r="BH41" s="12">
        <v>158.02000000000001</v>
      </c>
      <c r="BI41" s="12">
        <v>166.03</v>
      </c>
      <c r="BJ41" s="12">
        <v>175.63</v>
      </c>
      <c r="BK41" s="12">
        <v>187.91</v>
      </c>
      <c r="BL41" s="12">
        <v>198.59</v>
      </c>
      <c r="BM41" s="12">
        <v>209.8</v>
      </c>
      <c r="BN41" s="12">
        <v>221.01</v>
      </c>
      <c r="BO41" s="12">
        <v>236.49</v>
      </c>
      <c r="BP41" s="12">
        <v>250.37</v>
      </c>
      <c r="BQ41" s="12">
        <v>263.18</v>
      </c>
      <c r="BR41" s="12">
        <v>277.60000000000002</v>
      </c>
      <c r="BS41" s="12">
        <v>293.61</v>
      </c>
      <c r="BT41" s="12">
        <v>304.82</v>
      </c>
      <c r="BU41" s="12">
        <v>319.24</v>
      </c>
      <c r="BV41" s="12">
        <v>335.79</v>
      </c>
      <c r="BW41" s="12">
        <v>356.61</v>
      </c>
      <c r="BX41" s="12">
        <v>377.43</v>
      </c>
      <c r="BY41" s="12">
        <v>387.04</v>
      </c>
      <c r="BZ41" s="12">
        <v>404.65</v>
      </c>
      <c r="CA41" s="12">
        <v>418.53</v>
      </c>
      <c r="CB41" s="12">
        <v>434.01</v>
      </c>
      <c r="CC41" s="12">
        <v>445.76</v>
      </c>
      <c r="CD41" s="12">
        <v>456.97</v>
      </c>
      <c r="CE41" s="12">
        <v>463.91</v>
      </c>
      <c r="CF41" s="12">
        <v>475.65</v>
      </c>
      <c r="CG41" s="12">
        <v>481.53</v>
      </c>
      <c r="CH41" s="12">
        <v>491.14</v>
      </c>
      <c r="CI41" s="12">
        <v>501.81</v>
      </c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</row>
    <row r="42" spans="1:248" x14ac:dyDescent="0.2">
      <c r="A42" s="5" t="s">
        <v>361</v>
      </c>
      <c r="B42" s="5" t="s">
        <v>244</v>
      </c>
      <c r="C42" s="10">
        <v>8</v>
      </c>
      <c r="D42" s="10">
        <v>115</v>
      </c>
      <c r="E42" s="10">
        <v>5.7</v>
      </c>
      <c r="F42" s="10">
        <v>1.2</v>
      </c>
      <c r="G42" s="10"/>
      <c r="H42" s="10">
        <v>3</v>
      </c>
      <c r="I42" s="10"/>
      <c r="J42" s="10"/>
      <c r="L42" s="10">
        <v>5.5</v>
      </c>
      <c r="M42" s="15" t="s">
        <v>271</v>
      </c>
      <c r="N42" s="15" t="s">
        <v>274</v>
      </c>
      <c r="O42" s="15" t="s">
        <v>275</v>
      </c>
      <c r="U42" s="9">
        <v>45554</v>
      </c>
      <c r="V42" s="10">
        <f t="shared" si="3"/>
        <v>9</v>
      </c>
      <c r="W42" s="10">
        <v>0</v>
      </c>
      <c r="X42" s="5">
        <f t="shared" si="7"/>
        <v>68</v>
      </c>
      <c r="Y42" s="11">
        <f t="shared" si="6"/>
        <v>478.51</v>
      </c>
      <c r="Z42" s="5" t="s">
        <v>248</v>
      </c>
      <c r="AA42" s="12" t="s">
        <v>256</v>
      </c>
      <c r="AB42" s="12">
        <v>7.48</v>
      </c>
      <c r="AC42" s="12">
        <v>13.35</v>
      </c>
      <c r="AD42" s="12">
        <v>17.62</v>
      </c>
      <c r="AE42" s="12">
        <v>22.43</v>
      </c>
      <c r="AF42" s="12">
        <v>27.24</v>
      </c>
      <c r="AG42" s="12">
        <v>32.58</v>
      </c>
      <c r="AH42" s="12">
        <v>37.92</v>
      </c>
      <c r="AI42" s="12">
        <v>42.72</v>
      </c>
      <c r="AJ42" s="12">
        <v>48.06</v>
      </c>
      <c r="AK42" s="12">
        <v>52.34</v>
      </c>
      <c r="AL42" s="12">
        <v>57.14</v>
      </c>
      <c r="AM42" s="12">
        <v>59.81</v>
      </c>
      <c r="AN42" s="12">
        <v>63.02</v>
      </c>
      <c r="AO42" s="12">
        <v>66.760000000000005</v>
      </c>
      <c r="AP42" s="12">
        <v>71.56</v>
      </c>
      <c r="AQ42" s="12">
        <v>75.83</v>
      </c>
      <c r="AR42" s="12">
        <v>78.510000000000005</v>
      </c>
      <c r="AS42" s="12">
        <v>85.45</v>
      </c>
      <c r="AT42" s="12">
        <v>92.92</v>
      </c>
      <c r="AU42" s="12">
        <v>97.73</v>
      </c>
      <c r="AV42" s="12">
        <v>103.61</v>
      </c>
      <c r="AW42" s="12">
        <v>110.55</v>
      </c>
      <c r="AX42" s="12">
        <v>116.96</v>
      </c>
      <c r="AY42" s="12">
        <v>125.5</v>
      </c>
      <c r="AZ42" s="12">
        <v>129.77000000000001</v>
      </c>
      <c r="BA42" s="12">
        <v>134.58000000000001</v>
      </c>
      <c r="BB42" s="12">
        <v>137.78</v>
      </c>
      <c r="BC42" s="12">
        <v>143.13</v>
      </c>
      <c r="BD42" s="12">
        <v>147.93</v>
      </c>
      <c r="BE42" s="12">
        <v>155.41</v>
      </c>
      <c r="BF42" s="12">
        <v>159.68</v>
      </c>
      <c r="BG42" s="12">
        <v>166.09</v>
      </c>
      <c r="BH42" s="12">
        <v>171.96</v>
      </c>
      <c r="BI42" s="12">
        <v>178.91</v>
      </c>
      <c r="BJ42" s="12">
        <v>191.19</v>
      </c>
      <c r="BK42" s="12">
        <v>200.27</v>
      </c>
      <c r="BL42" s="12">
        <v>205.07</v>
      </c>
      <c r="BM42" s="12">
        <v>210.95</v>
      </c>
      <c r="BN42" s="12">
        <v>217.89</v>
      </c>
      <c r="BO42" s="12">
        <v>226.97</v>
      </c>
      <c r="BP42" s="12">
        <v>233.91</v>
      </c>
      <c r="BQ42" s="12">
        <v>240.86</v>
      </c>
      <c r="BR42" s="12">
        <v>248.33</v>
      </c>
      <c r="BS42" s="12">
        <v>254.74</v>
      </c>
      <c r="BT42" s="12">
        <v>260.62</v>
      </c>
      <c r="BU42" s="12">
        <v>267.56</v>
      </c>
      <c r="BV42" s="12">
        <v>274.5</v>
      </c>
      <c r="BW42" s="12">
        <v>280.38</v>
      </c>
      <c r="BX42" s="12">
        <v>286.77999999999997</v>
      </c>
      <c r="BY42" s="12">
        <v>292.66000000000003</v>
      </c>
      <c r="BZ42" s="12">
        <v>299.07</v>
      </c>
      <c r="CA42" s="12">
        <v>307.08</v>
      </c>
      <c r="CB42" s="12">
        <v>313.49</v>
      </c>
      <c r="CC42" s="12">
        <v>320.95999999999998</v>
      </c>
      <c r="CD42" s="12">
        <v>329.51</v>
      </c>
      <c r="CE42" s="12">
        <v>342.33</v>
      </c>
      <c r="CF42" s="12">
        <v>354.07</v>
      </c>
      <c r="CG42" s="12">
        <v>372.23</v>
      </c>
      <c r="CH42" s="12">
        <v>389.32</v>
      </c>
      <c r="CI42" s="12">
        <v>400.54</v>
      </c>
      <c r="CJ42" s="12">
        <v>412.82</v>
      </c>
      <c r="CK42" s="12">
        <v>422.43</v>
      </c>
      <c r="CL42" s="12">
        <v>433.11</v>
      </c>
      <c r="CM42" s="12">
        <v>442.19</v>
      </c>
      <c r="CN42" s="12">
        <v>450.74</v>
      </c>
      <c r="CO42" s="12">
        <v>460.88</v>
      </c>
      <c r="CP42" s="12">
        <v>468.89</v>
      </c>
      <c r="CQ42" s="12">
        <v>478.51</v>
      </c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</row>
    <row r="43" spans="1:248" x14ac:dyDescent="0.2">
      <c r="A43" s="5" t="s">
        <v>361</v>
      </c>
      <c r="B43" s="5" t="s">
        <v>244</v>
      </c>
      <c r="C43" s="10">
        <v>8</v>
      </c>
      <c r="D43" s="10">
        <v>124</v>
      </c>
      <c r="E43" s="10">
        <v>6.2</v>
      </c>
      <c r="F43" s="10">
        <v>1.2</v>
      </c>
      <c r="G43" s="10"/>
      <c r="H43" s="10">
        <v>3</v>
      </c>
      <c r="I43" s="10"/>
      <c r="J43" s="10"/>
      <c r="L43" s="10">
        <v>6</v>
      </c>
      <c r="M43" s="15" t="s">
        <v>271</v>
      </c>
      <c r="N43" s="15" t="s">
        <v>274</v>
      </c>
      <c r="O43" s="15" t="s">
        <v>275</v>
      </c>
      <c r="U43" s="9">
        <v>45552</v>
      </c>
      <c r="V43" s="10">
        <f t="shared" si="3"/>
        <v>9</v>
      </c>
      <c r="W43" s="10">
        <v>0</v>
      </c>
      <c r="X43" s="5">
        <f t="shared" si="7"/>
        <v>70</v>
      </c>
      <c r="Y43" s="11">
        <f t="shared" si="6"/>
        <v>593.80999999999995</v>
      </c>
      <c r="Z43" s="5" t="s">
        <v>248</v>
      </c>
      <c r="AA43" s="12" t="s">
        <v>256</v>
      </c>
      <c r="AB43" s="12">
        <v>9.08</v>
      </c>
      <c r="AC43" s="12">
        <v>12.82</v>
      </c>
      <c r="AD43" s="12">
        <v>17.09</v>
      </c>
      <c r="AE43" s="12">
        <v>21.36</v>
      </c>
      <c r="AF43" s="12">
        <v>24.56</v>
      </c>
      <c r="AG43" s="12">
        <v>28.3</v>
      </c>
      <c r="AH43" s="12">
        <v>31.51</v>
      </c>
      <c r="AI43" s="12">
        <v>35.24</v>
      </c>
      <c r="AJ43" s="12">
        <v>38.450000000000003</v>
      </c>
      <c r="AK43" s="12">
        <v>41.65</v>
      </c>
      <c r="AL43" s="12">
        <v>45.39</v>
      </c>
      <c r="AM43" s="12">
        <v>50.2</v>
      </c>
      <c r="AN43" s="12">
        <v>55</v>
      </c>
      <c r="AO43" s="12">
        <v>60.34</v>
      </c>
      <c r="AP43" s="12">
        <v>64.61</v>
      </c>
      <c r="AQ43" s="12">
        <v>67.819999999999993</v>
      </c>
      <c r="AR43" s="12">
        <v>71.56</v>
      </c>
      <c r="AS43" s="12">
        <v>76.36</v>
      </c>
      <c r="AT43" s="12">
        <v>80.63</v>
      </c>
      <c r="AU43" s="12">
        <v>87.04</v>
      </c>
      <c r="AV43" s="12">
        <v>92.92</v>
      </c>
      <c r="AW43" s="12">
        <v>100.39</v>
      </c>
      <c r="AX43" s="12">
        <v>107.87</v>
      </c>
      <c r="AY43" s="12">
        <v>114.28</v>
      </c>
      <c r="AZ43" s="12">
        <v>120.15</v>
      </c>
      <c r="BA43" s="12">
        <v>126.56</v>
      </c>
      <c r="BB43" s="12">
        <v>131.36000000000001</v>
      </c>
      <c r="BC43" s="12">
        <v>139.91</v>
      </c>
      <c r="BD43" s="12">
        <v>145.25</v>
      </c>
      <c r="BE43" s="12">
        <v>149.52000000000001</v>
      </c>
      <c r="BF43" s="12">
        <v>155.38999999999999</v>
      </c>
      <c r="BG43" s="12">
        <v>161.27000000000001</v>
      </c>
      <c r="BH43" s="12">
        <v>167.14</v>
      </c>
      <c r="BI43" s="12">
        <v>174.62</v>
      </c>
      <c r="BJ43" s="12">
        <v>184.23</v>
      </c>
      <c r="BK43" s="12">
        <v>193.84</v>
      </c>
      <c r="BL43" s="12">
        <v>205.06</v>
      </c>
      <c r="BM43" s="12">
        <v>214.67</v>
      </c>
      <c r="BN43" s="12">
        <v>221.61</v>
      </c>
      <c r="BO43" s="12">
        <v>231.76</v>
      </c>
      <c r="BP43" s="12">
        <v>243.5</v>
      </c>
      <c r="BQ43" s="12">
        <v>255.25</v>
      </c>
      <c r="BR43" s="12">
        <v>264.33</v>
      </c>
      <c r="BS43" s="12">
        <v>277.14999999999998</v>
      </c>
      <c r="BT43" s="12">
        <v>288.89</v>
      </c>
      <c r="BU43" s="12">
        <v>300.11</v>
      </c>
      <c r="BV43" s="12">
        <v>314.52999999999997</v>
      </c>
      <c r="BW43" s="12">
        <v>332.15</v>
      </c>
      <c r="BX43" s="12">
        <v>345.5</v>
      </c>
      <c r="BY43" s="12">
        <v>358.85</v>
      </c>
      <c r="BZ43" s="12">
        <v>373.8</v>
      </c>
      <c r="CA43" s="12">
        <v>383.95</v>
      </c>
      <c r="CB43" s="12">
        <v>395.69</v>
      </c>
      <c r="CC43" s="12">
        <v>406.37</v>
      </c>
      <c r="CD43" s="12">
        <v>420.79</v>
      </c>
      <c r="CE43" s="12">
        <v>437.35</v>
      </c>
      <c r="CF43" s="12">
        <v>448.03</v>
      </c>
      <c r="CG43" s="12">
        <v>459.24</v>
      </c>
      <c r="CH43" s="12">
        <v>469.39</v>
      </c>
      <c r="CI43" s="12">
        <v>477.93</v>
      </c>
      <c r="CJ43" s="12">
        <v>488.61</v>
      </c>
      <c r="CK43" s="12">
        <v>497.15</v>
      </c>
      <c r="CL43" s="12">
        <v>512.64</v>
      </c>
      <c r="CM43" s="12">
        <v>525.99</v>
      </c>
      <c r="CN43" s="12">
        <v>536.66999999999996</v>
      </c>
      <c r="CO43" s="12">
        <v>548.95000000000005</v>
      </c>
      <c r="CP43" s="12">
        <v>561.77</v>
      </c>
      <c r="CQ43" s="12">
        <v>571.38</v>
      </c>
      <c r="CR43" s="12">
        <v>581.53</v>
      </c>
      <c r="CS43" s="12">
        <v>593.80999999999995</v>
      </c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</row>
    <row r="44" spans="1:248" x14ac:dyDescent="0.2">
      <c r="A44" s="5" t="s">
        <v>361</v>
      </c>
      <c r="B44" s="5" t="s">
        <v>244</v>
      </c>
      <c r="C44" s="10">
        <v>8</v>
      </c>
      <c r="D44" s="10">
        <v>130</v>
      </c>
      <c r="E44" s="10">
        <v>5.6</v>
      </c>
      <c r="F44" s="10">
        <v>1.1000000000000001</v>
      </c>
      <c r="G44" s="10"/>
      <c r="H44" s="10">
        <v>3</v>
      </c>
      <c r="I44" s="10"/>
      <c r="J44" s="10"/>
      <c r="L44" s="10">
        <v>5.5</v>
      </c>
      <c r="M44" s="15" t="s">
        <v>271</v>
      </c>
      <c r="N44" s="15" t="s">
        <v>274</v>
      </c>
      <c r="O44" s="15" t="s">
        <v>275</v>
      </c>
      <c r="U44" s="9">
        <v>45547</v>
      </c>
      <c r="V44" s="10">
        <f t="shared" si="3"/>
        <v>9</v>
      </c>
      <c r="W44" s="10">
        <v>0</v>
      </c>
      <c r="X44" s="5">
        <f t="shared" si="7"/>
        <v>75</v>
      </c>
      <c r="Y44" s="11">
        <f t="shared" si="6"/>
        <v>503.25</v>
      </c>
      <c r="Z44" s="5" t="s">
        <v>248</v>
      </c>
      <c r="AA44" s="12" t="s">
        <v>250</v>
      </c>
      <c r="AB44" s="12">
        <v>6.95</v>
      </c>
      <c r="AC44" s="12">
        <v>10.15</v>
      </c>
      <c r="AD44" s="12">
        <v>12.82</v>
      </c>
      <c r="AE44" s="12">
        <v>15.49</v>
      </c>
      <c r="AF44" s="12">
        <v>18.7</v>
      </c>
      <c r="AG44" s="12">
        <v>21.9</v>
      </c>
      <c r="AH44" s="12">
        <v>26.18</v>
      </c>
      <c r="AI44" s="12">
        <v>29.92</v>
      </c>
      <c r="AJ44" s="12">
        <v>33.659999999999997</v>
      </c>
      <c r="AK44" s="12">
        <v>37.4</v>
      </c>
      <c r="AL44" s="12">
        <v>40.6</v>
      </c>
      <c r="AM44" s="12">
        <v>44.34</v>
      </c>
      <c r="AN44" s="12">
        <v>47.01</v>
      </c>
      <c r="AO44" s="12">
        <v>51.29</v>
      </c>
      <c r="AP44" s="12">
        <v>55.03</v>
      </c>
      <c r="AQ44" s="12">
        <v>58.77</v>
      </c>
      <c r="AR44" s="12">
        <v>61.97</v>
      </c>
      <c r="AS44" s="12">
        <v>66.78</v>
      </c>
      <c r="AT44" s="12">
        <v>69.989999999999995</v>
      </c>
      <c r="AU44" s="12">
        <v>72.66</v>
      </c>
      <c r="AV44" s="12">
        <v>76.930000000000007</v>
      </c>
      <c r="AW44" s="12">
        <v>80.67</v>
      </c>
      <c r="AX44" s="12">
        <v>84.41</v>
      </c>
      <c r="AY44" s="12">
        <v>87.08</v>
      </c>
      <c r="AZ44" s="12">
        <v>92.42</v>
      </c>
      <c r="BA44" s="12">
        <v>97.23</v>
      </c>
      <c r="BB44" s="12">
        <v>102.04</v>
      </c>
      <c r="BC44" s="12">
        <v>107.38</v>
      </c>
      <c r="BD44" s="12">
        <v>112.19</v>
      </c>
      <c r="BE44" s="12">
        <v>117.53</v>
      </c>
      <c r="BF44" s="12">
        <v>122.88</v>
      </c>
      <c r="BG44" s="12">
        <v>127.15</v>
      </c>
      <c r="BH44" s="12">
        <v>131.96</v>
      </c>
      <c r="BI44" s="12">
        <v>138.9</v>
      </c>
      <c r="BJ44" s="12">
        <v>146.38</v>
      </c>
      <c r="BK44" s="12">
        <v>152.79</v>
      </c>
      <c r="BL44" s="12">
        <v>159.74</v>
      </c>
      <c r="BM44" s="12">
        <v>166.68</v>
      </c>
      <c r="BN44" s="12">
        <v>174.16</v>
      </c>
      <c r="BO44" s="12">
        <v>182.71</v>
      </c>
      <c r="BP44" s="12">
        <v>190.19</v>
      </c>
      <c r="BQ44" s="12">
        <v>200.34</v>
      </c>
      <c r="BR44" s="12">
        <v>209.42</v>
      </c>
      <c r="BS44" s="12">
        <v>221.18</v>
      </c>
      <c r="BT44" s="12">
        <v>231.86</v>
      </c>
      <c r="BU44" s="12">
        <v>237.74</v>
      </c>
      <c r="BV44" s="12">
        <v>243.08</v>
      </c>
      <c r="BW44" s="12">
        <v>251.09</v>
      </c>
      <c r="BX44" s="12">
        <v>263.38</v>
      </c>
      <c r="BY44" s="12">
        <v>270.33</v>
      </c>
      <c r="BZ44" s="12">
        <v>275.67</v>
      </c>
      <c r="CA44" s="12">
        <v>290.08999999999997</v>
      </c>
      <c r="CB44" s="12">
        <v>297.04000000000002</v>
      </c>
      <c r="CC44" s="12">
        <v>303.45</v>
      </c>
      <c r="CD44" s="12">
        <v>310.93</v>
      </c>
      <c r="CE44" s="12">
        <v>322.14999999999998</v>
      </c>
      <c r="CF44" s="12">
        <v>331.76</v>
      </c>
      <c r="CG44" s="12">
        <v>338.71</v>
      </c>
      <c r="CH44" s="12">
        <v>344.58</v>
      </c>
      <c r="CI44" s="12">
        <v>357.41</v>
      </c>
      <c r="CJ44" s="12">
        <v>367.02</v>
      </c>
      <c r="CK44" s="12">
        <v>377.17</v>
      </c>
      <c r="CL44" s="12">
        <v>387.32</v>
      </c>
      <c r="CM44" s="12">
        <v>396.94</v>
      </c>
      <c r="CN44" s="12">
        <v>406.02</v>
      </c>
      <c r="CO44" s="12">
        <v>415.1</v>
      </c>
      <c r="CP44" s="12">
        <v>426.32</v>
      </c>
      <c r="CQ44" s="12">
        <v>435.94</v>
      </c>
      <c r="CR44" s="12">
        <v>442.35</v>
      </c>
      <c r="CS44" s="12">
        <v>449.83</v>
      </c>
      <c r="CT44" s="12">
        <v>464.25</v>
      </c>
      <c r="CU44" s="12">
        <v>474.94</v>
      </c>
      <c r="CV44" s="12">
        <v>482.95</v>
      </c>
      <c r="CW44" s="12">
        <v>490.97</v>
      </c>
      <c r="CX44" s="12">
        <v>503.25</v>
      </c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</row>
    <row r="45" spans="1:248" x14ac:dyDescent="0.2">
      <c r="A45" s="5" t="s">
        <v>361</v>
      </c>
      <c r="B45" s="5" t="s">
        <v>244</v>
      </c>
      <c r="C45" s="10">
        <v>8</v>
      </c>
      <c r="D45" s="10">
        <v>148</v>
      </c>
      <c r="E45" s="10">
        <v>5.2</v>
      </c>
      <c r="F45" s="10">
        <v>0.7</v>
      </c>
      <c r="G45" s="10"/>
      <c r="H45" s="10">
        <v>3</v>
      </c>
      <c r="I45" s="10"/>
      <c r="J45" s="10"/>
      <c r="L45" s="10">
        <v>5</v>
      </c>
      <c r="M45" s="15" t="s">
        <v>271</v>
      </c>
      <c r="N45" s="15" t="s">
        <v>274</v>
      </c>
      <c r="O45" s="15" t="s">
        <v>275</v>
      </c>
      <c r="P45" s="5">
        <v>2.0754999999999999</v>
      </c>
      <c r="T45" s="5">
        <v>3</v>
      </c>
      <c r="U45" s="9">
        <v>45571</v>
      </c>
      <c r="V45" s="10">
        <f t="shared" si="3"/>
        <v>10</v>
      </c>
      <c r="W45" s="10">
        <v>0</v>
      </c>
      <c r="X45" s="5">
        <f t="shared" si="7"/>
        <v>51</v>
      </c>
      <c r="Y45" s="11">
        <f t="shared" si="6"/>
        <v>405.91</v>
      </c>
      <c r="Z45" s="5" t="s">
        <v>248</v>
      </c>
      <c r="AA45" s="12" t="s">
        <v>250</v>
      </c>
      <c r="AB45" s="12">
        <v>10.68</v>
      </c>
      <c r="AC45" s="12">
        <v>17.09</v>
      </c>
      <c r="AD45" s="12">
        <v>24.57</v>
      </c>
      <c r="AE45" s="12">
        <v>31.51</v>
      </c>
      <c r="AF45" s="12">
        <v>36.32</v>
      </c>
      <c r="AG45" s="12">
        <v>41.66</v>
      </c>
      <c r="AH45" s="12">
        <v>44.86</v>
      </c>
      <c r="AI45" s="12">
        <v>50.2</v>
      </c>
      <c r="AJ45" s="12">
        <v>52.88</v>
      </c>
      <c r="AK45" s="12">
        <v>58.22</v>
      </c>
      <c r="AL45" s="12">
        <v>61.42</v>
      </c>
      <c r="AM45" s="12">
        <v>67.3</v>
      </c>
      <c r="AN45" s="12">
        <v>71.03</v>
      </c>
      <c r="AO45" s="12">
        <v>75.84</v>
      </c>
      <c r="AP45" s="12">
        <v>81.72</v>
      </c>
      <c r="AQ45" s="12">
        <v>87.59</v>
      </c>
      <c r="AR45" s="12">
        <v>94</v>
      </c>
      <c r="AS45" s="12">
        <v>100.41</v>
      </c>
      <c r="AT45" s="12">
        <v>106.28</v>
      </c>
      <c r="AU45" s="12">
        <v>111.63</v>
      </c>
      <c r="AV45" s="12">
        <v>120.17</v>
      </c>
      <c r="AW45" s="12">
        <v>129.25</v>
      </c>
      <c r="AX45" s="12">
        <v>137.26</v>
      </c>
      <c r="AY45" s="12">
        <v>143.13999999999999</v>
      </c>
      <c r="AZ45" s="12">
        <v>149.01</v>
      </c>
      <c r="BA45" s="12">
        <v>154.88999999999999</v>
      </c>
      <c r="BB45" s="12">
        <v>165.03</v>
      </c>
      <c r="BC45" s="12">
        <v>174.11</v>
      </c>
      <c r="BD45" s="12">
        <v>181.59</v>
      </c>
      <c r="BE45" s="12">
        <v>186.93</v>
      </c>
      <c r="BF45" s="12">
        <v>196.01</v>
      </c>
      <c r="BG45" s="12">
        <v>202.96</v>
      </c>
      <c r="BH45" s="12">
        <v>209.9</v>
      </c>
      <c r="BI45" s="12">
        <v>217.38</v>
      </c>
      <c r="BJ45" s="12">
        <v>224.85</v>
      </c>
      <c r="BK45" s="12">
        <v>233.93</v>
      </c>
      <c r="BL45" s="12">
        <v>241.94</v>
      </c>
      <c r="BM45" s="12">
        <v>249.42</v>
      </c>
      <c r="BN45" s="12">
        <v>256.36</v>
      </c>
      <c r="BO45" s="12">
        <v>260.64</v>
      </c>
      <c r="BP45" s="12">
        <v>267.05</v>
      </c>
      <c r="BQ45" s="12">
        <v>272.92</v>
      </c>
      <c r="BR45" s="12">
        <v>279.86</v>
      </c>
      <c r="BS45" s="12">
        <v>286.27</v>
      </c>
      <c r="BT45" s="12">
        <v>308.17</v>
      </c>
      <c r="BU45" s="12">
        <v>318.85000000000002</v>
      </c>
      <c r="BV45" s="12">
        <v>330.6</v>
      </c>
      <c r="BW45" s="12">
        <v>338.61</v>
      </c>
      <c r="BX45" s="12">
        <v>353.57</v>
      </c>
      <c r="BY45" s="12">
        <v>363.72</v>
      </c>
      <c r="BZ45" s="12">
        <v>405.91</v>
      </c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</row>
    <row r="46" spans="1:248" x14ac:dyDescent="0.2">
      <c r="A46" s="5" t="s">
        <v>361</v>
      </c>
      <c r="B46" s="5" t="s">
        <v>244</v>
      </c>
      <c r="C46" s="8">
        <v>9</v>
      </c>
      <c r="D46" s="10">
        <v>6</v>
      </c>
      <c r="E46" s="10">
        <v>5.7</v>
      </c>
      <c r="F46" s="10">
        <v>1.4</v>
      </c>
      <c r="G46" s="10"/>
      <c r="H46" s="10">
        <v>3</v>
      </c>
      <c r="I46" s="10"/>
      <c r="J46" s="10"/>
      <c r="L46" s="10">
        <v>5.5</v>
      </c>
      <c r="M46" s="5" t="s">
        <v>271</v>
      </c>
      <c r="N46" s="5" t="s">
        <v>276</v>
      </c>
      <c r="O46" s="5" t="s">
        <v>277</v>
      </c>
      <c r="U46" s="9">
        <v>45553</v>
      </c>
      <c r="V46" s="10">
        <f t="shared" si="3"/>
        <v>9</v>
      </c>
      <c r="W46" s="10">
        <v>0</v>
      </c>
      <c r="X46" s="5">
        <f t="shared" si="7"/>
        <v>69</v>
      </c>
      <c r="Y46" s="11">
        <f t="shared" si="6"/>
        <v>508.81</v>
      </c>
      <c r="Z46" s="12" t="s">
        <v>248</v>
      </c>
      <c r="AA46" s="12" t="s">
        <v>256</v>
      </c>
      <c r="AB46" s="12">
        <v>8.01</v>
      </c>
      <c r="AC46" s="12">
        <v>11.75</v>
      </c>
      <c r="AD46" s="12">
        <v>14.95</v>
      </c>
      <c r="AE46" s="12">
        <v>18.149999999999999</v>
      </c>
      <c r="AF46" s="12">
        <v>22.42</v>
      </c>
      <c r="AG46" s="12">
        <v>25.63</v>
      </c>
      <c r="AH46" s="12">
        <v>28.3</v>
      </c>
      <c r="AI46" s="12">
        <v>31.5</v>
      </c>
      <c r="AJ46" s="12">
        <v>34.700000000000003</v>
      </c>
      <c r="AK46" s="12">
        <v>38.44</v>
      </c>
      <c r="AL46" s="12">
        <v>41.64</v>
      </c>
      <c r="AM46" s="12">
        <v>44.31</v>
      </c>
      <c r="AN46" s="12">
        <v>48.05</v>
      </c>
      <c r="AO46" s="12">
        <v>54.99</v>
      </c>
      <c r="AP46" s="12">
        <v>60.86</v>
      </c>
      <c r="AQ46" s="12">
        <v>65.67</v>
      </c>
      <c r="AR46" s="12">
        <v>71.010000000000005</v>
      </c>
      <c r="AS46" s="12">
        <v>74.75</v>
      </c>
      <c r="AT46" s="12">
        <v>77.95</v>
      </c>
      <c r="AU46" s="12">
        <v>81.69</v>
      </c>
      <c r="AV46" s="12">
        <v>85.42</v>
      </c>
      <c r="AW46" s="12">
        <v>90.76</v>
      </c>
      <c r="AX46" s="12">
        <v>93.97</v>
      </c>
      <c r="AY46" s="12">
        <v>98.77</v>
      </c>
      <c r="AZ46" s="12">
        <v>105.71</v>
      </c>
      <c r="BA46" s="12">
        <v>112.65</v>
      </c>
      <c r="BB46" s="12">
        <v>118.53</v>
      </c>
      <c r="BC46" s="12">
        <v>122.8</v>
      </c>
      <c r="BD46" s="12">
        <v>127.6</v>
      </c>
      <c r="BE46" s="12">
        <v>132.41</v>
      </c>
      <c r="BF46" s="12">
        <v>144.69</v>
      </c>
      <c r="BG46" s="12">
        <v>151.63</v>
      </c>
      <c r="BH46" s="12">
        <v>158.03</v>
      </c>
      <c r="BI46" s="12">
        <v>166.58</v>
      </c>
      <c r="BJ46" s="12">
        <v>174.59</v>
      </c>
      <c r="BK46" s="12">
        <v>186.33</v>
      </c>
      <c r="BL46" s="12">
        <v>195.41</v>
      </c>
      <c r="BM46" s="12">
        <v>203.95</v>
      </c>
      <c r="BN46" s="12">
        <v>213.56</v>
      </c>
      <c r="BO46" s="12">
        <v>223.7</v>
      </c>
      <c r="BP46" s="12">
        <v>234.38</v>
      </c>
      <c r="BQ46" s="12">
        <v>245.06</v>
      </c>
      <c r="BR46" s="12">
        <v>255.21</v>
      </c>
      <c r="BS46" s="12">
        <v>265.35000000000002</v>
      </c>
      <c r="BT46" s="12">
        <v>277.10000000000002</v>
      </c>
      <c r="BU46" s="12">
        <v>287.77</v>
      </c>
      <c r="BV46" s="12">
        <v>297.92</v>
      </c>
      <c r="BW46" s="12">
        <v>311.26</v>
      </c>
      <c r="BX46" s="12">
        <v>321.41000000000003</v>
      </c>
      <c r="BY46" s="12">
        <v>332.09</v>
      </c>
      <c r="BZ46" s="12">
        <v>346.5</v>
      </c>
      <c r="CA46" s="12">
        <v>361.99</v>
      </c>
      <c r="CB46" s="12">
        <v>371.06</v>
      </c>
      <c r="CC46" s="12">
        <v>382.81</v>
      </c>
      <c r="CD46" s="12">
        <v>393.49</v>
      </c>
      <c r="CE46" s="12">
        <v>402.03</v>
      </c>
      <c r="CF46" s="12">
        <v>411.64</v>
      </c>
      <c r="CG46" s="12">
        <v>420.71</v>
      </c>
      <c r="CH46" s="12">
        <v>432.99</v>
      </c>
      <c r="CI46" s="12">
        <v>443.14</v>
      </c>
      <c r="CJ46" s="12">
        <v>453.28</v>
      </c>
      <c r="CK46" s="12">
        <v>462.36</v>
      </c>
      <c r="CL46" s="12">
        <v>467.7</v>
      </c>
      <c r="CM46" s="12">
        <v>473.57</v>
      </c>
      <c r="CN46" s="12">
        <v>481.05</v>
      </c>
      <c r="CO46" s="12">
        <v>489.05</v>
      </c>
      <c r="CP46" s="12">
        <v>496.53</v>
      </c>
      <c r="CQ46" s="12">
        <v>501.87</v>
      </c>
      <c r="CR46" s="12">
        <v>508.81</v>
      </c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</row>
    <row r="47" spans="1:248" x14ac:dyDescent="0.2">
      <c r="A47" s="5" t="s">
        <v>361</v>
      </c>
      <c r="B47" s="5" t="s">
        <v>244</v>
      </c>
      <c r="C47" s="8">
        <v>9</v>
      </c>
      <c r="D47" s="10">
        <v>8</v>
      </c>
      <c r="E47" s="10">
        <v>6.4</v>
      </c>
      <c r="F47" s="10">
        <v>1.7</v>
      </c>
      <c r="G47" s="10"/>
      <c r="H47" s="10">
        <v>3</v>
      </c>
      <c r="I47" s="10"/>
      <c r="J47" s="10"/>
      <c r="L47" s="10">
        <v>6.5</v>
      </c>
      <c r="M47" s="5" t="s">
        <v>271</v>
      </c>
      <c r="N47" s="5" t="s">
        <v>276</v>
      </c>
      <c r="O47" s="5" t="s">
        <v>277</v>
      </c>
      <c r="U47" s="9">
        <v>45550</v>
      </c>
      <c r="V47" s="10">
        <f t="shared" si="3"/>
        <v>9</v>
      </c>
      <c r="W47" s="10">
        <v>0</v>
      </c>
      <c r="X47" s="5">
        <f t="shared" si="7"/>
        <v>72</v>
      </c>
      <c r="Y47" s="11">
        <f t="shared" si="6"/>
        <v>543.25</v>
      </c>
      <c r="Z47" s="12" t="s">
        <v>248</v>
      </c>
      <c r="AA47" s="12" t="s">
        <v>250</v>
      </c>
      <c r="AB47" s="12">
        <v>8.5500000000000007</v>
      </c>
      <c r="AC47" s="12">
        <v>11.75</v>
      </c>
      <c r="AD47" s="12">
        <v>17.09</v>
      </c>
      <c r="AE47" s="12">
        <v>21.37</v>
      </c>
      <c r="AF47" s="12">
        <v>25.11</v>
      </c>
      <c r="AG47" s="12">
        <v>29.91</v>
      </c>
      <c r="AH47" s="12">
        <v>34.72</v>
      </c>
      <c r="AI47" s="12">
        <v>37.93</v>
      </c>
      <c r="AJ47" s="12">
        <v>41.67</v>
      </c>
      <c r="AK47" s="12">
        <v>45.94</v>
      </c>
      <c r="AL47" s="12">
        <v>49.14</v>
      </c>
      <c r="AM47" s="12">
        <v>52.35</v>
      </c>
      <c r="AN47" s="12">
        <v>56.09</v>
      </c>
      <c r="AO47" s="12">
        <v>59.29</v>
      </c>
      <c r="AP47" s="12">
        <v>62.5</v>
      </c>
      <c r="AQ47" s="12">
        <v>65.7</v>
      </c>
      <c r="AR47" s="12">
        <v>69.44</v>
      </c>
      <c r="AS47" s="12">
        <v>74.25</v>
      </c>
      <c r="AT47" s="12">
        <v>77.45</v>
      </c>
      <c r="AU47" s="12">
        <v>81.19</v>
      </c>
      <c r="AV47" s="12">
        <v>85.47</v>
      </c>
      <c r="AW47" s="12">
        <v>90.27</v>
      </c>
      <c r="AX47" s="12">
        <v>94.01</v>
      </c>
      <c r="AY47" s="12">
        <v>96.68</v>
      </c>
      <c r="AZ47" s="12">
        <v>100.42</v>
      </c>
      <c r="BA47" s="12">
        <v>105.77</v>
      </c>
      <c r="BB47" s="12">
        <v>109.5</v>
      </c>
      <c r="BC47" s="12">
        <v>113.24</v>
      </c>
      <c r="BD47" s="12">
        <v>118.05</v>
      </c>
      <c r="BE47" s="12">
        <v>122.32</v>
      </c>
      <c r="BF47" s="12">
        <v>128.19999999999999</v>
      </c>
      <c r="BG47" s="12">
        <v>133.54</v>
      </c>
      <c r="BH47" s="12">
        <v>138.88</v>
      </c>
      <c r="BI47" s="12">
        <v>145.83000000000001</v>
      </c>
      <c r="BJ47" s="12">
        <v>154.91</v>
      </c>
      <c r="BK47" s="12">
        <v>165.06</v>
      </c>
      <c r="BL47" s="12">
        <v>173.6</v>
      </c>
      <c r="BM47" s="12">
        <v>182.15</v>
      </c>
      <c r="BN47" s="12">
        <v>192.3</v>
      </c>
      <c r="BO47" s="12">
        <v>199.78</v>
      </c>
      <c r="BP47" s="12">
        <v>210.46</v>
      </c>
      <c r="BQ47" s="12">
        <v>220.61</v>
      </c>
      <c r="BR47" s="12">
        <v>231.83</v>
      </c>
      <c r="BS47" s="12">
        <v>241.98</v>
      </c>
      <c r="BT47" s="12">
        <v>249.99</v>
      </c>
      <c r="BU47" s="12">
        <v>259.07</v>
      </c>
      <c r="BV47" s="12">
        <v>264.95</v>
      </c>
      <c r="BW47" s="12">
        <v>271.89</v>
      </c>
      <c r="BX47" s="12">
        <v>279.37</v>
      </c>
      <c r="BY47" s="12">
        <v>287.38</v>
      </c>
      <c r="BZ47" s="12">
        <v>300.2</v>
      </c>
      <c r="CA47" s="12">
        <v>310.35000000000002</v>
      </c>
      <c r="CB47" s="12">
        <v>321.04000000000002</v>
      </c>
      <c r="CC47" s="12">
        <v>332.79</v>
      </c>
      <c r="CD47" s="12">
        <v>347.74</v>
      </c>
      <c r="CE47" s="12">
        <v>360.56</v>
      </c>
      <c r="CF47" s="12">
        <v>371.25</v>
      </c>
      <c r="CG47" s="12">
        <v>381.93</v>
      </c>
      <c r="CH47" s="12">
        <v>402.76</v>
      </c>
      <c r="CI47" s="12">
        <v>413.45</v>
      </c>
      <c r="CJ47" s="12">
        <v>424.13</v>
      </c>
      <c r="CK47" s="12">
        <v>434.81</v>
      </c>
      <c r="CL47" s="12">
        <v>447.1</v>
      </c>
      <c r="CM47" s="12">
        <v>458.32</v>
      </c>
      <c r="CN47" s="12">
        <v>467.93</v>
      </c>
      <c r="CO47" s="12">
        <v>477.55</v>
      </c>
      <c r="CP47" s="12">
        <v>488.23</v>
      </c>
      <c r="CQ47" s="12">
        <v>497.85</v>
      </c>
      <c r="CR47" s="12">
        <v>505.86</v>
      </c>
      <c r="CS47" s="12">
        <v>518.67999999999995</v>
      </c>
      <c r="CT47" s="12">
        <v>527.76</v>
      </c>
      <c r="CU47" s="12">
        <v>543.25</v>
      </c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</row>
    <row r="48" spans="1:248" x14ac:dyDescent="0.2">
      <c r="A48" s="5" t="s">
        <v>361</v>
      </c>
      <c r="B48" s="5" t="s">
        <v>244</v>
      </c>
      <c r="C48" s="8">
        <v>9</v>
      </c>
      <c r="D48" s="10">
        <v>10</v>
      </c>
      <c r="E48" s="10">
        <v>5.8</v>
      </c>
      <c r="F48" s="10">
        <v>1.4</v>
      </c>
      <c r="G48" s="10"/>
      <c r="H48" s="10">
        <v>3</v>
      </c>
      <c r="I48" s="10"/>
      <c r="J48" s="10"/>
      <c r="L48" s="10">
        <v>6</v>
      </c>
      <c r="M48" s="5" t="s">
        <v>271</v>
      </c>
      <c r="N48" s="5" t="s">
        <v>276</v>
      </c>
      <c r="O48" s="5" t="s">
        <v>277</v>
      </c>
      <c r="U48" s="9">
        <v>45551</v>
      </c>
      <c r="V48" s="10">
        <f t="shared" si="3"/>
        <v>9</v>
      </c>
      <c r="W48" s="10">
        <v>0</v>
      </c>
      <c r="X48" s="5">
        <f t="shared" si="7"/>
        <v>71</v>
      </c>
      <c r="Y48" s="11">
        <f t="shared" si="6"/>
        <v>554.66</v>
      </c>
      <c r="Z48" s="12" t="s">
        <v>248</v>
      </c>
      <c r="AA48" s="12" t="s">
        <v>250</v>
      </c>
      <c r="AB48" s="12">
        <v>10.68</v>
      </c>
      <c r="AC48" s="12">
        <v>14.95</v>
      </c>
      <c r="AD48" s="12">
        <v>19.22</v>
      </c>
      <c r="AE48" s="12">
        <v>22.95</v>
      </c>
      <c r="AF48" s="12">
        <v>26.16</v>
      </c>
      <c r="AG48" s="12">
        <v>29.89</v>
      </c>
      <c r="AH48" s="12">
        <v>33.1</v>
      </c>
      <c r="AI48" s="12">
        <v>36.83</v>
      </c>
      <c r="AJ48" s="12">
        <v>39.5</v>
      </c>
      <c r="AK48" s="12">
        <v>43.24</v>
      </c>
      <c r="AL48" s="12">
        <v>46.98</v>
      </c>
      <c r="AM48" s="12">
        <v>51.25</v>
      </c>
      <c r="AN48" s="12">
        <v>55.52</v>
      </c>
      <c r="AO48" s="12">
        <v>60.32</v>
      </c>
      <c r="AP48" s="12">
        <v>65.13</v>
      </c>
      <c r="AQ48" s="12">
        <v>70.47</v>
      </c>
      <c r="AR48" s="12">
        <v>76.34</v>
      </c>
      <c r="AS48" s="12">
        <v>81.680000000000007</v>
      </c>
      <c r="AT48" s="12">
        <v>88.62</v>
      </c>
      <c r="AU48" s="12">
        <v>92.89</v>
      </c>
      <c r="AV48" s="12">
        <v>98.23</v>
      </c>
      <c r="AW48" s="12">
        <v>101.96</v>
      </c>
      <c r="AX48" s="12">
        <v>107.83</v>
      </c>
      <c r="AY48" s="12">
        <v>112.64</v>
      </c>
      <c r="AZ48" s="12">
        <v>116.91</v>
      </c>
      <c r="BA48" s="12">
        <v>122.78</v>
      </c>
      <c r="BB48" s="12">
        <v>132.38999999999999</v>
      </c>
      <c r="BC48" s="12">
        <v>140.93</v>
      </c>
      <c r="BD48" s="12">
        <v>148.41</v>
      </c>
      <c r="BE48" s="12">
        <v>154.28</v>
      </c>
      <c r="BF48" s="12">
        <v>159.62</v>
      </c>
      <c r="BG48" s="12">
        <v>170.29</v>
      </c>
      <c r="BH48" s="12">
        <v>176.7</v>
      </c>
      <c r="BI48" s="12">
        <v>190.05</v>
      </c>
      <c r="BJ48" s="12">
        <v>202.32</v>
      </c>
      <c r="BK48" s="12">
        <v>216.74</v>
      </c>
      <c r="BL48" s="12">
        <v>225.28</v>
      </c>
      <c r="BM48" s="12">
        <v>232.22</v>
      </c>
      <c r="BN48" s="12">
        <v>242.9</v>
      </c>
      <c r="BO48" s="12">
        <v>251.44</v>
      </c>
      <c r="BP48" s="12">
        <v>259.44</v>
      </c>
      <c r="BQ48" s="12">
        <v>267.99</v>
      </c>
      <c r="BR48" s="12">
        <v>274.39</v>
      </c>
      <c r="BS48" s="12">
        <v>282.93</v>
      </c>
      <c r="BT48" s="12">
        <v>290.94</v>
      </c>
      <c r="BU48" s="12">
        <v>297.35000000000002</v>
      </c>
      <c r="BV48" s="12">
        <v>307.49</v>
      </c>
      <c r="BW48" s="12">
        <v>314.95999999999998</v>
      </c>
      <c r="BX48" s="12">
        <v>328.84</v>
      </c>
      <c r="BY48" s="12">
        <v>341.66</v>
      </c>
      <c r="BZ48" s="12">
        <v>352.87</v>
      </c>
      <c r="CA48" s="12">
        <v>363.01</v>
      </c>
      <c r="CB48" s="12">
        <v>375.82</v>
      </c>
      <c r="CC48" s="12">
        <v>384.9</v>
      </c>
      <c r="CD48" s="12">
        <v>399.84</v>
      </c>
      <c r="CE48" s="12">
        <v>409.45</v>
      </c>
      <c r="CF48" s="12">
        <v>417.46</v>
      </c>
      <c r="CG48" s="12">
        <v>424.4</v>
      </c>
      <c r="CH48" s="12">
        <v>433.48</v>
      </c>
      <c r="CI48" s="12">
        <v>442.02</v>
      </c>
      <c r="CJ48" s="12">
        <v>451.63</v>
      </c>
      <c r="CK48" s="12">
        <v>459.63</v>
      </c>
      <c r="CL48" s="12">
        <v>468.71</v>
      </c>
      <c r="CM48" s="12">
        <v>480.99</v>
      </c>
      <c r="CN48" s="12">
        <v>490.6</v>
      </c>
      <c r="CO48" s="12">
        <v>498.6</v>
      </c>
      <c r="CP48" s="12">
        <v>508.21</v>
      </c>
      <c r="CQ48" s="12">
        <v>518.36</v>
      </c>
      <c r="CR48" s="12">
        <v>532.77</v>
      </c>
      <c r="CS48" s="12">
        <v>541.84</v>
      </c>
      <c r="CT48" s="12">
        <v>554.66</v>
      </c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</row>
    <row r="49" spans="1:239" x14ac:dyDescent="0.2">
      <c r="A49" s="5" t="s">
        <v>361</v>
      </c>
      <c r="B49" s="5" t="s">
        <v>244</v>
      </c>
      <c r="C49" s="8">
        <v>9</v>
      </c>
      <c r="D49" s="10">
        <v>12</v>
      </c>
      <c r="E49" s="10">
        <v>4.9000000000000004</v>
      </c>
      <c r="F49" s="10">
        <v>1</v>
      </c>
      <c r="G49" s="10"/>
      <c r="H49" s="10">
        <v>3</v>
      </c>
      <c r="I49" s="10"/>
      <c r="J49" s="10"/>
      <c r="L49" s="10">
        <v>5</v>
      </c>
      <c r="M49" s="5" t="s">
        <v>271</v>
      </c>
      <c r="N49" s="5" t="s">
        <v>276</v>
      </c>
      <c r="O49" s="5" t="s">
        <v>277</v>
      </c>
      <c r="U49" s="9">
        <v>45567</v>
      </c>
      <c r="V49" s="10">
        <f t="shared" si="3"/>
        <v>10</v>
      </c>
      <c r="W49" s="10">
        <v>0</v>
      </c>
      <c r="X49" s="5">
        <f t="shared" si="7"/>
        <v>55</v>
      </c>
      <c r="Y49" s="11">
        <f t="shared" si="6"/>
        <v>410.34</v>
      </c>
      <c r="Z49" s="12" t="s">
        <v>248</v>
      </c>
      <c r="AA49" s="12" t="s">
        <v>256</v>
      </c>
      <c r="AB49" s="12">
        <v>8.5500000000000007</v>
      </c>
      <c r="AC49" s="12">
        <v>12.82</v>
      </c>
      <c r="AD49" s="12">
        <v>17.63</v>
      </c>
      <c r="AE49" s="12">
        <v>21.37</v>
      </c>
      <c r="AF49" s="12">
        <v>24.04</v>
      </c>
      <c r="AG49" s="12">
        <v>27.78</v>
      </c>
      <c r="AH49" s="12">
        <v>30.99</v>
      </c>
      <c r="AI49" s="12">
        <v>35.26</v>
      </c>
      <c r="AJ49" s="12">
        <v>40.07</v>
      </c>
      <c r="AK49" s="12">
        <v>44.35</v>
      </c>
      <c r="AL49" s="12">
        <v>49.16</v>
      </c>
      <c r="AM49" s="12">
        <v>52.36</v>
      </c>
      <c r="AN49" s="12">
        <v>56.64</v>
      </c>
      <c r="AO49" s="12">
        <v>61.98</v>
      </c>
      <c r="AP49" s="12">
        <v>71.06</v>
      </c>
      <c r="AQ49" s="12">
        <v>75.87</v>
      </c>
      <c r="AR49" s="12">
        <v>80.14</v>
      </c>
      <c r="AS49" s="12">
        <v>84.42</v>
      </c>
      <c r="AT49" s="12">
        <v>91.36</v>
      </c>
      <c r="AU49" s="12">
        <v>97.78</v>
      </c>
      <c r="AV49" s="12">
        <v>105.26</v>
      </c>
      <c r="AW49" s="12">
        <v>109.53</v>
      </c>
      <c r="AX49" s="12">
        <v>114.34</v>
      </c>
      <c r="AY49" s="12">
        <v>122.35</v>
      </c>
      <c r="AZ49" s="12">
        <v>130.37</v>
      </c>
      <c r="BA49" s="12">
        <v>138.38</v>
      </c>
      <c r="BB49" s="12">
        <v>146.93</v>
      </c>
      <c r="BC49" s="12">
        <v>153.34</v>
      </c>
      <c r="BD49" s="12">
        <v>159.22</v>
      </c>
      <c r="BE49" s="12">
        <v>165.1</v>
      </c>
      <c r="BF49" s="12">
        <v>175.25</v>
      </c>
      <c r="BG49" s="12">
        <v>183.8</v>
      </c>
      <c r="BH49" s="12">
        <v>192.35</v>
      </c>
      <c r="BI49" s="12">
        <v>201.43</v>
      </c>
      <c r="BJ49" s="12">
        <v>211.05</v>
      </c>
      <c r="BK49" s="12">
        <v>216.39</v>
      </c>
      <c r="BL49" s="12">
        <v>224.94</v>
      </c>
      <c r="BM49" s="12">
        <v>234.02</v>
      </c>
      <c r="BN49" s="12">
        <v>240.97</v>
      </c>
      <c r="BO49" s="12">
        <v>248.45</v>
      </c>
      <c r="BP49" s="12">
        <v>259.13</v>
      </c>
      <c r="BQ49" s="12">
        <v>267.14999999999998</v>
      </c>
      <c r="BR49" s="12">
        <v>278.37</v>
      </c>
      <c r="BS49" s="12">
        <v>287.45</v>
      </c>
      <c r="BT49" s="12">
        <v>298.14</v>
      </c>
      <c r="BU49" s="12">
        <v>309.36</v>
      </c>
      <c r="BV49" s="12">
        <v>319.51</v>
      </c>
      <c r="BW49" s="12">
        <v>330.19</v>
      </c>
      <c r="BX49" s="12">
        <v>339.81</v>
      </c>
      <c r="BY49" s="12">
        <v>352.63</v>
      </c>
      <c r="BZ49" s="12">
        <v>361.18</v>
      </c>
      <c r="CA49" s="12">
        <v>369.2</v>
      </c>
      <c r="CB49" s="12">
        <v>377.75</v>
      </c>
      <c r="CC49" s="12">
        <v>389.5</v>
      </c>
      <c r="CD49" s="12">
        <v>410.34</v>
      </c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</row>
    <row r="50" spans="1:239" x14ac:dyDescent="0.2">
      <c r="A50" s="5" t="s">
        <v>361</v>
      </c>
      <c r="B50" s="5" t="s">
        <v>244</v>
      </c>
      <c r="C50" s="8">
        <v>9</v>
      </c>
      <c r="D50" s="10">
        <v>16</v>
      </c>
      <c r="E50" s="10">
        <v>4.4000000000000004</v>
      </c>
      <c r="F50" s="10">
        <v>0.7</v>
      </c>
      <c r="G50" s="10"/>
      <c r="H50" s="10">
        <v>3</v>
      </c>
      <c r="I50" s="10"/>
      <c r="J50" s="10"/>
      <c r="L50" s="10">
        <v>4.5</v>
      </c>
      <c r="M50" s="5" t="s">
        <v>271</v>
      </c>
      <c r="N50" s="5" t="s">
        <v>276</v>
      </c>
      <c r="O50" s="5" t="s">
        <v>277</v>
      </c>
      <c r="U50" s="9">
        <v>45570</v>
      </c>
      <c r="V50" s="10">
        <f t="shared" si="3"/>
        <v>10</v>
      </c>
      <c r="W50" s="10">
        <v>0</v>
      </c>
      <c r="X50" s="5">
        <f t="shared" si="7"/>
        <v>52</v>
      </c>
      <c r="Y50" s="11">
        <f t="shared" si="6"/>
        <v>394.62</v>
      </c>
      <c r="Z50" s="12" t="s">
        <v>248</v>
      </c>
      <c r="AA50" s="12" t="s">
        <v>256</v>
      </c>
      <c r="AB50" s="12">
        <v>8.01</v>
      </c>
      <c r="AC50" s="12">
        <v>11.21</v>
      </c>
      <c r="AD50" s="12">
        <v>14.95</v>
      </c>
      <c r="AE50" s="12">
        <v>19.22</v>
      </c>
      <c r="AF50" s="12">
        <v>21.89</v>
      </c>
      <c r="AG50" s="12">
        <v>24.56</v>
      </c>
      <c r="AH50" s="12">
        <v>27.77</v>
      </c>
      <c r="AI50" s="12">
        <v>30.97</v>
      </c>
      <c r="AJ50" s="12">
        <v>33.64</v>
      </c>
      <c r="AK50" s="12">
        <v>36.31</v>
      </c>
      <c r="AL50" s="12">
        <v>38.979999999999997</v>
      </c>
      <c r="AM50" s="12">
        <v>42.72</v>
      </c>
      <c r="AN50" s="12">
        <v>48.06</v>
      </c>
      <c r="AO50" s="12">
        <v>51.8</v>
      </c>
      <c r="AP50" s="12">
        <v>56.07</v>
      </c>
      <c r="AQ50" s="12">
        <v>59.81</v>
      </c>
      <c r="AR50" s="12">
        <v>63.54</v>
      </c>
      <c r="AS50" s="12">
        <v>66.209999999999994</v>
      </c>
      <c r="AT50" s="12">
        <v>72.09</v>
      </c>
      <c r="AU50" s="12">
        <v>77.430000000000007</v>
      </c>
      <c r="AV50" s="12">
        <v>81.7</v>
      </c>
      <c r="AW50" s="12">
        <v>88.11</v>
      </c>
      <c r="AX50" s="12">
        <v>93.45</v>
      </c>
      <c r="AY50" s="12">
        <v>99.32</v>
      </c>
      <c r="AZ50" s="12">
        <v>105.2</v>
      </c>
      <c r="BA50" s="12">
        <v>112.67</v>
      </c>
      <c r="BB50" s="12">
        <v>122.82</v>
      </c>
      <c r="BC50" s="12">
        <v>130.83000000000001</v>
      </c>
      <c r="BD50" s="12">
        <v>138.30000000000001</v>
      </c>
      <c r="BE50" s="12">
        <v>147.91</v>
      </c>
      <c r="BF50" s="12">
        <v>157.53</v>
      </c>
      <c r="BG50" s="12">
        <v>165</v>
      </c>
      <c r="BH50" s="12">
        <v>170.34</v>
      </c>
      <c r="BI50" s="12">
        <v>178.35</v>
      </c>
      <c r="BJ50" s="12">
        <v>186.9</v>
      </c>
      <c r="BK50" s="12">
        <v>197.58</v>
      </c>
      <c r="BL50" s="12">
        <v>213.06</v>
      </c>
      <c r="BM50" s="12">
        <v>225.88</v>
      </c>
      <c r="BN50" s="12">
        <v>238.69</v>
      </c>
      <c r="BO50" s="12">
        <v>249.37</v>
      </c>
      <c r="BP50" s="12">
        <v>264.32</v>
      </c>
      <c r="BQ50" s="12">
        <v>279.27999999999997</v>
      </c>
      <c r="BR50" s="12">
        <v>289.42</v>
      </c>
      <c r="BS50" s="12">
        <v>304.91000000000003</v>
      </c>
      <c r="BT50" s="12">
        <v>314.52</v>
      </c>
      <c r="BU50" s="12">
        <v>329.47</v>
      </c>
      <c r="BV50" s="12">
        <v>341.75</v>
      </c>
      <c r="BW50" s="12">
        <v>351.36</v>
      </c>
      <c r="BX50" s="12">
        <v>359.91</v>
      </c>
      <c r="BY50" s="12">
        <v>370.05</v>
      </c>
      <c r="BZ50" s="12">
        <v>381.8</v>
      </c>
      <c r="CA50" s="12">
        <v>394.62</v>
      </c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</row>
    <row r="51" spans="1:239" x14ac:dyDescent="0.2">
      <c r="A51" s="5" t="s">
        <v>361</v>
      </c>
      <c r="B51" s="5" t="s">
        <v>244</v>
      </c>
      <c r="C51" s="8">
        <v>9</v>
      </c>
      <c r="D51" s="8">
        <v>17</v>
      </c>
      <c r="E51" s="8">
        <v>13</v>
      </c>
      <c r="F51" s="8">
        <v>17.2</v>
      </c>
      <c r="G51" s="8">
        <v>15.1</v>
      </c>
      <c r="H51" s="8">
        <v>1</v>
      </c>
      <c r="I51" s="8">
        <v>2</v>
      </c>
      <c r="J51" s="8">
        <v>1.2</v>
      </c>
      <c r="K51" s="8">
        <v>2</v>
      </c>
      <c r="L51" s="8">
        <v>13</v>
      </c>
      <c r="M51" s="5" t="s">
        <v>271</v>
      </c>
      <c r="N51" s="5" t="s">
        <v>276</v>
      </c>
      <c r="O51" s="5" t="s">
        <v>277</v>
      </c>
      <c r="P51" s="5">
        <v>3.7</v>
      </c>
      <c r="T51" s="5">
        <v>4</v>
      </c>
      <c r="U51" s="9">
        <v>45429</v>
      </c>
      <c r="V51" s="10">
        <f t="shared" si="3"/>
        <v>5</v>
      </c>
      <c r="W51" s="10">
        <v>0.5</v>
      </c>
      <c r="X51" s="5">
        <f t="shared" si="7"/>
        <v>193</v>
      </c>
      <c r="Y51" s="11">
        <f t="shared" si="6"/>
        <v>1809.18</v>
      </c>
      <c r="Z51" s="12" t="s">
        <v>248</v>
      </c>
      <c r="AA51" s="5" t="s">
        <v>250</v>
      </c>
      <c r="AB51" s="5">
        <v>18.920000000000002</v>
      </c>
      <c r="AC51" s="5">
        <v>22.7</v>
      </c>
      <c r="AD51" s="5">
        <v>27.03</v>
      </c>
      <c r="AE51" s="5">
        <v>31.35</v>
      </c>
      <c r="AF51" s="5">
        <v>35.68</v>
      </c>
      <c r="AG51" s="5">
        <v>40.54</v>
      </c>
      <c r="AH51" s="5">
        <v>44.86</v>
      </c>
      <c r="AI51" s="5">
        <v>51.35</v>
      </c>
      <c r="AJ51" s="5">
        <v>58.38</v>
      </c>
      <c r="AK51" s="5">
        <v>64.319999999999993</v>
      </c>
      <c r="AL51" s="5">
        <v>71.89</v>
      </c>
      <c r="AM51" s="5">
        <v>76.760000000000005</v>
      </c>
      <c r="AN51" s="5">
        <v>81.62</v>
      </c>
      <c r="AO51" s="5">
        <v>86.49</v>
      </c>
      <c r="AP51" s="5">
        <v>91.35</v>
      </c>
      <c r="AQ51" s="5">
        <v>96.76</v>
      </c>
      <c r="AR51" s="5">
        <v>102.7</v>
      </c>
      <c r="AS51" s="5">
        <v>108.65</v>
      </c>
      <c r="AT51" s="5">
        <v>116.76</v>
      </c>
      <c r="AU51" s="5">
        <v>124.32</v>
      </c>
      <c r="AV51" s="5">
        <v>130.27000000000001</v>
      </c>
      <c r="AW51" s="5">
        <v>138.38</v>
      </c>
      <c r="AX51" s="5">
        <v>147.03</v>
      </c>
      <c r="AY51" s="5">
        <v>154.59</v>
      </c>
      <c r="AZ51" s="5">
        <v>161.08000000000001</v>
      </c>
      <c r="BA51" s="5">
        <v>168.65</v>
      </c>
      <c r="BB51" s="5">
        <v>176.22</v>
      </c>
      <c r="BC51" s="5">
        <v>185.94</v>
      </c>
      <c r="BD51" s="5">
        <v>193.51</v>
      </c>
      <c r="BE51" s="5">
        <v>203.78</v>
      </c>
      <c r="BF51" s="5">
        <v>211.89</v>
      </c>
      <c r="BG51" s="5">
        <v>221.62</v>
      </c>
      <c r="BH51" s="5">
        <v>232.97</v>
      </c>
      <c r="BI51" s="5">
        <v>243.24</v>
      </c>
      <c r="BJ51" s="5">
        <v>256.20999999999998</v>
      </c>
      <c r="BK51" s="5">
        <v>264.86</v>
      </c>
      <c r="BL51" s="5">
        <v>275.13</v>
      </c>
      <c r="BM51" s="5">
        <v>289.19</v>
      </c>
      <c r="BN51" s="5">
        <v>303.24</v>
      </c>
      <c r="BO51" s="5">
        <v>318.92</v>
      </c>
      <c r="BP51" s="5">
        <v>329.19</v>
      </c>
      <c r="BQ51" s="5">
        <v>342.7</v>
      </c>
      <c r="BR51" s="5">
        <v>356.75</v>
      </c>
      <c r="BS51" s="5">
        <v>374.05</v>
      </c>
      <c r="BT51" s="5">
        <v>388.65</v>
      </c>
      <c r="BU51" s="5">
        <v>404.86</v>
      </c>
      <c r="BV51" s="5">
        <v>417.84</v>
      </c>
      <c r="BW51" s="5">
        <v>430.81</v>
      </c>
      <c r="BX51" s="5">
        <v>447.56</v>
      </c>
      <c r="BY51" s="5">
        <v>467.56</v>
      </c>
      <c r="BZ51" s="5">
        <v>479.46</v>
      </c>
      <c r="CA51" s="5">
        <v>490.27</v>
      </c>
      <c r="CB51" s="5">
        <v>502.16</v>
      </c>
      <c r="CC51" s="5">
        <v>511.35</v>
      </c>
      <c r="CD51" s="5">
        <v>530.27</v>
      </c>
      <c r="CE51" s="5">
        <v>547.55999999999995</v>
      </c>
      <c r="CF51" s="5">
        <v>564.32000000000005</v>
      </c>
      <c r="CG51" s="5">
        <v>577.83000000000004</v>
      </c>
      <c r="CH51" s="5">
        <v>591.89</v>
      </c>
      <c r="CI51" s="5">
        <v>603.78</v>
      </c>
      <c r="CJ51" s="5">
        <v>615.66999999999996</v>
      </c>
      <c r="CK51" s="5">
        <v>627.02</v>
      </c>
      <c r="CL51" s="5">
        <v>637.29</v>
      </c>
      <c r="CM51" s="5">
        <v>651.35</v>
      </c>
      <c r="CN51" s="5">
        <v>665.4</v>
      </c>
      <c r="CO51" s="5">
        <v>675.67</v>
      </c>
      <c r="CP51" s="5">
        <v>690.81</v>
      </c>
      <c r="CQ51" s="5">
        <v>705.4</v>
      </c>
      <c r="CR51" s="5">
        <v>718.91</v>
      </c>
      <c r="CS51" s="5">
        <v>735.13</v>
      </c>
      <c r="CT51" s="5">
        <v>747.02</v>
      </c>
      <c r="CU51" s="5">
        <v>761.62</v>
      </c>
      <c r="CV51" s="5">
        <v>771.35</v>
      </c>
      <c r="CW51" s="5">
        <v>786.48</v>
      </c>
      <c r="CX51" s="5">
        <v>800.54</v>
      </c>
      <c r="CY51" s="5">
        <v>809.72</v>
      </c>
      <c r="CZ51" s="5">
        <v>820</v>
      </c>
      <c r="DA51" s="5">
        <v>833.51</v>
      </c>
      <c r="DB51" s="5">
        <v>845.4</v>
      </c>
      <c r="DC51" s="5">
        <v>859.45</v>
      </c>
      <c r="DD51" s="5">
        <v>869.72</v>
      </c>
      <c r="DE51" s="5">
        <v>880.54</v>
      </c>
      <c r="DF51" s="5">
        <v>890.26</v>
      </c>
      <c r="DG51" s="5">
        <v>901.08</v>
      </c>
      <c r="DH51" s="5">
        <v>912.43</v>
      </c>
      <c r="DI51" s="5">
        <v>928.64</v>
      </c>
      <c r="DJ51" s="5">
        <v>944.32</v>
      </c>
      <c r="DK51" s="5">
        <v>957.83</v>
      </c>
      <c r="DL51" s="5">
        <v>969.18</v>
      </c>
      <c r="DM51" s="5">
        <v>982.16</v>
      </c>
      <c r="DN51" s="5">
        <v>991.35</v>
      </c>
      <c r="DO51" s="5">
        <v>1001.62</v>
      </c>
      <c r="DP51" s="5">
        <v>1010.8</v>
      </c>
      <c r="DQ51" s="5">
        <v>1019.45</v>
      </c>
      <c r="DR51" s="5">
        <v>1026.48</v>
      </c>
      <c r="DS51" s="5">
        <v>1033.51</v>
      </c>
      <c r="DT51" s="5">
        <v>1042.1600000000001</v>
      </c>
      <c r="DU51" s="5">
        <v>1050.8</v>
      </c>
      <c r="DV51" s="5">
        <v>1062.1600000000001</v>
      </c>
      <c r="DW51" s="5">
        <v>1068.6400000000001</v>
      </c>
      <c r="DX51" s="5">
        <v>1075.1300000000001</v>
      </c>
      <c r="DY51" s="5">
        <v>1082.1600000000001</v>
      </c>
      <c r="DZ51" s="5">
        <v>1089.72</v>
      </c>
      <c r="EA51" s="5">
        <v>1097.83</v>
      </c>
      <c r="EB51" s="5">
        <v>1106.48</v>
      </c>
      <c r="EC51" s="5">
        <v>1113.51</v>
      </c>
      <c r="ED51" s="5">
        <v>1120.53</v>
      </c>
      <c r="EE51" s="5">
        <v>1127.56</v>
      </c>
      <c r="EF51" s="5">
        <v>1137.83</v>
      </c>
      <c r="EG51" s="5">
        <v>1143.78</v>
      </c>
      <c r="EH51" s="5">
        <v>1151.3399999999999</v>
      </c>
      <c r="EI51" s="5">
        <v>1157.83</v>
      </c>
      <c r="EJ51" s="5">
        <v>1165.94</v>
      </c>
      <c r="EK51" s="5">
        <v>1174.05</v>
      </c>
      <c r="EL51" s="5">
        <v>1180.53</v>
      </c>
      <c r="EM51" s="5">
        <v>1187.02</v>
      </c>
      <c r="EN51" s="5">
        <v>1192.43</v>
      </c>
      <c r="EO51" s="5">
        <v>1199.99</v>
      </c>
      <c r="EP51" s="5">
        <v>1206.48</v>
      </c>
      <c r="EQ51" s="5">
        <v>1214.05</v>
      </c>
      <c r="ER51" s="5">
        <v>1220.53</v>
      </c>
      <c r="ES51" s="5">
        <v>1226.48</v>
      </c>
      <c r="ET51" s="5">
        <v>1231.8800000000001</v>
      </c>
      <c r="EU51" s="5">
        <v>1237.29</v>
      </c>
      <c r="EV51" s="5">
        <v>1242.7</v>
      </c>
      <c r="EW51" s="5">
        <v>1249.18</v>
      </c>
      <c r="EX51" s="5">
        <v>1257.29</v>
      </c>
      <c r="EY51" s="5">
        <v>1264.8599999999999</v>
      </c>
      <c r="EZ51" s="5">
        <v>1270.8</v>
      </c>
      <c r="FA51" s="5">
        <v>1276.75</v>
      </c>
      <c r="FB51" s="5">
        <v>1282.1500000000001</v>
      </c>
      <c r="FC51" s="5">
        <v>1287.56</v>
      </c>
      <c r="FD51" s="5">
        <v>1294.05</v>
      </c>
      <c r="FE51" s="5">
        <v>1299.45</v>
      </c>
      <c r="FF51" s="5">
        <v>1304.32</v>
      </c>
      <c r="FG51" s="5">
        <v>1310.8</v>
      </c>
      <c r="FH51" s="5">
        <v>1317.83</v>
      </c>
      <c r="FI51" s="5">
        <v>1324.86</v>
      </c>
      <c r="FJ51" s="5">
        <v>1331.34</v>
      </c>
      <c r="FK51" s="5">
        <v>1339.45</v>
      </c>
      <c r="FL51" s="5">
        <v>1347.02</v>
      </c>
      <c r="FM51" s="5">
        <v>1355.13</v>
      </c>
      <c r="FN51" s="5">
        <v>1362.15</v>
      </c>
      <c r="FO51" s="5">
        <v>1369.18</v>
      </c>
      <c r="FP51" s="5">
        <v>1375.13</v>
      </c>
      <c r="FQ51" s="5">
        <v>1382.15</v>
      </c>
      <c r="FR51" s="5">
        <v>1387.56</v>
      </c>
      <c r="FS51" s="5">
        <v>1393.51</v>
      </c>
      <c r="FT51" s="5">
        <v>1399.99</v>
      </c>
      <c r="FU51" s="5">
        <v>1405.4</v>
      </c>
      <c r="FV51" s="5">
        <v>1412.42</v>
      </c>
      <c r="FW51" s="5">
        <v>1420.53</v>
      </c>
      <c r="FX51" s="5">
        <v>1427.02</v>
      </c>
      <c r="FY51" s="5">
        <v>1433.5</v>
      </c>
      <c r="FZ51" s="5">
        <v>1441.61</v>
      </c>
      <c r="GA51" s="5">
        <v>1450.8</v>
      </c>
      <c r="GB51" s="5">
        <v>1461.61</v>
      </c>
      <c r="GC51" s="5">
        <v>1477.29</v>
      </c>
      <c r="GD51" s="5">
        <v>1488.64</v>
      </c>
      <c r="GE51" s="5">
        <v>1503.23</v>
      </c>
      <c r="GF51" s="5">
        <v>1514.59</v>
      </c>
      <c r="GG51" s="5">
        <v>1524.86</v>
      </c>
      <c r="GH51" s="5">
        <v>1536.21</v>
      </c>
      <c r="GI51" s="5">
        <v>1544.32</v>
      </c>
      <c r="GJ51" s="5">
        <v>1554.04</v>
      </c>
      <c r="GK51" s="5">
        <v>1563.77</v>
      </c>
      <c r="GL51" s="5">
        <v>1572.42</v>
      </c>
      <c r="GM51" s="5">
        <v>1583.77</v>
      </c>
      <c r="GN51" s="5">
        <v>1592.96</v>
      </c>
      <c r="GO51" s="5">
        <v>1603.23</v>
      </c>
      <c r="GP51" s="5">
        <v>1614.58</v>
      </c>
      <c r="GQ51" s="5">
        <v>1623.23</v>
      </c>
      <c r="GR51" s="5">
        <v>1633.5</v>
      </c>
      <c r="GS51" s="5">
        <v>1649.18</v>
      </c>
      <c r="GT51" s="5">
        <v>1666.48</v>
      </c>
      <c r="GU51" s="5">
        <v>1674.04</v>
      </c>
      <c r="GV51" s="5">
        <v>1679.99</v>
      </c>
      <c r="GW51" s="5">
        <v>1688.64</v>
      </c>
      <c r="GX51" s="5">
        <v>1694.58</v>
      </c>
      <c r="GY51" s="5">
        <v>1699.45</v>
      </c>
      <c r="GZ51" s="5">
        <v>1704.85</v>
      </c>
      <c r="HA51" s="5">
        <v>1712.42</v>
      </c>
      <c r="HB51" s="5">
        <v>1718.37</v>
      </c>
      <c r="HC51" s="5">
        <v>1725.4</v>
      </c>
      <c r="HD51" s="5">
        <v>1731.88</v>
      </c>
      <c r="HE51" s="5">
        <v>1740.53</v>
      </c>
      <c r="HF51" s="5">
        <v>1750.26</v>
      </c>
      <c r="HG51" s="5">
        <v>1758.37</v>
      </c>
      <c r="HH51" s="5">
        <v>1768.64</v>
      </c>
      <c r="HI51" s="5">
        <v>1779.45</v>
      </c>
      <c r="HJ51" s="5">
        <v>1789.18</v>
      </c>
      <c r="HK51" s="5">
        <v>1795.12</v>
      </c>
      <c r="HL51" s="5">
        <v>1809.18</v>
      </c>
    </row>
    <row r="52" spans="1:239" x14ac:dyDescent="0.2">
      <c r="A52" s="5" t="s">
        <v>361</v>
      </c>
      <c r="B52" s="5" t="s">
        <v>244</v>
      </c>
      <c r="C52" s="8">
        <v>9</v>
      </c>
      <c r="D52" s="8">
        <v>20</v>
      </c>
      <c r="E52" s="8">
        <v>13.2</v>
      </c>
      <c r="F52" s="8">
        <v>15.7</v>
      </c>
      <c r="G52" s="8">
        <v>14.1</v>
      </c>
      <c r="H52" s="8">
        <v>1</v>
      </c>
      <c r="I52" s="8">
        <v>2</v>
      </c>
      <c r="J52" s="8">
        <v>0.8</v>
      </c>
      <c r="K52" s="8">
        <v>2</v>
      </c>
      <c r="L52" s="8">
        <v>13</v>
      </c>
      <c r="M52" s="5" t="s">
        <v>271</v>
      </c>
      <c r="N52" s="5" t="s">
        <v>276</v>
      </c>
      <c r="O52" s="5" t="s">
        <v>277</v>
      </c>
      <c r="P52" s="5">
        <v>3.4</v>
      </c>
      <c r="T52" s="5">
        <v>4</v>
      </c>
      <c r="U52" s="9">
        <v>45470</v>
      </c>
      <c r="V52" s="10">
        <f t="shared" si="3"/>
        <v>6</v>
      </c>
      <c r="W52" s="10">
        <v>0.5</v>
      </c>
      <c r="X52" s="5">
        <f>COUNT(AB52:KB52)</f>
        <v>152</v>
      </c>
      <c r="Y52" s="11">
        <f t="shared" si="6"/>
        <v>1559.02</v>
      </c>
      <c r="Z52" s="12" t="s">
        <v>248</v>
      </c>
      <c r="AA52" s="5" t="s">
        <v>250</v>
      </c>
      <c r="AB52" s="5">
        <v>16.22</v>
      </c>
      <c r="AC52" s="5">
        <v>20.54</v>
      </c>
      <c r="AD52" s="5">
        <v>25.41</v>
      </c>
      <c r="AE52" s="5">
        <v>29.19</v>
      </c>
      <c r="AF52" s="5">
        <v>32.43</v>
      </c>
      <c r="AG52" s="5">
        <v>36.76</v>
      </c>
      <c r="AH52" s="5">
        <v>41.62</v>
      </c>
      <c r="AI52" s="5">
        <v>46.49</v>
      </c>
      <c r="AJ52" s="5">
        <v>51.35</v>
      </c>
      <c r="AK52" s="5">
        <v>56.76</v>
      </c>
      <c r="AL52" s="5">
        <v>62.17</v>
      </c>
      <c r="AM52" s="5">
        <v>68.650000000000006</v>
      </c>
      <c r="AN52" s="5">
        <v>75.14</v>
      </c>
      <c r="AO52" s="5">
        <v>81.63</v>
      </c>
      <c r="AP52" s="5">
        <v>88.11</v>
      </c>
      <c r="AQ52" s="5">
        <v>94.6</v>
      </c>
      <c r="AR52" s="5">
        <v>101.63</v>
      </c>
      <c r="AS52" s="5">
        <v>108.12</v>
      </c>
      <c r="AT52" s="5">
        <v>115.14</v>
      </c>
      <c r="AU52" s="5">
        <v>122.71</v>
      </c>
      <c r="AV52" s="5">
        <v>130.28</v>
      </c>
      <c r="AW52" s="5">
        <v>140.01</v>
      </c>
      <c r="AX52" s="5">
        <v>147.04</v>
      </c>
      <c r="AY52" s="5">
        <v>154.06</v>
      </c>
      <c r="AZ52" s="5">
        <v>165.42</v>
      </c>
      <c r="BA52" s="5">
        <v>175.69</v>
      </c>
      <c r="BB52" s="5">
        <v>187.04</v>
      </c>
      <c r="BC52" s="5">
        <v>198.93</v>
      </c>
      <c r="BD52" s="5">
        <v>210.82</v>
      </c>
      <c r="BE52" s="5">
        <v>221.64</v>
      </c>
      <c r="BF52" s="5">
        <v>235.15</v>
      </c>
      <c r="BG52" s="5">
        <v>245.96</v>
      </c>
      <c r="BH52" s="5">
        <v>260.56</v>
      </c>
      <c r="BI52" s="5">
        <v>276.77999999999997</v>
      </c>
      <c r="BJ52" s="5">
        <v>291.37</v>
      </c>
      <c r="BK52" s="5">
        <v>307.58999999999997</v>
      </c>
      <c r="BL52" s="5">
        <v>322.72000000000003</v>
      </c>
      <c r="BM52" s="5">
        <v>336.24</v>
      </c>
      <c r="BN52" s="5">
        <v>353.54</v>
      </c>
      <c r="BO52" s="5">
        <v>369.75</v>
      </c>
      <c r="BP52" s="5">
        <v>384.89</v>
      </c>
      <c r="BQ52" s="5">
        <v>400.03</v>
      </c>
      <c r="BR52" s="5">
        <v>416.78</v>
      </c>
      <c r="BS52" s="5">
        <v>431.38</v>
      </c>
      <c r="BT52" s="5">
        <v>447.06</v>
      </c>
      <c r="BU52" s="5">
        <v>469.22</v>
      </c>
      <c r="BV52" s="5">
        <v>483.28</v>
      </c>
      <c r="BW52" s="5">
        <v>501.11</v>
      </c>
      <c r="BX52" s="5">
        <v>520.03</v>
      </c>
      <c r="BY52" s="5">
        <v>537.87</v>
      </c>
      <c r="BZ52" s="5">
        <v>554.09</v>
      </c>
      <c r="CA52" s="5">
        <v>570.85</v>
      </c>
      <c r="CB52" s="5">
        <v>586.53</v>
      </c>
      <c r="CC52" s="5">
        <v>601.66</v>
      </c>
      <c r="CD52" s="5">
        <v>619.5</v>
      </c>
      <c r="CE52" s="5">
        <v>635.72</v>
      </c>
      <c r="CF52" s="5">
        <v>648.15</v>
      </c>
      <c r="CG52" s="5">
        <v>658.42</v>
      </c>
      <c r="CH52" s="5">
        <v>667.61</v>
      </c>
      <c r="CI52" s="5">
        <v>681.13</v>
      </c>
      <c r="CJ52" s="5">
        <v>693.56</v>
      </c>
      <c r="CK52" s="5">
        <v>708.16</v>
      </c>
      <c r="CL52" s="5">
        <v>721.13</v>
      </c>
      <c r="CM52" s="5">
        <v>736.81</v>
      </c>
      <c r="CN52" s="5">
        <v>749.78</v>
      </c>
      <c r="CO52" s="5">
        <v>770.32</v>
      </c>
      <c r="CP52" s="5">
        <v>782.21</v>
      </c>
      <c r="CQ52" s="5">
        <v>795.73</v>
      </c>
      <c r="CR52" s="5">
        <v>814.11</v>
      </c>
      <c r="CS52" s="5">
        <v>841.14</v>
      </c>
      <c r="CT52" s="5">
        <v>858.44</v>
      </c>
      <c r="CU52" s="5">
        <v>874.65</v>
      </c>
      <c r="CV52" s="5">
        <v>884.38</v>
      </c>
      <c r="CW52" s="5">
        <v>890.33</v>
      </c>
      <c r="CX52" s="5">
        <v>896.82</v>
      </c>
      <c r="CY52" s="5">
        <v>904.93</v>
      </c>
      <c r="CZ52" s="5">
        <v>914.12</v>
      </c>
      <c r="DA52" s="5">
        <v>922.22</v>
      </c>
      <c r="DB52" s="5">
        <v>930.87</v>
      </c>
      <c r="DC52" s="5">
        <v>940.6</v>
      </c>
      <c r="DD52" s="5">
        <v>955.74</v>
      </c>
      <c r="DE52" s="5">
        <v>969.25</v>
      </c>
      <c r="DF52" s="5">
        <v>983.85</v>
      </c>
      <c r="DG52" s="5">
        <v>997.36</v>
      </c>
      <c r="DH52" s="5">
        <v>1014.12</v>
      </c>
      <c r="DI52" s="5">
        <v>1030.3399999999999</v>
      </c>
      <c r="DJ52" s="5">
        <v>1044.93</v>
      </c>
      <c r="DK52" s="5">
        <v>1062.23</v>
      </c>
      <c r="DL52" s="5">
        <v>1076.29</v>
      </c>
      <c r="DM52" s="5">
        <v>1099.53</v>
      </c>
      <c r="DN52" s="5">
        <v>1114.1300000000001</v>
      </c>
      <c r="DO52" s="5">
        <v>1130.8900000000001</v>
      </c>
      <c r="DP52" s="5">
        <v>1141.7</v>
      </c>
      <c r="DQ52" s="5">
        <v>1155.21</v>
      </c>
      <c r="DR52" s="5">
        <v>1164.4000000000001</v>
      </c>
      <c r="DS52" s="5">
        <v>1177.92</v>
      </c>
      <c r="DT52" s="5">
        <v>1188.19</v>
      </c>
      <c r="DU52" s="5">
        <v>1202.78</v>
      </c>
      <c r="DV52" s="5">
        <v>1216.3</v>
      </c>
      <c r="DW52" s="5">
        <v>1224.95</v>
      </c>
      <c r="DX52" s="5">
        <v>1231.43</v>
      </c>
      <c r="DY52" s="5">
        <v>1237.92</v>
      </c>
      <c r="DZ52" s="5">
        <v>1244.95</v>
      </c>
      <c r="EA52" s="5">
        <v>1251.98</v>
      </c>
      <c r="EB52" s="5">
        <v>1259.54</v>
      </c>
      <c r="EC52" s="5">
        <v>1264.95</v>
      </c>
      <c r="ED52" s="5">
        <v>1268.73</v>
      </c>
      <c r="EE52" s="5">
        <v>1273.5999999999999</v>
      </c>
      <c r="EF52" s="5">
        <v>1276.8399999999999</v>
      </c>
      <c r="EG52" s="5">
        <v>1280.6300000000001</v>
      </c>
      <c r="EH52" s="5">
        <v>1284.95</v>
      </c>
      <c r="EI52" s="5">
        <v>1289.82</v>
      </c>
      <c r="EJ52" s="5">
        <v>1294.68</v>
      </c>
      <c r="EK52" s="5">
        <v>1301.71</v>
      </c>
      <c r="EL52" s="5">
        <v>1308.74</v>
      </c>
      <c r="EM52" s="5">
        <v>1314.14</v>
      </c>
      <c r="EN52" s="5">
        <v>1320.63</v>
      </c>
      <c r="EO52" s="5">
        <v>1328.74</v>
      </c>
      <c r="EP52" s="5">
        <v>1339.01</v>
      </c>
      <c r="EQ52" s="5">
        <v>1347.66</v>
      </c>
      <c r="ER52" s="5">
        <v>1357.39</v>
      </c>
      <c r="ES52" s="5">
        <v>1361.17</v>
      </c>
      <c r="ET52" s="5">
        <v>1366.58</v>
      </c>
      <c r="EU52" s="5">
        <v>1372.52</v>
      </c>
      <c r="EV52" s="5">
        <v>1376.85</v>
      </c>
      <c r="EW52" s="5">
        <v>1381.71</v>
      </c>
      <c r="EX52" s="5">
        <v>1387.12</v>
      </c>
      <c r="EY52" s="5">
        <v>1391.44</v>
      </c>
      <c r="EZ52" s="5">
        <v>1395.77</v>
      </c>
      <c r="FA52" s="5">
        <v>1402.26</v>
      </c>
      <c r="FB52" s="5">
        <v>1408.2</v>
      </c>
      <c r="FC52" s="5">
        <v>1412.53</v>
      </c>
      <c r="FD52" s="5">
        <v>1417.39</v>
      </c>
      <c r="FE52" s="5">
        <v>1421.72</v>
      </c>
      <c r="FF52" s="5">
        <v>1427.66</v>
      </c>
      <c r="FG52" s="5">
        <v>1431.45</v>
      </c>
      <c r="FH52" s="5">
        <v>1435.77</v>
      </c>
      <c r="FI52" s="5">
        <v>1440.1</v>
      </c>
      <c r="FJ52" s="5">
        <v>1444.96</v>
      </c>
      <c r="FK52" s="5">
        <v>1449.83</v>
      </c>
      <c r="FL52" s="5">
        <v>1454.15</v>
      </c>
      <c r="FM52" s="5">
        <v>1461.72</v>
      </c>
      <c r="FN52" s="5">
        <v>1468.21</v>
      </c>
      <c r="FO52" s="5">
        <v>1476.86</v>
      </c>
      <c r="FP52" s="5">
        <v>1485.5</v>
      </c>
      <c r="FQ52" s="5">
        <v>1492.53</v>
      </c>
      <c r="FR52" s="5">
        <v>1500.64</v>
      </c>
      <c r="FS52" s="5">
        <v>1513.61</v>
      </c>
      <c r="FT52" s="5">
        <v>1521.18</v>
      </c>
      <c r="FU52" s="5">
        <v>1528.75</v>
      </c>
      <c r="FV52" s="5">
        <v>1537.94</v>
      </c>
      <c r="FW52" s="5">
        <v>1559.02</v>
      </c>
    </row>
    <row r="53" spans="1:239" x14ac:dyDescent="0.2">
      <c r="A53" s="5" t="s">
        <v>361</v>
      </c>
      <c r="B53" s="5" t="s">
        <v>244</v>
      </c>
      <c r="C53" s="8">
        <v>9</v>
      </c>
      <c r="D53" s="8">
        <v>28</v>
      </c>
      <c r="E53" s="8">
        <v>12.7</v>
      </c>
      <c r="F53" s="8">
        <v>16.7</v>
      </c>
      <c r="G53" s="8">
        <v>15.2</v>
      </c>
      <c r="H53" s="8">
        <v>1</v>
      </c>
      <c r="I53" s="8">
        <v>2</v>
      </c>
      <c r="J53" s="8">
        <v>0.9</v>
      </c>
      <c r="K53" s="8">
        <v>2</v>
      </c>
      <c r="L53" s="8">
        <v>12.5</v>
      </c>
      <c r="M53" s="5" t="s">
        <v>271</v>
      </c>
      <c r="N53" s="5" t="s">
        <v>276</v>
      </c>
      <c r="O53" s="5" t="s">
        <v>277</v>
      </c>
      <c r="P53" s="5">
        <v>3.3</v>
      </c>
      <c r="T53" s="5">
        <v>3</v>
      </c>
      <c r="U53" s="9">
        <v>45437</v>
      </c>
      <c r="V53" s="10">
        <f t="shared" ref="V53:V112" si="8">MONTH(U53)</f>
        <v>5</v>
      </c>
      <c r="W53" s="10">
        <v>0.5</v>
      </c>
      <c r="X53" s="5">
        <f>COUNT(AB53:KB53)</f>
        <v>185</v>
      </c>
      <c r="Y53" s="11">
        <f t="shared" si="6"/>
        <v>1516.74</v>
      </c>
      <c r="Z53" s="12" t="s">
        <v>248</v>
      </c>
      <c r="AA53" s="5" t="s">
        <v>250</v>
      </c>
      <c r="AB53" s="5">
        <v>18.920000000000002</v>
      </c>
      <c r="AC53" s="5">
        <v>25.41</v>
      </c>
      <c r="AD53" s="5">
        <v>34.049999999999997</v>
      </c>
      <c r="AE53" s="5">
        <v>41.62</v>
      </c>
      <c r="AF53" s="5">
        <v>48.11</v>
      </c>
      <c r="AG53" s="5">
        <v>57.3</v>
      </c>
      <c r="AH53" s="5">
        <v>67.03</v>
      </c>
      <c r="AI53" s="5">
        <v>74.59</v>
      </c>
      <c r="AJ53" s="5">
        <v>84.32</v>
      </c>
      <c r="AK53" s="5">
        <v>91.35</v>
      </c>
      <c r="AL53" s="5">
        <v>96.76</v>
      </c>
      <c r="AM53" s="5">
        <v>105.4</v>
      </c>
      <c r="AN53" s="5">
        <v>113.51</v>
      </c>
      <c r="AO53" s="5">
        <v>121.08</v>
      </c>
      <c r="AP53" s="5">
        <v>128.11000000000001</v>
      </c>
      <c r="AQ53" s="5">
        <v>136.21</v>
      </c>
      <c r="AR53" s="5">
        <v>143.78</v>
      </c>
      <c r="AS53" s="5">
        <v>151.88999999999999</v>
      </c>
      <c r="AT53" s="5">
        <v>161.08000000000001</v>
      </c>
      <c r="AU53" s="5">
        <v>168.65</v>
      </c>
      <c r="AV53" s="5">
        <v>176.75</v>
      </c>
      <c r="AW53" s="5">
        <v>185.94</v>
      </c>
      <c r="AX53" s="5">
        <v>192.97</v>
      </c>
      <c r="AY53" s="5">
        <v>201.08</v>
      </c>
      <c r="AZ53" s="5">
        <v>210.81</v>
      </c>
      <c r="BA53" s="5">
        <v>218.92</v>
      </c>
      <c r="BB53" s="5">
        <v>230.81</v>
      </c>
      <c r="BC53" s="5">
        <v>239.46</v>
      </c>
      <c r="BD53" s="5">
        <v>248.1</v>
      </c>
      <c r="BE53" s="5">
        <v>256.75</v>
      </c>
      <c r="BF53" s="5">
        <v>265.39999999999998</v>
      </c>
      <c r="BG53" s="5">
        <v>277.29000000000002</v>
      </c>
      <c r="BH53" s="5">
        <v>292.43</v>
      </c>
      <c r="BI53" s="5">
        <v>308.10000000000002</v>
      </c>
      <c r="BJ53" s="5">
        <v>320</v>
      </c>
      <c r="BK53" s="5">
        <v>331.89</v>
      </c>
      <c r="BL53" s="5">
        <v>344.86</v>
      </c>
      <c r="BM53" s="5">
        <v>357.83</v>
      </c>
      <c r="BN53" s="5">
        <v>371.35</v>
      </c>
      <c r="BO53" s="5">
        <v>396.21</v>
      </c>
      <c r="BP53" s="5">
        <v>422.7</v>
      </c>
      <c r="BQ53" s="5">
        <v>444.32</v>
      </c>
      <c r="BR53" s="5">
        <v>464.86</v>
      </c>
      <c r="BS53" s="5">
        <v>477.83</v>
      </c>
      <c r="BT53" s="5">
        <v>489.72</v>
      </c>
      <c r="BU53" s="5">
        <v>504.86</v>
      </c>
      <c r="BV53" s="5">
        <v>521.61</v>
      </c>
      <c r="BW53" s="5">
        <v>536.75</v>
      </c>
      <c r="BX53" s="5">
        <v>550.26</v>
      </c>
      <c r="BY53" s="5">
        <v>564.32000000000005</v>
      </c>
      <c r="BZ53" s="5">
        <v>581.61</v>
      </c>
      <c r="CA53" s="5">
        <v>593.51</v>
      </c>
      <c r="CB53" s="5">
        <v>601.07000000000005</v>
      </c>
      <c r="CC53" s="5">
        <v>609.72</v>
      </c>
      <c r="CD53" s="5">
        <v>618.91</v>
      </c>
      <c r="CE53" s="5">
        <v>630.26</v>
      </c>
      <c r="CF53" s="5">
        <v>640.53</v>
      </c>
      <c r="CG53" s="5">
        <v>650.26</v>
      </c>
      <c r="CH53" s="5">
        <v>658.37</v>
      </c>
      <c r="CI53" s="5">
        <v>667.02</v>
      </c>
      <c r="CJ53" s="5">
        <v>675.67</v>
      </c>
      <c r="CK53" s="5">
        <v>685.94</v>
      </c>
      <c r="CL53" s="5">
        <v>696.75</v>
      </c>
      <c r="CM53" s="5">
        <v>712.42</v>
      </c>
      <c r="CN53" s="5">
        <v>727.56</v>
      </c>
      <c r="CO53" s="5">
        <v>736.21</v>
      </c>
      <c r="CP53" s="5">
        <v>744.31</v>
      </c>
      <c r="CQ53" s="5">
        <v>751.88</v>
      </c>
      <c r="CR53" s="5">
        <v>759.99</v>
      </c>
      <c r="CS53" s="5">
        <v>769.18</v>
      </c>
      <c r="CT53" s="5">
        <v>779.99</v>
      </c>
      <c r="CU53" s="5">
        <v>790.26</v>
      </c>
      <c r="CV53" s="5">
        <v>799.99</v>
      </c>
      <c r="CW53" s="5">
        <v>809.72</v>
      </c>
      <c r="CX53" s="5">
        <v>819.45</v>
      </c>
      <c r="CY53" s="5">
        <v>826.48</v>
      </c>
      <c r="CZ53" s="5">
        <v>832.42</v>
      </c>
      <c r="DA53" s="5">
        <v>839.45</v>
      </c>
      <c r="DB53" s="5">
        <v>846.47</v>
      </c>
      <c r="DC53" s="5">
        <v>852.42</v>
      </c>
      <c r="DD53" s="5">
        <v>858.37</v>
      </c>
      <c r="DE53" s="5">
        <v>863.77</v>
      </c>
      <c r="DF53" s="5">
        <v>869.18</v>
      </c>
      <c r="DG53" s="5">
        <v>874.58</v>
      </c>
      <c r="DH53" s="5">
        <v>882.69</v>
      </c>
      <c r="DI53" s="5">
        <v>888.64</v>
      </c>
      <c r="DJ53" s="5">
        <v>894.04</v>
      </c>
      <c r="DK53" s="5">
        <v>899.45</v>
      </c>
      <c r="DL53" s="5">
        <v>905.39</v>
      </c>
      <c r="DM53" s="5">
        <v>910.26</v>
      </c>
      <c r="DN53" s="5">
        <v>916.74</v>
      </c>
      <c r="DO53" s="5">
        <v>922.69</v>
      </c>
      <c r="DP53" s="5">
        <v>927.55</v>
      </c>
      <c r="DQ53" s="5">
        <v>932.42</v>
      </c>
      <c r="DR53" s="5">
        <v>936.74</v>
      </c>
      <c r="DS53" s="5">
        <v>941.07</v>
      </c>
      <c r="DT53" s="5">
        <v>945.39</v>
      </c>
      <c r="DU53" s="5">
        <v>951.88</v>
      </c>
      <c r="DV53" s="5">
        <v>957.28</v>
      </c>
      <c r="DW53" s="5">
        <v>962.69</v>
      </c>
      <c r="DX53" s="5">
        <v>970.26</v>
      </c>
      <c r="DY53" s="5">
        <v>979.99</v>
      </c>
      <c r="DZ53" s="5">
        <v>989.72</v>
      </c>
      <c r="EA53" s="5">
        <v>996.74</v>
      </c>
      <c r="EB53" s="5">
        <v>1004.31</v>
      </c>
      <c r="EC53" s="5">
        <v>1011.34</v>
      </c>
      <c r="ED53" s="5">
        <v>1022.69</v>
      </c>
      <c r="EE53" s="5">
        <v>1031.8800000000001</v>
      </c>
      <c r="EF53" s="5">
        <v>1038.9000000000001</v>
      </c>
      <c r="EG53" s="5">
        <v>1044.31</v>
      </c>
      <c r="EH53" s="5">
        <v>1051.3399999999999</v>
      </c>
      <c r="EI53" s="5">
        <v>1058.3599999999999</v>
      </c>
      <c r="EJ53" s="5">
        <v>1065.3900000000001</v>
      </c>
      <c r="EK53" s="5">
        <v>1071.8800000000001</v>
      </c>
      <c r="EL53" s="5">
        <v>1077.28</v>
      </c>
      <c r="EM53" s="5">
        <v>1083.23</v>
      </c>
      <c r="EN53" s="5">
        <v>1091.3399999999999</v>
      </c>
      <c r="EO53" s="5">
        <v>1104.31</v>
      </c>
      <c r="EP53" s="5">
        <v>1113.5</v>
      </c>
      <c r="EQ53" s="5">
        <v>1124.31</v>
      </c>
      <c r="ER53" s="5">
        <v>1131.3399999999999</v>
      </c>
      <c r="ES53" s="5">
        <v>1137.82</v>
      </c>
      <c r="ET53" s="5">
        <v>1144.8499999999999</v>
      </c>
      <c r="EU53" s="5">
        <v>1151.3399999999999</v>
      </c>
      <c r="EV53" s="5">
        <v>1158.3599999999999</v>
      </c>
      <c r="EW53" s="5">
        <v>1166.47</v>
      </c>
      <c r="EX53" s="5">
        <v>1175.6600000000001</v>
      </c>
      <c r="EY53" s="5">
        <v>1182.69</v>
      </c>
      <c r="EZ53" s="5">
        <v>1189.71</v>
      </c>
      <c r="FA53" s="5">
        <v>1196.74</v>
      </c>
      <c r="FB53" s="5">
        <v>1204.31</v>
      </c>
      <c r="FC53" s="5">
        <v>1214.58</v>
      </c>
      <c r="FD53" s="5">
        <v>1224.8499999999999</v>
      </c>
      <c r="FE53" s="5">
        <v>1234.04</v>
      </c>
      <c r="FF53" s="5">
        <v>1244.31</v>
      </c>
      <c r="FG53" s="5">
        <v>1252.42</v>
      </c>
      <c r="FH53" s="5">
        <v>1261.06</v>
      </c>
      <c r="FI53" s="5">
        <v>1270.25</v>
      </c>
      <c r="FJ53" s="5">
        <v>1279.44</v>
      </c>
      <c r="FK53" s="5">
        <v>1287.55</v>
      </c>
      <c r="FL53" s="5">
        <v>1294.04</v>
      </c>
      <c r="FM53" s="5">
        <v>1302.1400000000001</v>
      </c>
      <c r="FN53" s="5">
        <v>1308.0899999999999</v>
      </c>
      <c r="FO53" s="5">
        <v>1316.2</v>
      </c>
      <c r="FP53" s="5">
        <v>1322.14</v>
      </c>
      <c r="FQ53" s="5">
        <v>1330.25</v>
      </c>
      <c r="FR53" s="5">
        <v>1342.14</v>
      </c>
      <c r="FS53" s="5">
        <v>1347.55</v>
      </c>
      <c r="FT53" s="5">
        <v>1351.87</v>
      </c>
      <c r="FU53" s="5">
        <v>1356.2</v>
      </c>
      <c r="FV53" s="5">
        <v>1360.52</v>
      </c>
      <c r="FW53" s="5">
        <v>1365.93</v>
      </c>
      <c r="FX53" s="5">
        <v>1370.79</v>
      </c>
      <c r="FY53" s="5">
        <v>1376.74</v>
      </c>
      <c r="FZ53" s="5">
        <v>1381.6</v>
      </c>
      <c r="GA53" s="5">
        <v>1386.47</v>
      </c>
      <c r="GB53" s="5">
        <v>1391.33</v>
      </c>
      <c r="GC53" s="5">
        <v>1396.2</v>
      </c>
      <c r="GD53" s="5">
        <v>1401.6</v>
      </c>
      <c r="GE53" s="5">
        <v>1405.39</v>
      </c>
      <c r="GF53" s="5">
        <v>1408.63</v>
      </c>
      <c r="GG53" s="5">
        <v>1414.58</v>
      </c>
      <c r="GH53" s="5">
        <v>1419.44</v>
      </c>
      <c r="GI53" s="5">
        <v>1423.76</v>
      </c>
      <c r="GJ53" s="5">
        <v>1427.01</v>
      </c>
      <c r="GK53" s="5">
        <v>1431.33</v>
      </c>
      <c r="GL53" s="5">
        <v>1436.2</v>
      </c>
      <c r="GM53" s="5">
        <v>1439.98</v>
      </c>
      <c r="GN53" s="5">
        <v>1444.3</v>
      </c>
      <c r="GO53" s="5">
        <v>1448.63</v>
      </c>
      <c r="GP53" s="5">
        <v>1452.95</v>
      </c>
      <c r="GQ53" s="5">
        <v>1457.82</v>
      </c>
      <c r="GR53" s="5">
        <v>1464.3</v>
      </c>
      <c r="GS53" s="5">
        <v>1468.63</v>
      </c>
      <c r="GT53" s="5">
        <v>1475.11</v>
      </c>
      <c r="GU53" s="5">
        <v>1478.36</v>
      </c>
      <c r="GV53" s="5">
        <v>1484.3</v>
      </c>
      <c r="GW53" s="5">
        <v>1489.17</v>
      </c>
      <c r="GX53" s="5">
        <v>1494.03</v>
      </c>
      <c r="GY53" s="5">
        <v>1499.44</v>
      </c>
      <c r="GZ53" s="5">
        <v>1502.68</v>
      </c>
      <c r="HA53" s="5">
        <v>1507.01</v>
      </c>
      <c r="HB53" s="5">
        <v>1510.25</v>
      </c>
      <c r="HC53" s="5">
        <v>1512.95</v>
      </c>
      <c r="HD53" s="5">
        <v>1516.74</v>
      </c>
    </row>
    <row r="54" spans="1:239" x14ac:dyDescent="0.2">
      <c r="A54" s="5" t="s">
        <v>361</v>
      </c>
      <c r="B54" s="5" t="s">
        <v>244</v>
      </c>
      <c r="C54" s="8">
        <v>9</v>
      </c>
      <c r="D54" s="8">
        <v>33</v>
      </c>
      <c r="E54" s="8">
        <v>13</v>
      </c>
      <c r="F54" s="8">
        <v>15.4</v>
      </c>
      <c r="G54" s="8">
        <v>14.2</v>
      </c>
      <c r="H54" s="8">
        <v>1</v>
      </c>
      <c r="I54" s="8">
        <v>2</v>
      </c>
      <c r="J54" s="8">
        <v>0.7</v>
      </c>
      <c r="K54" s="8">
        <v>2</v>
      </c>
      <c r="L54" s="8">
        <v>13</v>
      </c>
      <c r="M54" s="5" t="s">
        <v>271</v>
      </c>
      <c r="N54" s="5" t="s">
        <v>276</v>
      </c>
      <c r="O54" s="5" t="s">
        <v>277</v>
      </c>
      <c r="P54" s="5">
        <v>3.7</v>
      </c>
      <c r="T54" s="5">
        <v>3</v>
      </c>
      <c r="U54" s="9">
        <v>45469</v>
      </c>
      <c r="V54" s="10">
        <f t="shared" si="8"/>
        <v>6</v>
      </c>
      <c r="W54" s="10">
        <v>0.5</v>
      </c>
      <c r="X54" s="5">
        <f>COUNT(AB54:KB54)</f>
        <v>153</v>
      </c>
      <c r="Y54" s="11">
        <f t="shared" si="6"/>
        <v>1649.72</v>
      </c>
      <c r="Z54" s="12" t="s">
        <v>248</v>
      </c>
      <c r="AA54" s="15" t="s">
        <v>249</v>
      </c>
      <c r="AB54" s="5">
        <v>22.16</v>
      </c>
      <c r="AC54" s="5">
        <v>30.27</v>
      </c>
      <c r="AD54" s="5">
        <v>35.68</v>
      </c>
      <c r="AE54" s="5">
        <v>42.16</v>
      </c>
      <c r="AF54" s="5">
        <v>48.65</v>
      </c>
      <c r="AG54" s="5">
        <v>54.59</v>
      </c>
      <c r="AH54" s="5">
        <v>61.08</v>
      </c>
      <c r="AI54" s="5">
        <v>68.11</v>
      </c>
      <c r="AJ54" s="5">
        <v>78.38</v>
      </c>
      <c r="AK54" s="5">
        <v>86.49</v>
      </c>
      <c r="AL54" s="5">
        <v>92.43</v>
      </c>
      <c r="AM54" s="5">
        <v>98.92</v>
      </c>
      <c r="AN54" s="5">
        <v>108.11</v>
      </c>
      <c r="AO54" s="5">
        <v>115.13</v>
      </c>
      <c r="AP54" s="5">
        <v>121.08</v>
      </c>
      <c r="AQ54" s="5">
        <v>131.88999999999999</v>
      </c>
      <c r="AR54" s="5">
        <v>139.46</v>
      </c>
      <c r="AS54" s="5">
        <v>148.65</v>
      </c>
      <c r="AT54" s="5">
        <v>158.38</v>
      </c>
      <c r="AU54" s="5">
        <v>166.49</v>
      </c>
      <c r="AV54" s="5">
        <v>178.38</v>
      </c>
      <c r="AW54" s="5">
        <v>189.73</v>
      </c>
      <c r="AX54" s="5">
        <v>202.7</v>
      </c>
      <c r="AY54" s="5">
        <v>213.51</v>
      </c>
      <c r="AZ54" s="5">
        <v>230.81</v>
      </c>
      <c r="BA54" s="5">
        <v>247.03</v>
      </c>
      <c r="BB54" s="5">
        <v>262.7</v>
      </c>
      <c r="BC54" s="5">
        <v>276.20999999999998</v>
      </c>
      <c r="BD54" s="5">
        <v>290.27</v>
      </c>
      <c r="BE54" s="5">
        <v>307.57</v>
      </c>
      <c r="BF54" s="5">
        <v>321.62</v>
      </c>
      <c r="BG54" s="5">
        <v>332.97</v>
      </c>
      <c r="BH54" s="5">
        <v>345.94</v>
      </c>
      <c r="BI54" s="5">
        <v>357.29</v>
      </c>
      <c r="BJ54" s="5">
        <v>370.27</v>
      </c>
      <c r="BK54" s="5">
        <v>387.02</v>
      </c>
      <c r="BL54" s="5">
        <v>418.38</v>
      </c>
      <c r="BM54" s="5">
        <v>445.94</v>
      </c>
      <c r="BN54" s="5">
        <v>470.81</v>
      </c>
      <c r="BO54" s="5">
        <v>489.19</v>
      </c>
      <c r="BP54" s="5">
        <v>506.48</v>
      </c>
      <c r="BQ54" s="5">
        <v>524.32000000000005</v>
      </c>
      <c r="BR54" s="5">
        <v>537.29</v>
      </c>
      <c r="BS54" s="5">
        <v>555.66999999999996</v>
      </c>
      <c r="BT54" s="5">
        <v>573.51</v>
      </c>
      <c r="BU54" s="5">
        <v>591.35</v>
      </c>
      <c r="BV54" s="5">
        <v>616.75</v>
      </c>
      <c r="BW54" s="5">
        <v>634.59</v>
      </c>
      <c r="BX54" s="5">
        <v>655.67</v>
      </c>
      <c r="BY54" s="5">
        <v>676.21</v>
      </c>
      <c r="BZ54" s="5">
        <v>712.43</v>
      </c>
      <c r="CA54" s="5">
        <v>736.75</v>
      </c>
      <c r="CB54" s="5">
        <v>747.56</v>
      </c>
      <c r="CC54" s="5">
        <v>761.08</v>
      </c>
      <c r="CD54" s="5">
        <v>774.05</v>
      </c>
      <c r="CE54" s="5">
        <v>791.89</v>
      </c>
      <c r="CF54" s="5">
        <v>810.26</v>
      </c>
      <c r="CG54" s="5">
        <v>834.05</v>
      </c>
      <c r="CH54" s="5">
        <v>855.67</v>
      </c>
      <c r="CI54" s="5">
        <v>874.59</v>
      </c>
      <c r="CJ54" s="5">
        <v>888.64</v>
      </c>
      <c r="CK54" s="5">
        <v>902.7</v>
      </c>
      <c r="CL54" s="5">
        <v>917.83</v>
      </c>
      <c r="CM54" s="5">
        <v>933.51</v>
      </c>
      <c r="CN54" s="5">
        <v>950.26</v>
      </c>
      <c r="CO54" s="5">
        <v>965.94</v>
      </c>
      <c r="CP54" s="5">
        <v>976.75</v>
      </c>
      <c r="CQ54" s="5">
        <v>993.51</v>
      </c>
      <c r="CR54" s="5">
        <v>1009.18</v>
      </c>
      <c r="CS54" s="5">
        <v>1029.72</v>
      </c>
      <c r="CT54" s="5">
        <v>1049.72</v>
      </c>
      <c r="CU54" s="5">
        <v>1061.07</v>
      </c>
      <c r="CV54" s="5">
        <v>1082.69</v>
      </c>
      <c r="CW54" s="5">
        <v>1099.99</v>
      </c>
      <c r="CX54" s="5">
        <v>1115.1300000000001</v>
      </c>
      <c r="CY54" s="5">
        <v>1131.3399999999999</v>
      </c>
      <c r="CZ54" s="5">
        <v>1144.32</v>
      </c>
      <c r="DA54" s="5">
        <v>1156.75</v>
      </c>
      <c r="DB54" s="5">
        <v>1170.26</v>
      </c>
      <c r="DC54" s="5">
        <v>1190.8</v>
      </c>
      <c r="DD54" s="5">
        <v>1207.02</v>
      </c>
      <c r="DE54" s="5">
        <v>1222.1500000000001</v>
      </c>
      <c r="DF54" s="5">
        <v>1239.45</v>
      </c>
      <c r="DG54" s="5">
        <v>1250.26</v>
      </c>
      <c r="DH54" s="5">
        <v>1259.45</v>
      </c>
      <c r="DI54" s="5">
        <v>1274.5899999999999</v>
      </c>
      <c r="DJ54" s="5">
        <v>1284.31</v>
      </c>
      <c r="DK54" s="5">
        <v>1295.67</v>
      </c>
      <c r="DL54" s="5">
        <v>1303.23</v>
      </c>
      <c r="DM54" s="5">
        <v>1313.5</v>
      </c>
      <c r="DN54" s="5">
        <v>1326.48</v>
      </c>
      <c r="DO54" s="5">
        <v>1337.29</v>
      </c>
      <c r="DP54" s="5">
        <v>1350.26</v>
      </c>
      <c r="DQ54" s="5">
        <v>1362.69</v>
      </c>
      <c r="DR54" s="5">
        <v>1371.34</v>
      </c>
      <c r="DS54" s="5">
        <v>1379.99</v>
      </c>
      <c r="DT54" s="5">
        <v>1387.02</v>
      </c>
      <c r="DU54" s="5">
        <v>1393.5</v>
      </c>
      <c r="DV54" s="5">
        <v>1397.83</v>
      </c>
      <c r="DW54" s="5">
        <v>1402.69</v>
      </c>
      <c r="DX54" s="5">
        <v>1407.02</v>
      </c>
      <c r="DY54" s="5">
        <v>1411.88</v>
      </c>
      <c r="DZ54" s="5">
        <v>1414.58</v>
      </c>
      <c r="EA54" s="5">
        <v>1417.83</v>
      </c>
      <c r="EB54" s="5">
        <v>1421.61</v>
      </c>
      <c r="EC54" s="5">
        <v>1425.39</v>
      </c>
      <c r="ED54" s="5">
        <v>1429.18</v>
      </c>
      <c r="EE54" s="5">
        <v>1434.04</v>
      </c>
      <c r="EF54" s="5">
        <v>1437.83</v>
      </c>
      <c r="EG54" s="5">
        <v>1440.53</v>
      </c>
      <c r="EH54" s="5">
        <v>1443.77</v>
      </c>
      <c r="EI54" s="5">
        <v>1447.02</v>
      </c>
      <c r="EJ54" s="5">
        <v>1451.88</v>
      </c>
      <c r="EK54" s="5">
        <v>1456.21</v>
      </c>
      <c r="EL54" s="5">
        <v>1461.07</v>
      </c>
      <c r="EM54" s="5">
        <v>1465.39</v>
      </c>
      <c r="EN54" s="5">
        <v>1469.18</v>
      </c>
      <c r="EO54" s="5">
        <v>1474.58</v>
      </c>
      <c r="EP54" s="5">
        <v>1478.91</v>
      </c>
      <c r="EQ54" s="5">
        <v>1483.77</v>
      </c>
      <c r="ER54" s="5">
        <v>1489.18</v>
      </c>
      <c r="ES54" s="5">
        <v>1495.12</v>
      </c>
      <c r="ET54" s="5">
        <v>1504.85</v>
      </c>
      <c r="EU54" s="5">
        <v>1514.58</v>
      </c>
      <c r="EV54" s="5">
        <v>1521.07</v>
      </c>
      <c r="EW54" s="5">
        <v>1527.02</v>
      </c>
      <c r="EX54" s="5">
        <v>1532.96</v>
      </c>
      <c r="EY54" s="5">
        <v>1537.83</v>
      </c>
      <c r="EZ54" s="5">
        <v>1543.23</v>
      </c>
      <c r="FA54" s="5">
        <v>1547.02</v>
      </c>
      <c r="FB54" s="5">
        <v>1550.8</v>
      </c>
      <c r="FC54" s="5">
        <v>1554.04</v>
      </c>
      <c r="FD54" s="5">
        <v>1557.83</v>
      </c>
      <c r="FE54" s="5">
        <v>1560.53</v>
      </c>
      <c r="FF54" s="5">
        <v>1563.77</v>
      </c>
      <c r="FG54" s="5">
        <v>1568.1</v>
      </c>
      <c r="FH54" s="5">
        <v>1572.42</v>
      </c>
      <c r="FI54" s="5">
        <v>1576.75</v>
      </c>
      <c r="FJ54" s="5">
        <v>1580.53</v>
      </c>
      <c r="FK54" s="5">
        <v>1583.77</v>
      </c>
      <c r="FL54" s="5">
        <v>1588.1</v>
      </c>
      <c r="FM54" s="5">
        <v>1592.42</v>
      </c>
      <c r="FN54" s="5">
        <v>1598.91</v>
      </c>
      <c r="FO54" s="5">
        <v>1603.77</v>
      </c>
      <c r="FP54" s="5">
        <v>1608.64</v>
      </c>
      <c r="FQ54" s="5">
        <v>1612.42</v>
      </c>
      <c r="FR54" s="5">
        <v>1616.74</v>
      </c>
      <c r="FS54" s="5">
        <v>1622.69</v>
      </c>
      <c r="FT54" s="5">
        <v>1626.47</v>
      </c>
      <c r="FU54" s="5">
        <v>1631.34</v>
      </c>
      <c r="FV54" s="5">
        <v>1635.12</v>
      </c>
      <c r="FW54" s="5">
        <v>1640.53</v>
      </c>
      <c r="FX54" s="5">
        <v>1649.72</v>
      </c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</row>
    <row r="55" spans="1:239" x14ac:dyDescent="0.2">
      <c r="A55" s="5" t="s">
        <v>361</v>
      </c>
      <c r="B55" s="5" t="s">
        <v>244</v>
      </c>
      <c r="C55" s="8">
        <v>9</v>
      </c>
      <c r="D55" s="8">
        <v>38</v>
      </c>
      <c r="E55" s="8">
        <v>13.5</v>
      </c>
      <c r="F55" s="8">
        <v>16.7</v>
      </c>
      <c r="G55" s="8">
        <v>15.6</v>
      </c>
      <c r="H55" s="8">
        <v>1</v>
      </c>
      <c r="I55" s="8">
        <v>2</v>
      </c>
      <c r="J55" s="8">
        <v>0.4</v>
      </c>
      <c r="K55" s="8">
        <v>2</v>
      </c>
      <c r="L55" s="8">
        <v>13.5</v>
      </c>
      <c r="M55" s="5" t="s">
        <v>271</v>
      </c>
      <c r="N55" s="5" t="s">
        <v>276</v>
      </c>
      <c r="O55" s="5" t="s">
        <v>277</v>
      </c>
      <c r="P55" s="5">
        <v>3.23</v>
      </c>
      <c r="T55" s="5">
        <v>3</v>
      </c>
      <c r="U55" s="9">
        <v>45497</v>
      </c>
      <c r="V55" s="10">
        <f t="shared" si="8"/>
        <v>7</v>
      </c>
      <c r="W55" s="10">
        <v>0.5</v>
      </c>
      <c r="X55" s="5">
        <v>125</v>
      </c>
      <c r="Y55" s="11">
        <f t="shared" si="6"/>
        <v>0</v>
      </c>
      <c r="Z55" s="5" t="s">
        <v>278</v>
      </c>
      <c r="AA55" s="5" t="s">
        <v>249</v>
      </c>
    </row>
    <row r="56" spans="1:239" x14ac:dyDescent="0.2">
      <c r="A56" s="5" t="s">
        <v>361</v>
      </c>
      <c r="B56" s="5" t="s">
        <v>244</v>
      </c>
      <c r="C56" s="8">
        <v>10</v>
      </c>
      <c r="D56" s="10">
        <v>2</v>
      </c>
      <c r="E56" s="10">
        <v>5.9</v>
      </c>
      <c r="F56" s="10">
        <v>1.3</v>
      </c>
      <c r="G56" s="10"/>
      <c r="H56" s="10">
        <v>3</v>
      </c>
      <c r="I56" s="8"/>
      <c r="J56" s="8"/>
      <c r="K56" s="8"/>
      <c r="L56" s="10">
        <v>6</v>
      </c>
      <c r="M56" s="5" t="s">
        <v>279</v>
      </c>
      <c r="N56" s="5" t="s">
        <v>280</v>
      </c>
      <c r="O56" s="5" t="s">
        <v>281</v>
      </c>
      <c r="U56" s="9">
        <v>45562</v>
      </c>
      <c r="V56" s="10">
        <f t="shared" si="8"/>
        <v>9</v>
      </c>
      <c r="W56" s="10">
        <v>0</v>
      </c>
      <c r="X56" s="5">
        <f>COUNT(AB56:JZ56)</f>
        <v>61</v>
      </c>
      <c r="Y56" s="11">
        <f t="shared" si="6"/>
        <v>483.37</v>
      </c>
      <c r="Z56" s="5" t="s">
        <v>248</v>
      </c>
      <c r="AA56" s="12" t="s">
        <v>250</v>
      </c>
      <c r="AB56" s="12">
        <v>10.15</v>
      </c>
      <c r="AC56" s="12">
        <v>13.35</v>
      </c>
      <c r="AD56" s="12">
        <v>17.09</v>
      </c>
      <c r="AE56" s="12">
        <v>20.83</v>
      </c>
      <c r="AF56" s="12">
        <v>24.57</v>
      </c>
      <c r="AG56" s="12">
        <v>29.38</v>
      </c>
      <c r="AH56" s="12">
        <v>34.18</v>
      </c>
      <c r="AI56" s="12">
        <v>37.92</v>
      </c>
      <c r="AJ56" s="12">
        <v>42.19</v>
      </c>
      <c r="AK56" s="12">
        <v>46.47</v>
      </c>
      <c r="AL56" s="12">
        <v>51.27</v>
      </c>
      <c r="AM56" s="12">
        <v>56.62</v>
      </c>
      <c r="AN56" s="12">
        <v>62.49</v>
      </c>
      <c r="AO56" s="12">
        <v>71.569999999999993</v>
      </c>
      <c r="AP56" s="12">
        <v>77.45</v>
      </c>
      <c r="AQ56" s="12">
        <v>84.39</v>
      </c>
      <c r="AR56" s="12">
        <v>89.2</v>
      </c>
      <c r="AS56" s="12">
        <v>99.88</v>
      </c>
      <c r="AT56" s="12">
        <v>105.75</v>
      </c>
      <c r="AU56" s="12">
        <v>112.16</v>
      </c>
      <c r="AV56" s="12">
        <v>121.78</v>
      </c>
      <c r="AW56" s="12">
        <v>128.72</v>
      </c>
      <c r="AX56" s="12">
        <v>135.66</v>
      </c>
      <c r="AY56" s="12">
        <v>141.54</v>
      </c>
      <c r="AZ56" s="12">
        <v>150.08000000000001</v>
      </c>
      <c r="BA56" s="12">
        <v>157.03</v>
      </c>
      <c r="BB56" s="12">
        <v>164.51</v>
      </c>
      <c r="BC56" s="12">
        <v>173.05</v>
      </c>
      <c r="BD56" s="12">
        <v>182.13</v>
      </c>
      <c r="BE56" s="12">
        <v>188.54</v>
      </c>
      <c r="BF56" s="12">
        <v>202.96</v>
      </c>
      <c r="BG56" s="12">
        <v>217.38</v>
      </c>
      <c r="BH56" s="12">
        <v>229.67</v>
      </c>
      <c r="BI56" s="12">
        <v>245.16</v>
      </c>
      <c r="BJ56" s="12">
        <v>256.91000000000003</v>
      </c>
      <c r="BK56" s="12">
        <v>265.45</v>
      </c>
      <c r="BL56" s="12">
        <v>272.93</v>
      </c>
      <c r="BM56" s="12">
        <v>280.94</v>
      </c>
      <c r="BN56" s="12">
        <v>288.42</v>
      </c>
      <c r="BO56" s="12">
        <v>295.36</v>
      </c>
      <c r="BP56" s="12">
        <v>301.77</v>
      </c>
      <c r="BQ56" s="12">
        <v>311.92</v>
      </c>
      <c r="BR56" s="12">
        <v>322.60000000000002</v>
      </c>
      <c r="BS56" s="12">
        <v>330.61</v>
      </c>
      <c r="BT56" s="12">
        <v>337.02</v>
      </c>
      <c r="BU56" s="12">
        <v>346.64</v>
      </c>
      <c r="BV56" s="12">
        <v>357.32</v>
      </c>
      <c r="BW56" s="12">
        <v>366.93</v>
      </c>
      <c r="BX56" s="12">
        <v>376.01</v>
      </c>
      <c r="BY56" s="12">
        <v>384.56</v>
      </c>
      <c r="BZ56" s="12">
        <v>395.77</v>
      </c>
      <c r="CA56" s="12">
        <v>404.32</v>
      </c>
      <c r="CB56" s="12">
        <v>413.93</v>
      </c>
      <c r="CC56" s="12">
        <v>423.55</v>
      </c>
      <c r="CD56" s="12">
        <v>431.56</v>
      </c>
      <c r="CE56" s="12">
        <v>439.57</v>
      </c>
      <c r="CF56" s="12">
        <v>449.72</v>
      </c>
      <c r="CG56" s="12">
        <v>457.2</v>
      </c>
      <c r="CH56" s="12">
        <v>466.28</v>
      </c>
      <c r="CI56" s="12">
        <v>473.75</v>
      </c>
      <c r="CJ56" s="12">
        <v>483.37</v>
      </c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</row>
    <row r="57" spans="1:239" x14ac:dyDescent="0.2">
      <c r="A57" s="5" t="s">
        <v>361</v>
      </c>
      <c r="B57" s="5" t="s">
        <v>244</v>
      </c>
      <c r="C57" s="8">
        <v>10</v>
      </c>
      <c r="D57" s="10">
        <v>10</v>
      </c>
      <c r="E57" s="10">
        <v>5.3</v>
      </c>
      <c r="F57" s="10">
        <v>0.8</v>
      </c>
      <c r="G57" s="10"/>
      <c r="H57" s="10">
        <v>3</v>
      </c>
      <c r="I57" s="8"/>
      <c r="J57" s="8"/>
      <c r="K57" s="8"/>
      <c r="L57" s="10">
        <v>5.5</v>
      </c>
      <c r="M57" s="5" t="s">
        <v>279</v>
      </c>
      <c r="N57" s="5" t="s">
        <v>280</v>
      </c>
      <c r="O57" s="5" t="s">
        <v>281</v>
      </c>
      <c r="P57" s="5">
        <v>2.00135</v>
      </c>
      <c r="T57" s="5">
        <v>3</v>
      </c>
      <c r="U57" s="9">
        <v>45559</v>
      </c>
      <c r="V57" s="10">
        <f t="shared" si="8"/>
        <v>9</v>
      </c>
      <c r="W57" s="10">
        <v>0</v>
      </c>
      <c r="X57" s="5">
        <f t="shared" ref="X57:X80" si="9">COUNT(AB57:JZ57)</f>
        <v>64</v>
      </c>
      <c r="Y57" s="11">
        <f t="shared" si="6"/>
        <v>405.78</v>
      </c>
      <c r="Z57" s="5" t="s">
        <v>248</v>
      </c>
      <c r="AA57" s="12" t="s">
        <v>256</v>
      </c>
      <c r="AB57" s="12">
        <v>9.08</v>
      </c>
      <c r="AC57" s="12">
        <v>12.81</v>
      </c>
      <c r="AD57" s="12">
        <v>16.55</v>
      </c>
      <c r="AE57" s="12">
        <v>18.690000000000001</v>
      </c>
      <c r="AF57" s="12">
        <v>21.89</v>
      </c>
      <c r="AG57" s="12">
        <v>24.56</v>
      </c>
      <c r="AH57" s="12">
        <v>28.3</v>
      </c>
      <c r="AI57" s="12">
        <v>32.04</v>
      </c>
      <c r="AJ57" s="12">
        <v>35.770000000000003</v>
      </c>
      <c r="AK57" s="12">
        <v>40.04</v>
      </c>
      <c r="AL57" s="12">
        <v>44.32</v>
      </c>
      <c r="AM57" s="12">
        <v>49.12</v>
      </c>
      <c r="AN57" s="12">
        <v>53.39</v>
      </c>
      <c r="AO57" s="12">
        <v>57.66</v>
      </c>
      <c r="AP57" s="12">
        <v>62.47</v>
      </c>
      <c r="AQ57" s="12">
        <v>67.27</v>
      </c>
      <c r="AR57" s="12">
        <v>71.55</v>
      </c>
      <c r="AS57" s="12">
        <v>75.28</v>
      </c>
      <c r="AT57" s="12">
        <v>75.819999999999993</v>
      </c>
      <c r="AU57" s="12">
        <v>80.09</v>
      </c>
      <c r="AV57" s="12">
        <v>84.36</v>
      </c>
      <c r="AW57" s="12">
        <v>94.5</v>
      </c>
      <c r="AX57" s="12">
        <v>101.98</v>
      </c>
      <c r="AY57" s="12">
        <v>107.32</v>
      </c>
      <c r="AZ57" s="12">
        <v>113.73</v>
      </c>
      <c r="BA57" s="12">
        <v>121.2</v>
      </c>
      <c r="BB57" s="12">
        <v>128.13999999999999</v>
      </c>
      <c r="BC57" s="12">
        <v>134.01</v>
      </c>
      <c r="BD57" s="12">
        <v>140.41999999999999</v>
      </c>
      <c r="BE57" s="12">
        <v>146.83000000000001</v>
      </c>
      <c r="BF57" s="12">
        <v>154.30000000000001</v>
      </c>
      <c r="BG57" s="12">
        <v>161.24</v>
      </c>
      <c r="BH57" s="12">
        <v>168.72</v>
      </c>
      <c r="BI57" s="12">
        <v>176.19</v>
      </c>
      <c r="BJ57" s="12">
        <v>183.67</v>
      </c>
      <c r="BK57" s="12">
        <v>194.35</v>
      </c>
      <c r="BL57" s="12">
        <v>207.16</v>
      </c>
      <c r="BM57" s="12">
        <v>217.31</v>
      </c>
      <c r="BN57" s="12">
        <v>233.32</v>
      </c>
      <c r="BO57" s="12">
        <v>242.4</v>
      </c>
      <c r="BP57" s="12">
        <v>249.88</v>
      </c>
      <c r="BQ57" s="12">
        <v>256.27999999999997</v>
      </c>
      <c r="BR57" s="12">
        <v>261.08999999999997</v>
      </c>
      <c r="BS57" s="12">
        <v>268.02999999999997</v>
      </c>
      <c r="BT57" s="12">
        <v>276.04000000000002</v>
      </c>
      <c r="BU57" s="12">
        <v>282.98</v>
      </c>
      <c r="BV57" s="12">
        <v>290.99</v>
      </c>
      <c r="BW57" s="12">
        <v>297.93</v>
      </c>
      <c r="BX57" s="12">
        <v>304.33999999999997</v>
      </c>
      <c r="BY57" s="12">
        <v>310.74</v>
      </c>
      <c r="BZ57" s="12">
        <v>317.14999999999998</v>
      </c>
      <c r="CA57" s="12">
        <v>323.02</v>
      </c>
      <c r="CB57" s="12">
        <v>328.9</v>
      </c>
      <c r="CC57" s="12">
        <v>336.37</v>
      </c>
      <c r="CD57" s="12">
        <v>343.85</v>
      </c>
      <c r="CE57" s="12">
        <v>349.19</v>
      </c>
      <c r="CF57" s="12">
        <v>356.66</v>
      </c>
      <c r="CG57" s="12">
        <v>364.67</v>
      </c>
      <c r="CH57" s="12">
        <v>373.75</v>
      </c>
      <c r="CI57" s="12">
        <v>381.22</v>
      </c>
      <c r="CJ57" s="12">
        <v>387.63</v>
      </c>
      <c r="CK57" s="12">
        <v>393.5</v>
      </c>
      <c r="CL57" s="12">
        <v>398.31</v>
      </c>
      <c r="CM57" s="12">
        <v>405.78</v>
      </c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</row>
    <row r="58" spans="1:239" x14ac:dyDescent="0.2">
      <c r="A58" s="5" t="s">
        <v>361</v>
      </c>
      <c r="B58" s="5" t="s">
        <v>244</v>
      </c>
      <c r="C58" s="8">
        <v>10</v>
      </c>
      <c r="D58" s="10">
        <v>21</v>
      </c>
      <c r="E58" s="10">
        <v>5.3</v>
      </c>
      <c r="F58" s="10">
        <v>0.7</v>
      </c>
      <c r="G58" s="10"/>
      <c r="H58" s="10">
        <v>3</v>
      </c>
      <c r="I58" s="8"/>
      <c r="J58" s="8"/>
      <c r="K58" s="8"/>
      <c r="L58" s="10">
        <v>5.5</v>
      </c>
      <c r="M58" s="5" t="s">
        <v>279</v>
      </c>
      <c r="N58" s="5" t="s">
        <v>280</v>
      </c>
      <c r="O58" s="5" t="s">
        <v>281</v>
      </c>
      <c r="P58" s="5">
        <v>2.1009000000000002</v>
      </c>
      <c r="T58" s="5">
        <v>3</v>
      </c>
      <c r="U58" s="9">
        <v>45566</v>
      </c>
      <c r="V58" s="10">
        <f t="shared" si="8"/>
        <v>10</v>
      </c>
      <c r="W58" s="10">
        <v>0</v>
      </c>
      <c r="X58" s="5">
        <f t="shared" si="9"/>
        <v>57</v>
      </c>
      <c r="Y58" s="11">
        <f t="shared" si="6"/>
        <v>419.98</v>
      </c>
      <c r="Z58" s="5" t="s">
        <v>248</v>
      </c>
      <c r="AA58" s="12" t="s">
        <v>250</v>
      </c>
      <c r="AB58" s="12">
        <v>6.41</v>
      </c>
      <c r="AC58" s="12">
        <v>9.6199999999999992</v>
      </c>
      <c r="AD58" s="12">
        <v>11.76</v>
      </c>
      <c r="AE58" s="12">
        <v>14.96</v>
      </c>
      <c r="AF58" s="12">
        <v>18.170000000000002</v>
      </c>
      <c r="AG58" s="12">
        <v>20.3</v>
      </c>
      <c r="AH58" s="12">
        <v>22.44</v>
      </c>
      <c r="AI58" s="12">
        <v>26.72</v>
      </c>
      <c r="AJ58" s="12">
        <v>29.92</v>
      </c>
      <c r="AK58" s="12">
        <v>33.130000000000003</v>
      </c>
      <c r="AL58" s="12">
        <v>36.33</v>
      </c>
      <c r="AM58" s="12">
        <v>40.07</v>
      </c>
      <c r="AN58" s="12">
        <v>43.81</v>
      </c>
      <c r="AO58" s="12">
        <v>47.55</v>
      </c>
      <c r="AP58" s="12">
        <v>51.83</v>
      </c>
      <c r="AQ58" s="12">
        <v>56.64</v>
      </c>
      <c r="AR58" s="12">
        <v>60.91</v>
      </c>
      <c r="AS58" s="12">
        <v>66.260000000000005</v>
      </c>
      <c r="AT58" s="12">
        <v>72.67</v>
      </c>
      <c r="AU58" s="12">
        <v>80.150000000000006</v>
      </c>
      <c r="AV58" s="12">
        <v>86.03</v>
      </c>
      <c r="AW58" s="12">
        <v>93.51</v>
      </c>
      <c r="AX58" s="12">
        <v>99.92</v>
      </c>
      <c r="AY58" s="12">
        <v>108.47</v>
      </c>
      <c r="AZ58" s="12">
        <v>118.09</v>
      </c>
      <c r="BA58" s="12">
        <v>125.03</v>
      </c>
      <c r="BB58" s="12">
        <v>131.97999999999999</v>
      </c>
      <c r="BC58" s="12">
        <v>138.91999999999999</v>
      </c>
      <c r="BD58" s="12">
        <v>144.27000000000001</v>
      </c>
      <c r="BE58" s="12">
        <v>153.88</v>
      </c>
      <c r="BF58" s="12">
        <v>163.5</v>
      </c>
      <c r="BG58" s="12">
        <v>170.45</v>
      </c>
      <c r="BH58" s="12">
        <v>181.14</v>
      </c>
      <c r="BI58" s="12">
        <v>189.68</v>
      </c>
      <c r="BJ58" s="12">
        <v>198.23</v>
      </c>
      <c r="BK58" s="12">
        <v>207.32</v>
      </c>
      <c r="BL58" s="12">
        <v>219.07</v>
      </c>
      <c r="BM58" s="12">
        <v>228.69</v>
      </c>
      <c r="BN58" s="12">
        <v>236.17</v>
      </c>
      <c r="BO58" s="12">
        <v>243.12</v>
      </c>
      <c r="BP58" s="12">
        <v>251.67</v>
      </c>
      <c r="BQ58" s="12">
        <v>258.08</v>
      </c>
      <c r="BR58" s="12">
        <v>266.63</v>
      </c>
      <c r="BS58" s="12">
        <v>276.77999999999997</v>
      </c>
      <c r="BT58" s="12">
        <v>285.33</v>
      </c>
      <c r="BU58" s="12">
        <v>294.95</v>
      </c>
      <c r="BV58" s="12">
        <v>305.63</v>
      </c>
      <c r="BW58" s="12">
        <v>319.52</v>
      </c>
      <c r="BX58" s="12">
        <v>331.28</v>
      </c>
      <c r="BY58" s="12">
        <v>340.36</v>
      </c>
      <c r="BZ58" s="12">
        <v>350.52</v>
      </c>
      <c r="CA58" s="12">
        <v>361.2</v>
      </c>
      <c r="CB58" s="12">
        <v>375.09</v>
      </c>
      <c r="CC58" s="12">
        <v>386.31</v>
      </c>
      <c r="CD58" s="12">
        <v>398.07</v>
      </c>
      <c r="CE58" s="12">
        <v>407.69</v>
      </c>
      <c r="CF58" s="12">
        <v>419.98</v>
      </c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</row>
    <row r="59" spans="1:239" x14ac:dyDescent="0.2">
      <c r="A59" s="5" t="s">
        <v>361</v>
      </c>
      <c r="B59" s="5" t="s">
        <v>244</v>
      </c>
      <c r="C59" s="8">
        <v>10</v>
      </c>
      <c r="D59" s="10">
        <v>24</v>
      </c>
      <c r="E59" s="10">
        <v>5.8</v>
      </c>
      <c r="F59" s="10">
        <v>1</v>
      </c>
      <c r="G59" s="10"/>
      <c r="H59" s="10">
        <v>3</v>
      </c>
      <c r="I59" s="8"/>
      <c r="J59" s="8"/>
      <c r="K59" s="8"/>
      <c r="L59" s="10">
        <v>6</v>
      </c>
      <c r="M59" s="5" t="s">
        <v>279</v>
      </c>
      <c r="N59" s="5" t="s">
        <v>280</v>
      </c>
      <c r="O59" s="5" t="s">
        <v>281</v>
      </c>
      <c r="U59" s="9">
        <v>45571</v>
      </c>
      <c r="V59" s="10">
        <f t="shared" si="8"/>
        <v>10</v>
      </c>
      <c r="W59" s="10">
        <v>0</v>
      </c>
      <c r="X59" s="5">
        <f t="shared" si="9"/>
        <v>52</v>
      </c>
      <c r="Y59" s="11">
        <f t="shared" si="6"/>
        <v>445.24</v>
      </c>
      <c r="Z59" s="5" t="s">
        <v>248</v>
      </c>
      <c r="AA59" s="12" t="s">
        <v>250</v>
      </c>
      <c r="AB59" s="12">
        <v>32.57</v>
      </c>
      <c r="AC59" s="12">
        <v>37.369999999999997</v>
      </c>
      <c r="AD59" s="12">
        <v>41.64</v>
      </c>
      <c r="AE59" s="12">
        <v>45.38</v>
      </c>
      <c r="AF59" s="12">
        <v>49.65</v>
      </c>
      <c r="AG59" s="12">
        <v>54.45</v>
      </c>
      <c r="AH59" s="12">
        <v>60.33</v>
      </c>
      <c r="AI59" s="12">
        <v>65.13</v>
      </c>
      <c r="AJ59" s="12">
        <v>69.94</v>
      </c>
      <c r="AK59" s="12">
        <v>74.209999999999994</v>
      </c>
      <c r="AL59" s="12">
        <v>79.010000000000005</v>
      </c>
      <c r="AM59" s="12">
        <v>88.09</v>
      </c>
      <c r="AN59" s="12">
        <v>93.42</v>
      </c>
      <c r="AO59" s="12">
        <v>98.76</v>
      </c>
      <c r="AP59" s="12">
        <v>106.24</v>
      </c>
      <c r="AQ59" s="12">
        <v>112.64</v>
      </c>
      <c r="AR59" s="12">
        <v>121.19</v>
      </c>
      <c r="AS59" s="12">
        <v>128.13</v>
      </c>
      <c r="AT59" s="12">
        <v>135.07</v>
      </c>
      <c r="AU59" s="12">
        <v>142.01</v>
      </c>
      <c r="AV59" s="12">
        <v>149.47999999999999</v>
      </c>
      <c r="AW59" s="12">
        <v>154.82</v>
      </c>
      <c r="AX59" s="12">
        <v>162.29</v>
      </c>
      <c r="AY59" s="12">
        <v>169.77</v>
      </c>
      <c r="AZ59" s="12">
        <v>176.71</v>
      </c>
      <c r="BA59" s="12">
        <v>184.18</v>
      </c>
      <c r="BB59" s="12">
        <v>191.65</v>
      </c>
      <c r="BC59" s="12">
        <v>198.59</v>
      </c>
      <c r="BD59" s="12">
        <v>207.67</v>
      </c>
      <c r="BE59" s="12">
        <v>218.35</v>
      </c>
      <c r="BF59" s="12">
        <v>229.56</v>
      </c>
      <c r="BG59" s="12">
        <v>237.57</v>
      </c>
      <c r="BH59" s="12">
        <v>245.57</v>
      </c>
      <c r="BI59" s="12">
        <v>252.51</v>
      </c>
      <c r="BJ59" s="12">
        <v>259.99</v>
      </c>
      <c r="BK59" s="12">
        <v>268.52999999999997</v>
      </c>
      <c r="BL59" s="12">
        <v>278.67</v>
      </c>
      <c r="BM59" s="12">
        <v>286.14999999999998</v>
      </c>
      <c r="BN59" s="12">
        <v>298.95999999999998</v>
      </c>
      <c r="BO59" s="12">
        <v>311.24</v>
      </c>
      <c r="BP59" s="12">
        <v>322.98</v>
      </c>
      <c r="BQ59" s="12">
        <v>335.26</v>
      </c>
      <c r="BR59" s="12">
        <v>343.8</v>
      </c>
      <c r="BS59" s="12">
        <v>356.62</v>
      </c>
      <c r="BT59" s="12">
        <v>369.43</v>
      </c>
      <c r="BU59" s="12">
        <v>379.04</v>
      </c>
      <c r="BV59" s="12">
        <v>390.25</v>
      </c>
      <c r="BW59" s="12">
        <v>399.86</v>
      </c>
      <c r="BX59" s="12">
        <v>408.4</v>
      </c>
      <c r="BY59" s="12">
        <v>419.08</v>
      </c>
      <c r="BZ59" s="12">
        <v>427.62</v>
      </c>
      <c r="CA59" s="12">
        <v>445.24</v>
      </c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</row>
    <row r="60" spans="1:239" x14ac:dyDescent="0.2">
      <c r="A60" s="5" t="s">
        <v>361</v>
      </c>
      <c r="B60" s="5" t="s">
        <v>244</v>
      </c>
      <c r="C60" s="8">
        <v>10</v>
      </c>
      <c r="D60" s="10">
        <v>30</v>
      </c>
      <c r="E60" s="10">
        <v>6.6</v>
      </c>
      <c r="F60" s="10">
        <v>1.9</v>
      </c>
      <c r="G60" s="10"/>
      <c r="H60" s="10">
        <v>3</v>
      </c>
      <c r="I60" s="8"/>
      <c r="J60" s="8"/>
      <c r="K60" s="8"/>
      <c r="L60" s="10">
        <v>6.5</v>
      </c>
      <c r="M60" s="5" t="s">
        <v>279</v>
      </c>
      <c r="N60" s="5" t="s">
        <v>280</v>
      </c>
      <c r="O60" s="5" t="s">
        <v>281</v>
      </c>
      <c r="U60" s="9">
        <v>45551</v>
      </c>
      <c r="V60" s="10">
        <f t="shared" si="8"/>
        <v>9</v>
      </c>
      <c r="W60" s="10">
        <v>0</v>
      </c>
      <c r="X60" s="5">
        <f t="shared" si="9"/>
        <v>72</v>
      </c>
      <c r="Y60" s="11">
        <f t="shared" si="6"/>
        <v>598.59</v>
      </c>
      <c r="Z60" s="5" t="s">
        <v>248</v>
      </c>
      <c r="AA60" s="12" t="s">
        <v>249</v>
      </c>
      <c r="AB60" s="12">
        <v>12.28</v>
      </c>
      <c r="AC60" s="12">
        <v>17.09</v>
      </c>
      <c r="AD60" s="12">
        <v>23.5</v>
      </c>
      <c r="AE60" s="12">
        <v>29.9</v>
      </c>
      <c r="AF60" s="12">
        <v>34.17</v>
      </c>
      <c r="AG60" s="12">
        <v>39.51</v>
      </c>
      <c r="AH60" s="12">
        <v>43.79</v>
      </c>
      <c r="AI60" s="12">
        <v>49.13</v>
      </c>
      <c r="AJ60" s="12">
        <v>59.27</v>
      </c>
      <c r="AK60" s="12">
        <v>65.680000000000007</v>
      </c>
      <c r="AL60" s="12">
        <v>71.02</v>
      </c>
      <c r="AM60" s="12">
        <v>77.430000000000007</v>
      </c>
      <c r="AN60" s="12">
        <v>85.97</v>
      </c>
      <c r="AO60" s="12">
        <v>90.24</v>
      </c>
      <c r="AP60" s="12">
        <v>96.12</v>
      </c>
      <c r="AQ60" s="12">
        <v>102.52</v>
      </c>
      <c r="AR60" s="12">
        <v>107.86</v>
      </c>
      <c r="AS60" s="12">
        <v>113.2</v>
      </c>
      <c r="AT60" s="12">
        <v>119.08</v>
      </c>
      <c r="AU60" s="12">
        <v>126.55</v>
      </c>
      <c r="AV60" s="12">
        <v>139.37</v>
      </c>
      <c r="AW60" s="12">
        <v>147.91</v>
      </c>
      <c r="AX60" s="12">
        <v>155.38999999999999</v>
      </c>
      <c r="AY60" s="12">
        <v>163.4</v>
      </c>
      <c r="AZ60" s="12">
        <v>171.94</v>
      </c>
      <c r="BA60" s="12">
        <v>181.55</v>
      </c>
      <c r="BB60" s="12">
        <v>189.56</v>
      </c>
      <c r="BC60" s="12">
        <v>194.9</v>
      </c>
      <c r="BD60" s="12">
        <v>200.24</v>
      </c>
      <c r="BE60" s="12">
        <v>207.18</v>
      </c>
      <c r="BF60" s="12">
        <v>211.46</v>
      </c>
      <c r="BG60" s="12">
        <v>218.4</v>
      </c>
      <c r="BH60" s="12">
        <v>228.01</v>
      </c>
      <c r="BI60" s="12">
        <v>236.02</v>
      </c>
      <c r="BJ60" s="12">
        <v>245.63</v>
      </c>
      <c r="BK60" s="12">
        <v>256.31</v>
      </c>
      <c r="BL60" s="12">
        <v>267.52</v>
      </c>
      <c r="BM60" s="12">
        <v>276.07</v>
      </c>
      <c r="BN60" s="12">
        <v>285.14</v>
      </c>
      <c r="BO60" s="12">
        <v>293.14999999999998</v>
      </c>
      <c r="BP60" s="12">
        <v>303.3</v>
      </c>
      <c r="BQ60" s="12">
        <v>315.58</v>
      </c>
      <c r="BR60" s="12">
        <v>326.79000000000002</v>
      </c>
      <c r="BS60" s="12">
        <v>336.94</v>
      </c>
      <c r="BT60" s="12">
        <v>344.95</v>
      </c>
      <c r="BU60" s="12">
        <v>352.43</v>
      </c>
      <c r="BV60" s="12">
        <v>360.44</v>
      </c>
      <c r="BW60" s="12">
        <v>369.51</v>
      </c>
      <c r="BX60" s="12">
        <v>375.39</v>
      </c>
      <c r="BY60" s="12">
        <v>385.53</v>
      </c>
      <c r="BZ60" s="12">
        <v>396.21</v>
      </c>
      <c r="CA60" s="12">
        <v>405.82</v>
      </c>
      <c r="CB60" s="12">
        <v>421.31</v>
      </c>
      <c r="CC60" s="12">
        <v>435.73</v>
      </c>
      <c r="CD60" s="12">
        <v>446.41</v>
      </c>
      <c r="CE60" s="12">
        <v>460.82</v>
      </c>
      <c r="CF60" s="12">
        <v>469.9</v>
      </c>
      <c r="CG60" s="12">
        <v>479.51</v>
      </c>
      <c r="CH60" s="12">
        <v>490.19</v>
      </c>
      <c r="CI60" s="12">
        <v>497.67</v>
      </c>
      <c r="CJ60" s="12">
        <v>506.75</v>
      </c>
      <c r="CK60" s="12">
        <v>516.89</v>
      </c>
      <c r="CL60" s="12">
        <v>524.9</v>
      </c>
      <c r="CM60" s="12">
        <v>532.38</v>
      </c>
      <c r="CN60" s="12">
        <v>536.65</v>
      </c>
      <c r="CO60" s="12">
        <v>543.05999999999995</v>
      </c>
      <c r="CP60" s="12">
        <v>550</v>
      </c>
      <c r="CQ60" s="12">
        <v>559.08000000000004</v>
      </c>
      <c r="CR60" s="12">
        <v>568.15</v>
      </c>
      <c r="CS60" s="12">
        <v>577.23</v>
      </c>
      <c r="CT60" s="12">
        <v>584.71</v>
      </c>
      <c r="CU60" s="12">
        <v>598.59</v>
      </c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</row>
    <row r="61" spans="1:239" x14ac:dyDescent="0.2">
      <c r="A61" s="5" t="s">
        <v>361</v>
      </c>
      <c r="B61" s="5" t="s">
        <v>244</v>
      </c>
      <c r="C61" s="8">
        <v>10</v>
      </c>
      <c r="D61" s="10">
        <v>35</v>
      </c>
      <c r="E61" s="10">
        <v>6.2</v>
      </c>
      <c r="F61" s="10">
        <v>1.4</v>
      </c>
      <c r="G61" s="10"/>
      <c r="H61" s="10">
        <v>3</v>
      </c>
      <c r="I61" s="8"/>
      <c r="J61" s="8"/>
      <c r="K61" s="8"/>
      <c r="L61" s="10">
        <v>6</v>
      </c>
      <c r="M61" s="5" t="s">
        <v>279</v>
      </c>
      <c r="N61" s="5" t="s">
        <v>280</v>
      </c>
      <c r="O61" s="5" t="s">
        <v>281</v>
      </c>
      <c r="U61" s="9">
        <v>45554</v>
      </c>
      <c r="V61" s="10">
        <f t="shared" si="8"/>
        <v>9</v>
      </c>
      <c r="W61" s="10">
        <v>0</v>
      </c>
      <c r="X61" s="5">
        <f t="shared" si="9"/>
        <v>69</v>
      </c>
      <c r="Y61" s="11">
        <f t="shared" si="6"/>
        <v>550.1</v>
      </c>
      <c r="Z61" s="5" t="s">
        <v>248</v>
      </c>
      <c r="AA61" s="12" t="s">
        <v>250</v>
      </c>
      <c r="AB61" s="12">
        <v>13.89</v>
      </c>
      <c r="AC61" s="12">
        <v>17.62</v>
      </c>
      <c r="AD61" s="12">
        <v>19.760000000000002</v>
      </c>
      <c r="AE61" s="12">
        <v>22.43</v>
      </c>
      <c r="AF61" s="12">
        <v>25.1</v>
      </c>
      <c r="AG61" s="12">
        <v>27.77</v>
      </c>
      <c r="AH61" s="12">
        <v>32.04</v>
      </c>
      <c r="AI61" s="12">
        <v>35.25</v>
      </c>
      <c r="AJ61" s="12">
        <v>41.12</v>
      </c>
      <c r="AK61" s="12">
        <v>45.4</v>
      </c>
      <c r="AL61" s="12">
        <v>49.67</v>
      </c>
      <c r="AM61" s="12">
        <v>54.48</v>
      </c>
      <c r="AN61" s="12">
        <v>58.75</v>
      </c>
      <c r="AO61" s="12">
        <v>63.56</v>
      </c>
      <c r="AP61" s="12">
        <v>68.36</v>
      </c>
      <c r="AQ61" s="12">
        <v>73.7</v>
      </c>
      <c r="AR61" s="12">
        <v>77.44</v>
      </c>
      <c r="AS61" s="12">
        <v>82.25</v>
      </c>
      <c r="AT61" s="12">
        <v>85.99</v>
      </c>
      <c r="AU61" s="12">
        <v>90.79</v>
      </c>
      <c r="AV61" s="12">
        <v>95.07</v>
      </c>
      <c r="AW61" s="12">
        <v>102.01</v>
      </c>
      <c r="AX61" s="12">
        <v>106.28</v>
      </c>
      <c r="AY61" s="12">
        <v>112.16</v>
      </c>
      <c r="AZ61" s="12">
        <v>116.43</v>
      </c>
      <c r="BA61" s="12">
        <v>121.77</v>
      </c>
      <c r="BB61" s="12">
        <v>129.25</v>
      </c>
      <c r="BC61" s="12">
        <v>136.72</v>
      </c>
      <c r="BD61" s="12">
        <v>142.6</v>
      </c>
      <c r="BE61" s="12">
        <v>151.13999999999999</v>
      </c>
      <c r="BF61" s="12">
        <v>158.09</v>
      </c>
      <c r="BG61" s="12">
        <v>166.1</v>
      </c>
      <c r="BH61" s="12">
        <v>176.78</v>
      </c>
      <c r="BI61" s="12">
        <v>185.86</v>
      </c>
      <c r="BJ61" s="12">
        <v>196.54</v>
      </c>
      <c r="BK61" s="12">
        <v>208.29</v>
      </c>
      <c r="BL61" s="12">
        <v>222.18</v>
      </c>
      <c r="BM61" s="12">
        <v>234.99</v>
      </c>
      <c r="BN61" s="12">
        <v>251.55</v>
      </c>
      <c r="BO61" s="12">
        <v>264.89999999999998</v>
      </c>
      <c r="BP61" s="12">
        <v>272.91000000000003</v>
      </c>
      <c r="BQ61" s="12">
        <v>279.32</v>
      </c>
      <c r="BR61" s="12">
        <v>288.94</v>
      </c>
      <c r="BS61" s="12">
        <v>299.08</v>
      </c>
      <c r="BT61" s="12">
        <v>308.7</v>
      </c>
      <c r="BU61" s="12">
        <v>319.38</v>
      </c>
      <c r="BV61" s="12">
        <v>328.46</v>
      </c>
      <c r="BW61" s="12">
        <v>337</v>
      </c>
      <c r="BX61" s="12">
        <v>348.22</v>
      </c>
      <c r="BY61" s="12">
        <v>358.9</v>
      </c>
      <c r="BZ61" s="12">
        <v>367.45</v>
      </c>
      <c r="CA61" s="12">
        <v>377.59</v>
      </c>
      <c r="CB61" s="12">
        <v>387.74</v>
      </c>
      <c r="CC61" s="12">
        <v>402.69</v>
      </c>
      <c r="CD61" s="12">
        <v>411.77</v>
      </c>
      <c r="CE61" s="12">
        <v>421.39</v>
      </c>
      <c r="CF61" s="12">
        <v>432.6</v>
      </c>
      <c r="CG61" s="12">
        <v>440.08</v>
      </c>
      <c r="CH61" s="12">
        <v>449.16</v>
      </c>
      <c r="CI61" s="12">
        <v>455.57</v>
      </c>
      <c r="CJ61" s="12">
        <v>466.78</v>
      </c>
      <c r="CK61" s="12">
        <v>475.33</v>
      </c>
      <c r="CL61" s="12">
        <v>483.34</v>
      </c>
      <c r="CM61" s="12">
        <v>496.16</v>
      </c>
      <c r="CN61" s="12">
        <v>507.37</v>
      </c>
      <c r="CO61" s="12">
        <v>519.12</v>
      </c>
      <c r="CP61" s="12">
        <v>528.20000000000005</v>
      </c>
      <c r="CQ61" s="12">
        <v>537.82000000000005</v>
      </c>
      <c r="CR61" s="12">
        <v>550.1</v>
      </c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</row>
    <row r="62" spans="1:239" x14ac:dyDescent="0.2">
      <c r="A62" s="5" t="s">
        <v>361</v>
      </c>
      <c r="B62" s="5" t="s">
        <v>244</v>
      </c>
      <c r="C62" s="8">
        <v>10</v>
      </c>
      <c r="D62" s="10">
        <v>37</v>
      </c>
      <c r="E62" s="10">
        <v>5.4</v>
      </c>
      <c r="F62" s="10">
        <v>0.9</v>
      </c>
      <c r="G62" s="10"/>
      <c r="H62" s="10">
        <v>3</v>
      </c>
      <c r="I62" s="8"/>
      <c r="J62" s="8"/>
      <c r="K62" s="8"/>
      <c r="L62" s="10">
        <v>5.5</v>
      </c>
      <c r="M62" s="5" t="s">
        <v>279</v>
      </c>
      <c r="N62" s="5" t="s">
        <v>280</v>
      </c>
      <c r="O62" s="5" t="s">
        <v>281</v>
      </c>
      <c r="U62" s="9">
        <v>45559</v>
      </c>
      <c r="V62" s="10">
        <f t="shared" si="8"/>
        <v>9</v>
      </c>
      <c r="W62" s="10">
        <v>0</v>
      </c>
      <c r="X62" s="5">
        <f t="shared" si="9"/>
        <v>64</v>
      </c>
      <c r="Y62" s="11">
        <f t="shared" si="6"/>
        <v>409.58</v>
      </c>
      <c r="Z62" s="5" t="s">
        <v>248</v>
      </c>
      <c r="AA62" s="12" t="s">
        <v>250</v>
      </c>
      <c r="AB62" s="12">
        <v>8.01</v>
      </c>
      <c r="AC62" s="12">
        <v>11.21</v>
      </c>
      <c r="AD62" s="12">
        <v>13.88</v>
      </c>
      <c r="AE62" s="12">
        <v>17.09</v>
      </c>
      <c r="AF62" s="12">
        <v>19.22</v>
      </c>
      <c r="AG62" s="12">
        <v>23.5</v>
      </c>
      <c r="AH62" s="12">
        <v>27.23</v>
      </c>
      <c r="AI62" s="12">
        <v>29.9</v>
      </c>
      <c r="AJ62" s="12">
        <v>32.57</v>
      </c>
      <c r="AK62" s="12">
        <v>35.24</v>
      </c>
      <c r="AL62" s="12">
        <v>38.450000000000003</v>
      </c>
      <c r="AM62" s="12">
        <v>41.65</v>
      </c>
      <c r="AN62" s="12">
        <v>45.39</v>
      </c>
      <c r="AO62" s="12">
        <v>49.13</v>
      </c>
      <c r="AP62" s="12">
        <v>51.8</v>
      </c>
      <c r="AQ62" s="12">
        <v>56.6</v>
      </c>
      <c r="AR62" s="12">
        <v>60.88</v>
      </c>
      <c r="AS62" s="12">
        <v>65.150000000000006</v>
      </c>
      <c r="AT62" s="12">
        <v>68.89</v>
      </c>
      <c r="AU62" s="12">
        <v>73.16</v>
      </c>
      <c r="AV62" s="12">
        <v>75.83</v>
      </c>
      <c r="AW62" s="12">
        <v>79.569999999999993</v>
      </c>
      <c r="AX62" s="12">
        <v>83.3</v>
      </c>
      <c r="AY62" s="12">
        <v>88.11</v>
      </c>
      <c r="AZ62" s="12">
        <v>92.38</v>
      </c>
      <c r="BA62" s="12">
        <v>97.19</v>
      </c>
      <c r="BB62" s="12">
        <v>103.6</v>
      </c>
      <c r="BC62" s="12">
        <v>107.87</v>
      </c>
      <c r="BD62" s="12">
        <v>114.28</v>
      </c>
      <c r="BE62" s="12">
        <v>120.15</v>
      </c>
      <c r="BF62" s="12">
        <v>126.03</v>
      </c>
      <c r="BG62" s="12">
        <v>130.83000000000001</v>
      </c>
      <c r="BH62" s="12">
        <v>137.77000000000001</v>
      </c>
      <c r="BI62" s="12">
        <v>143.11000000000001</v>
      </c>
      <c r="BJ62" s="12">
        <v>151.12</v>
      </c>
      <c r="BK62" s="12">
        <v>159.66999999999999</v>
      </c>
      <c r="BL62" s="12">
        <v>167.14</v>
      </c>
      <c r="BM62" s="12">
        <v>177.82</v>
      </c>
      <c r="BN62" s="12">
        <v>186.9</v>
      </c>
      <c r="BO62" s="12">
        <v>195.45</v>
      </c>
      <c r="BP62" s="12">
        <v>201.85</v>
      </c>
      <c r="BQ62" s="12">
        <v>209.33</v>
      </c>
      <c r="BR62" s="12">
        <v>217.87</v>
      </c>
      <c r="BS62" s="12">
        <v>225.35</v>
      </c>
      <c r="BT62" s="12">
        <v>234.96</v>
      </c>
      <c r="BU62" s="12">
        <v>246.18</v>
      </c>
      <c r="BV62" s="12">
        <v>255.79</v>
      </c>
      <c r="BW62" s="12">
        <v>263.26</v>
      </c>
      <c r="BX62" s="12">
        <v>270.74</v>
      </c>
      <c r="BY62" s="12">
        <v>280.35000000000002</v>
      </c>
      <c r="BZ62" s="12">
        <v>288.36</v>
      </c>
      <c r="CA62" s="12">
        <v>296.37</v>
      </c>
      <c r="CB62" s="12">
        <v>304.92</v>
      </c>
      <c r="CC62" s="12">
        <v>315.06</v>
      </c>
      <c r="CD62" s="12">
        <v>322.01</v>
      </c>
      <c r="CE62" s="12">
        <v>330.55</v>
      </c>
      <c r="CF62" s="12">
        <v>342.83</v>
      </c>
      <c r="CG62" s="12">
        <v>356.72</v>
      </c>
      <c r="CH62" s="12">
        <v>365.79</v>
      </c>
      <c r="CI62" s="12">
        <v>374.87</v>
      </c>
      <c r="CJ62" s="12">
        <v>382.35</v>
      </c>
      <c r="CK62" s="12">
        <v>391.96</v>
      </c>
      <c r="CL62" s="12">
        <v>401.04</v>
      </c>
      <c r="CM62" s="12">
        <v>409.58</v>
      </c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</row>
    <row r="63" spans="1:239" x14ac:dyDescent="0.2">
      <c r="A63" s="5" t="s">
        <v>361</v>
      </c>
      <c r="B63" s="5" t="s">
        <v>244</v>
      </c>
      <c r="C63" s="8">
        <v>10</v>
      </c>
      <c r="D63" s="10">
        <v>60</v>
      </c>
      <c r="E63" s="10">
        <v>6.3</v>
      </c>
      <c r="F63" s="10">
        <v>1.6</v>
      </c>
      <c r="G63" s="10"/>
      <c r="H63" s="10">
        <v>3</v>
      </c>
      <c r="I63" s="8"/>
      <c r="J63" s="8"/>
      <c r="K63" s="8"/>
      <c r="L63" s="10">
        <v>6.5</v>
      </c>
      <c r="M63" s="5" t="s">
        <v>279</v>
      </c>
      <c r="N63" s="5" t="s">
        <v>280</v>
      </c>
      <c r="O63" s="5" t="s">
        <v>281</v>
      </c>
      <c r="U63" s="9">
        <v>45553</v>
      </c>
      <c r="V63" s="10">
        <f t="shared" si="8"/>
        <v>9</v>
      </c>
      <c r="W63" s="10">
        <v>0</v>
      </c>
      <c r="X63" s="5">
        <f t="shared" si="9"/>
        <v>70</v>
      </c>
      <c r="Y63" s="11">
        <f t="shared" si="6"/>
        <v>561.65</v>
      </c>
      <c r="Z63" s="5" t="s">
        <v>248</v>
      </c>
      <c r="AA63" s="12" t="s">
        <v>256</v>
      </c>
      <c r="AB63" s="12">
        <v>13.35</v>
      </c>
      <c r="AC63" s="12">
        <v>16.55</v>
      </c>
      <c r="AD63" s="12">
        <v>19.75</v>
      </c>
      <c r="AE63" s="12">
        <v>22.96</v>
      </c>
      <c r="AF63" s="12">
        <v>25.63</v>
      </c>
      <c r="AG63" s="12">
        <v>28.83</v>
      </c>
      <c r="AH63" s="12">
        <v>31.5</v>
      </c>
      <c r="AI63" s="12">
        <v>35.24</v>
      </c>
      <c r="AJ63" s="12">
        <v>38.44</v>
      </c>
      <c r="AK63" s="12">
        <v>42.18</v>
      </c>
      <c r="AL63" s="12">
        <v>45.91</v>
      </c>
      <c r="AM63" s="12">
        <v>49.65</v>
      </c>
      <c r="AN63" s="12">
        <v>52.86</v>
      </c>
      <c r="AO63" s="12">
        <v>56.06</v>
      </c>
      <c r="AP63" s="12">
        <v>61.4</v>
      </c>
      <c r="AQ63" s="12">
        <v>65.67</v>
      </c>
      <c r="AR63" s="12">
        <v>70.47</v>
      </c>
      <c r="AS63" s="12">
        <v>75.28</v>
      </c>
      <c r="AT63" s="12">
        <v>79.55</v>
      </c>
      <c r="AU63" s="12">
        <v>85.42</v>
      </c>
      <c r="AV63" s="12">
        <v>90.76</v>
      </c>
      <c r="AW63" s="12">
        <v>95.03</v>
      </c>
      <c r="AX63" s="12">
        <v>101.44</v>
      </c>
      <c r="AY63" s="12">
        <v>106.78</v>
      </c>
      <c r="AZ63" s="12">
        <v>112.12</v>
      </c>
      <c r="BA63" s="12">
        <v>118.52</v>
      </c>
      <c r="BB63" s="12">
        <v>124.93</v>
      </c>
      <c r="BC63" s="12">
        <v>130.80000000000001</v>
      </c>
      <c r="BD63" s="12">
        <v>138.81</v>
      </c>
      <c r="BE63" s="12">
        <v>144.15</v>
      </c>
      <c r="BF63" s="12">
        <v>148.96</v>
      </c>
      <c r="BG63" s="12">
        <v>157.5</v>
      </c>
      <c r="BH63" s="12">
        <v>168.18</v>
      </c>
      <c r="BI63" s="12">
        <v>175.65</v>
      </c>
      <c r="BJ63" s="12">
        <v>180.99</v>
      </c>
      <c r="BK63" s="12">
        <v>187.93</v>
      </c>
      <c r="BL63" s="12">
        <v>195.4</v>
      </c>
      <c r="BM63" s="12">
        <v>202.88</v>
      </c>
      <c r="BN63" s="12">
        <v>209.82</v>
      </c>
      <c r="BO63" s="12">
        <v>222.1</v>
      </c>
      <c r="BP63" s="12">
        <v>231.71</v>
      </c>
      <c r="BQ63" s="12">
        <v>242.92</v>
      </c>
      <c r="BR63" s="12">
        <v>259.47000000000003</v>
      </c>
      <c r="BS63" s="12">
        <v>272.82</v>
      </c>
      <c r="BT63" s="12">
        <v>287.23</v>
      </c>
      <c r="BU63" s="12">
        <v>300.58</v>
      </c>
      <c r="BV63" s="12">
        <v>311.79000000000002</v>
      </c>
      <c r="BW63" s="12">
        <v>324.61</v>
      </c>
      <c r="BX63" s="12">
        <v>337.95</v>
      </c>
      <c r="BY63" s="12">
        <v>351.3</v>
      </c>
      <c r="BZ63" s="12">
        <v>359.84</v>
      </c>
      <c r="CA63" s="12">
        <v>369.45</v>
      </c>
      <c r="CB63" s="12">
        <v>384.4</v>
      </c>
      <c r="CC63" s="12">
        <v>395.08</v>
      </c>
      <c r="CD63" s="12">
        <v>407.36</v>
      </c>
      <c r="CE63" s="12">
        <v>417.5</v>
      </c>
      <c r="CF63" s="12">
        <v>427.11</v>
      </c>
      <c r="CG63" s="12">
        <v>442.59</v>
      </c>
      <c r="CH63" s="12">
        <v>449.54</v>
      </c>
      <c r="CI63" s="12">
        <v>460.21</v>
      </c>
      <c r="CJ63" s="12">
        <v>470.36</v>
      </c>
      <c r="CK63" s="12">
        <v>481.03</v>
      </c>
      <c r="CL63" s="12">
        <v>490.64</v>
      </c>
      <c r="CM63" s="12">
        <v>498.65</v>
      </c>
      <c r="CN63" s="12">
        <v>505.59</v>
      </c>
      <c r="CO63" s="12">
        <v>514.14</v>
      </c>
      <c r="CP63" s="12">
        <v>526.95000000000005</v>
      </c>
      <c r="CQ63" s="12">
        <v>537.63</v>
      </c>
      <c r="CR63" s="12">
        <v>548.84</v>
      </c>
      <c r="CS63" s="12">
        <v>561.65</v>
      </c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</row>
    <row r="64" spans="1:239" x14ac:dyDescent="0.2">
      <c r="A64" s="5" t="s">
        <v>361</v>
      </c>
      <c r="B64" s="5" t="s">
        <v>244</v>
      </c>
      <c r="C64" s="8">
        <v>10</v>
      </c>
      <c r="D64" s="10">
        <v>65</v>
      </c>
      <c r="E64" s="10">
        <v>4.9000000000000004</v>
      </c>
      <c r="F64" s="10">
        <v>0.8</v>
      </c>
      <c r="G64" s="10"/>
      <c r="H64" s="10">
        <v>3</v>
      </c>
      <c r="I64" s="8"/>
      <c r="J64" s="8"/>
      <c r="K64" s="8"/>
      <c r="L64" s="10">
        <v>5</v>
      </c>
      <c r="M64" s="5" t="s">
        <v>279</v>
      </c>
      <c r="N64" s="5" t="s">
        <v>280</v>
      </c>
      <c r="O64" s="5" t="s">
        <v>281</v>
      </c>
      <c r="P64" s="5">
        <v>2.1058500000000002</v>
      </c>
      <c r="T64" s="5">
        <v>3</v>
      </c>
      <c r="U64" s="9">
        <v>45569</v>
      </c>
      <c r="V64" s="10">
        <f t="shared" si="8"/>
        <v>10</v>
      </c>
      <c r="W64" s="10">
        <v>0</v>
      </c>
      <c r="X64" s="5">
        <f t="shared" si="9"/>
        <v>54</v>
      </c>
      <c r="Y64" s="11">
        <f t="shared" si="6"/>
        <v>454.98</v>
      </c>
      <c r="Z64" s="5" t="s">
        <v>248</v>
      </c>
      <c r="AA64" s="12" t="s">
        <v>256</v>
      </c>
      <c r="AB64" s="12">
        <v>11.21</v>
      </c>
      <c r="AC64" s="12">
        <v>13.88</v>
      </c>
      <c r="AD64" s="12">
        <v>16.55</v>
      </c>
      <c r="AE64" s="12">
        <v>19.760000000000002</v>
      </c>
      <c r="AF64" s="12">
        <v>22.96</v>
      </c>
      <c r="AG64" s="12">
        <v>26.17</v>
      </c>
      <c r="AH64" s="12">
        <v>30.44</v>
      </c>
      <c r="AI64" s="12">
        <v>35.24</v>
      </c>
      <c r="AJ64" s="12">
        <v>39.520000000000003</v>
      </c>
      <c r="AK64" s="12">
        <v>44.86</v>
      </c>
      <c r="AL64" s="12">
        <v>48.6</v>
      </c>
      <c r="AM64" s="12">
        <v>52.87</v>
      </c>
      <c r="AN64" s="12">
        <v>56.61</v>
      </c>
      <c r="AO64" s="12">
        <v>62.48</v>
      </c>
      <c r="AP64" s="12">
        <v>65.680000000000007</v>
      </c>
      <c r="AQ64" s="12">
        <v>69.959999999999994</v>
      </c>
      <c r="AR64" s="12">
        <v>75.83</v>
      </c>
      <c r="AS64" s="12">
        <v>80.099999999999994</v>
      </c>
      <c r="AT64" s="12">
        <v>85.44</v>
      </c>
      <c r="AU64" s="12">
        <v>91.32</v>
      </c>
      <c r="AV64" s="12">
        <v>97.72</v>
      </c>
      <c r="AW64" s="12">
        <v>106.27</v>
      </c>
      <c r="AX64" s="12">
        <v>112.68</v>
      </c>
      <c r="AY64" s="12">
        <v>120.15</v>
      </c>
      <c r="AZ64" s="12">
        <v>127.63</v>
      </c>
      <c r="BA64" s="12">
        <v>134.57</v>
      </c>
      <c r="BB64" s="12">
        <v>142.05000000000001</v>
      </c>
      <c r="BC64" s="12">
        <v>149.52000000000001</v>
      </c>
      <c r="BD64" s="12">
        <v>158.07</v>
      </c>
      <c r="BE64" s="12">
        <v>167.15</v>
      </c>
      <c r="BF64" s="12">
        <v>177.83</v>
      </c>
      <c r="BG64" s="12">
        <v>190.64</v>
      </c>
      <c r="BH64" s="12">
        <v>200.25</v>
      </c>
      <c r="BI64" s="12">
        <v>208.8</v>
      </c>
      <c r="BJ64" s="12">
        <v>222.68</v>
      </c>
      <c r="BK64" s="12">
        <v>237.1</v>
      </c>
      <c r="BL64" s="12">
        <v>247.78</v>
      </c>
      <c r="BM64" s="12">
        <v>256.33</v>
      </c>
      <c r="BN64" s="12">
        <v>265.39999999999998</v>
      </c>
      <c r="BO64" s="12">
        <v>281.42</v>
      </c>
      <c r="BP64" s="12">
        <v>293.70999999999998</v>
      </c>
      <c r="BQ64" s="12">
        <v>309.19</v>
      </c>
      <c r="BR64" s="12">
        <v>320.41000000000003</v>
      </c>
      <c r="BS64" s="12">
        <v>328.42</v>
      </c>
      <c r="BT64" s="12">
        <v>341.77</v>
      </c>
      <c r="BU64" s="12">
        <v>355.65</v>
      </c>
      <c r="BV64" s="12">
        <v>368.47</v>
      </c>
      <c r="BW64" s="12">
        <v>379.15</v>
      </c>
      <c r="BX64" s="12">
        <v>388.76</v>
      </c>
      <c r="BY64" s="12">
        <v>397.84</v>
      </c>
      <c r="BZ64" s="12">
        <v>405.31</v>
      </c>
      <c r="CA64" s="12">
        <v>418.13</v>
      </c>
      <c r="CB64" s="12">
        <v>435.75</v>
      </c>
      <c r="CC64" s="12">
        <v>454.98</v>
      </c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</row>
    <row r="65" spans="1:132" x14ac:dyDescent="0.2">
      <c r="A65" s="5" t="s">
        <v>361</v>
      </c>
      <c r="B65" s="5" t="s">
        <v>244</v>
      </c>
      <c r="C65" s="8">
        <v>10</v>
      </c>
      <c r="D65" s="10">
        <v>73</v>
      </c>
      <c r="E65" s="10">
        <v>5.0999999999999996</v>
      </c>
      <c r="F65" s="10">
        <v>0.7</v>
      </c>
      <c r="G65" s="10"/>
      <c r="H65" s="10">
        <v>3</v>
      </c>
      <c r="I65" s="8"/>
      <c r="J65" s="8"/>
      <c r="K65" s="8"/>
      <c r="L65" s="10">
        <v>5</v>
      </c>
      <c r="M65" s="5" t="s">
        <v>279</v>
      </c>
      <c r="N65" s="5" t="s">
        <v>280</v>
      </c>
      <c r="O65" s="5" t="s">
        <v>281</v>
      </c>
      <c r="U65" s="9">
        <v>45569</v>
      </c>
      <c r="V65" s="10">
        <f t="shared" si="8"/>
        <v>10</v>
      </c>
      <c r="W65" s="10">
        <v>0</v>
      </c>
      <c r="X65" s="5">
        <f t="shared" si="9"/>
        <v>54</v>
      </c>
      <c r="Y65" s="11">
        <f t="shared" si="6"/>
        <v>386.21</v>
      </c>
      <c r="Z65" s="5" t="s">
        <v>248</v>
      </c>
      <c r="AA65" s="12" t="s">
        <v>250</v>
      </c>
      <c r="AB65" s="12">
        <v>9.6199999999999992</v>
      </c>
      <c r="AC65" s="12">
        <v>12.82</v>
      </c>
      <c r="AD65" s="12">
        <v>15.49</v>
      </c>
      <c r="AE65" s="12">
        <v>19.23</v>
      </c>
      <c r="AF65" s="12">
        <v>24.04</v>
      </c>
      <c r="AG65" s="12">
        <v>28.85</v>
      </c>
      <c r="AH65" s="12">
        <v>34.72</v>
      </c>
      <c r="AI65" s="12">
        <v>38.99</v>
      </c>
      <c r="AJ65" s="12">
        <v>43.27</v>
      </c>
      <c r="AK65" s="12">
        <v>47.54</v>
      </c>
      <c r="AL65" s="12">
        <v>53.42</v>
      </c>
      <c r="AM65" s="12">
        <v>57.69</v>
      </c>
      <c r="AN65" s="12">
        <v>60.9</v>
      </c>
      <c r="AO65" s="12">
        <v>65.17</v>
      </c>
      <c r="AP65" s="12">
        <v>69.98</v>
      </c>
      <c r="AQ65" s="12">
        <v>75.849999999999994</v>
      </c>
      <c r="AR65" s="12">
        <v>81.19</v>
      </c>
      <c r="AS65" s="12">
        <v>86</v>
      </c>
      <c r="AT65" s="12">
        <v>91.34</v>
      </c>
      <c r="AU65" s="12">
        <v>97.22</v>
      </c>
      <c r="AV65" s="12">
        <v>101.49</v>
      </c>
      <c r="AW65" s="12">
        <v>105.77</v>
      </c>
      <c r="AX65" s="12">
        <v>112.18</v>
      </c>
      <c r="AY65" s="12">
        <v>117.52</v>
      </c>
      <c r="AZ65" s="12">
        <v>124.46</v>
      </c>
      <c r="BA65" s="12">
        <v>130.34</v>
      </c>
      <c r="BB65" s="12">
        <v>136.21</v>
      </c>
      <c r="BC65" s="12">
        <v>141.02000000000001</v>
      </c>
      <c r="BD65" s="12">
        <v>146.36000000000001</v>
      </c>
      <c r="BE65" s="12">
        <v>153.31</v>
      </c>
      <c r="BF65" s="12">
        <v>159.18</v>
      </c>
      <c r="BG65" s="12">
        <v>167.2</v>
      </c>
      <c r="BH65" s="12">
        <v>174.67</v>
      </c>
      <c r="BI65" s="12">
        <v>181.62</v>
      </c>
      <c r="BJ65" s="12">
        <v>194.44</v>
      </c>
      <c r="BK65" s="12">
        <v>205.12</v>
      </c>
      <c r="BL65" s="12">
        <v>213.13</v>
      </c>
      <c r="BM65" s="12">
        <v>221.68</v>
      </c>
      <c r="BN65" s="12">
        <v>229.69</v>
      </c>
      <c r="BO65" s="12">
        <v>243.58</v>
      </c>
      <c r="BP65" s="12">
        <v>254.8</v>
      </c>
      <c r="BQ65" s="12">
        <v>262.27999999999997</v>
      </c>
      <c r="BR65" s="12">
        <v>274.56</v>
      </c>
      <c r="BS65" s="12">
        <v>287.92</v>
      </c>
      <c r="BT65" s="12">
        <v>298.60000000000002</v>
      </c>
      <c r="BU65" s="12">
        <v>311.42</v>
      </c>
      <c r="BV65" s="12">
        <v>319.97000000000003</v>
      </c>
      <c r="BW65" s="12">
        <v>329.05</v>
      </c>
      <c r="BX65" s="12">
        <v>338.13</v>
      </c>
      <c r="BY65" s="12">
        <v>346.14</v>
      </c>
      <c r="BZ65" s="12">
        <v>356.83</v>
      </c>
      <c r="CA65" s="12">
        <v>367.51</v>
      </c>
      <c r="CB65" s="12">
        <v>376.06</v>
      </c>
      <c r="CC65" s="12">
        <v>386.21</v>
      </c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</row>
    <row r="66" spans="1:132" x14ac:dyDescent="0.2">
      <c r="A66" s="5" t="s">
        <v>361</v>
      </c>
      <c r="B66" s="5" t="s">
        <v>244</v>
      </c>
      <c r="C66" s="8">
        <v>10</v>
      </c>
      <c r="D66" s="10">
        <v>74</v>
      </c>
      <c r="E66" s="10">
        <v>5.6</v>
      </c>
      <c r="F66" s="10">
        <v>1.1000000000000001</v>
      </c>
      <c r="G66" s="10"/>
      <c r="H66" s="10">
        <v>3</v>
      </c>
      <c r="I66" s="8"/>
      <c r="J66" s="8"/>
      <c r="K66" s="8"/>
      <c r="L66" s="10">
        <v>5.5</v>
      </c>
      <c r="M66" s="5" t="s">
        <v>279</v>
      </c>
      <c r="N66" s="5" t="s">
        <v>280</v>
      </c>
      <c r="O66" s="5" t="s">
        <v>281</v>
      </c>
      <c r="U66" s="9">
        <v>45561</v>
      </c>
      <c r="V66" s="10">
        <f t="shared" si="8"/>
        <v>9</v>
      </c>
      <c r="W66" s="10">
        <v>0</v>
      </c>
      <c r="X66" s="5">
        <f t="shared" si="9"/>
        <v>62</v>
      </c>
      <c r="Y66" s="11">
        <f t="shared" ref="Y66:Y89" si="10">+MAX(AB66:IT66)</f>
        <v>526.08000000000004</v>
      </c>
      <c r="Z66" s="5" t="s">
        <v>248</v>
      </c>
      <c r="AA66" s="16" t="s">
        <v>249</v>
      </c>
      <c r="AB66" s="12">
        <v>10.15</v>
      </c>
      <c r="AC66" s="12">
        <v>13.35</v>
      </c>
      <c r="AD66" s="12">
        <v>17.09</v>
      </c>
      <c r="AE66" s="12">
        <v>20.3</v>
      </c>
      <c r="AF66" s="12">
        <v>25.64</v>
      </c>
      <c r="AG66" s="12">
        <v>28.84</v>
      </c>
      <c r="AH66" s="12">
        <v>31.51</v>
      </c>
      <c r="AI66" s="12">
        <v>35.25</v>
      </c>
      <c r="AJ66" s="12">
        <v>38.99</v>
      </c>
      <c r="AK66" s="12">
        <v>44.86</v>
      </c>
      <c r="AL66" s="12">
        <v>48.07</v>
      </c>
      <c r="AM66" s="12">
        <v>52.34</v>
      </c>
      <c r="AN66" s="12">
        <v>57.15</v>
      </c>
      <c r="AO66" s="12">
        <v>61.95</v>
      </c>
      <c r="AP66" s="12">
        <v>67.290000000000006</v>
      </c>
      <c r="AQ66" s="12">
        <v>71.03</v>
      </c>
      <c r="AR66" s="12">
        <v>76.91</v>
      </c>
      <c r="AS66" s="12">
        <v>85.45</v>
      </c>
      <c r="AT66" s="12">
        <v>91.86</v>
      </c>
      <c r="AU66" s="12">
        <v>96.14</v>
      </c>
      <c r="AV66" s="12">
        <v>100.94</v>
      </c>
      <c r="AW66" s="12">
        <v>108.42</v>
      </c>
      <c r="AX66" s="12">
        <v>115.36</v>
      </c>
      <c r="AY66" s="12">
        <v>121.77</v>
      </c>
      <c r="AZ66" s="12">
        <v>129.25</v>
      </c>
      <c r="BA66" s="12">
        <v>137.26</v>
      </c>
      <c r="BB66" s="12">
        <v>145.27000000000001</v>
      </c>
      <c r="BC66" s="12">
        <v>153.82</v>
      </c>
      <c r="BD66" s="12">
        <v>163.43</v>
      </c>
      <c r="BE66" s="12">
        <v>171.44</v>
      </c>
      <c r="BF66" s="12">
        <v>177.32</v>
      </c>
      <c r="BG66" s="12">
        <v>182.66</v>
      </c>
      <c r="BH66" s="12">
        <v>191.2</v>
      </c>
      <c r="BI66" s="12">
        <v>198.68</v>
      </c>
      <c r="BJ66" s="12">
        <v>206.16</v>
      </c>
      <c r="BK66" s="12">
        <v>214.7</v>
      </c>
      <c r="BL66" s="12">
        <v>221.11</v>
      </c>
      <c r="BM66" s="12">
        <v>230.19</v>
      </c>
      <c r="BN66" s="12">
        <v>239.27</v>
      </c>
      <c r="BO66" s="12">
        <v>246.75</v>
      </c>
      <c r="BP66" s="12">
        <v>255.29</v>
      </c>
      <c r="BQ66" s="12">
        <v>265.44</v>
      </c>
      <c r="BR66" s="12">
        <v>273.99</v>
      </c>
      <c r="BS66" s="12">
        <v>282.52999999999997</v>
      </c>
      <c r="BT66" s="12">
        <v>297.49</v>
      </c>
      <c r="BU66" s="12">
        <v>309.77</v>
      </c>
      <c r="BV66" s="12">
        <v>323.12</v>
      </c>
      <c r="BW66" s="12">
        <v>335.41</v>
      </c>
      <c r="BX66" s="12">
        <v>348.22</v>
      </c>
      <c r="BY66" s="12">
        <v>358.91</v>
      </c>
      <c r="BZ66" s="12">
        <v>374.93</v>
      </c>
      <c r="CA66" s="12">
        <v>385.61</v>
      </c>
      <c r="CB66" s="12">
        <v>397.89</v>
      </c>
      <c r="CC66" s="12">
        <v>409.11</v>
      </c>
      <c r="CD66" s="12">
        <v>420.33</v>
      </c>
      <c r="CE66" s="12">
        <v>432.08</v>
      </c>
      <c r="CF66" s="12">
        <v>447.03</v>
      </c>
      <c r="CG66" s="12">
        <v>462.52</v>
      </c>
      <c r="CH66" s="12">
        <v>478.54</v>
      </c>
      <c r="CI66" s="12">
        <v>498.3</v>
      </c>
      <c r="CJ66" s="12">
        <v>511.12</v>
      </c>
      <c r="CK66" s="12">
        <v>526.08000000000004</v>
      </c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</row>
    <row r="67" spans="1:132" x14ac:dyDescent="0.2">
      <c r="A67" s="5" t="s">
        <v>361</v>
      </c>
      <c r="B67" s="5" t="s">
        <v>244</v>
      </c>
      <c r="C67" s="8">
        <v>10</v>
      </c>
      <c r="D67" s="8">
        <v>79</v>
      </c>
      <c r="E67" s="10">
        <v>7</v>
      </c>
      <c r="F67" s="10">
        <v>2.2000000000000002</v>
      </c>
      <c r="G67" s="10"/>
      <c r="H67" s="10">
        <v>3</v>
      </c>
      <c r="I67" s="8"/>
      <c r="J67" s="8"/>
      <c r="K67" s="8"/>
      <c r="L67" s="10">
        <v>7</v>
      </c>
      <c r="M67" s="5" t="s">
        <v>279</v>
      </c>
      <c r="N67" s="5" t="s">
        <v>280</v>
      </c>
      <c r="O67" s="5" t="s">
        <v>281</v>
      </c>
      <c r="P67" s="5">
        <v>1.5</v>
      </c>
      <c r="T67" s="5">
        <v>2</v>
      </c>
      <c r="U67" s="9">
        <v>45554</v>
      </c>
      <c r="V67" s="10">
        <f t="shared" si="8"/>
        <v>9</v>
      </c>
      <c r="W67" s="10">
        <v>0</v>
      </c>
      <c r="X67" s="5">
        <f t="shared" si="9"/>
        <v>69</v>
      </c>
      <c r="Y67" s="11">
        <f t="shared" si="10"/>
        <v>670.19</v>
      </c>
      <c r="Z67" s="5" t="s">
        <v>248</v>
      </c>
      <c r="AA67" s="12" t="s">
        <v>257</v>
      </c>
      <c r="AB67" s="12">
        <v>14.42</v>
      </c>
      <c r="AC67" s="12">
        <v>17.62</v>
      </c>
      <c r="AD67" s="12">
        <v>20.83</v>
      </c>
      <c r="AE67" s="12">
        <v>23.5</v>
      </c>
      <c r="AF67" s="12">
        <v>25.63</v>
      </c>
      <c r="AG67" s="12">
        <v>29.37</v>
      </c>
      <c r="AH67" s="12">
        <v>35.25</v>
      </c>
      <c r="AI67" s="12">
        <v>39.520000000000003</v>
      </c>
      <c r="AJ67" s="12">
        <v>44.86</v>
      </c>
      <c r="AK67" s="12">
        <v>50.73</v>
      </c>
      <c r="AL67" s="12">
        <v>56.07</v>
      </c>
      <c r="AM67" s="12">
        <v>59.81</v>
      </c>
      <c r="AN67" s="12">
        <v>65.150000000000006</v>
      </c>
      <c r="AO67" s="12">
        <v>71.02</v>
      </c>
      <c r="AP67" s="12">
        <v>75.83</v>
      </c>
      <c r="AQ67" s="12">
        <v>80.64</v>
      </c>
      <c r="AR67" s="12">
        <v>85.98</v>
      </c>
      <c r="AS67" s="12">
        <v>90.78</v>
      </c>
      <c r="AT67" s="12">
        <v>96.12</v>
      </c>
      <c r="AU67" s="12">
        <v>101.46</v>
      </c>
      <c r="AV67" s="12">
        <v>106.8</v>
      </c>
      <c r="AW67" s="12">
        <v>113.21</v>
      </c>
      <c r="AX67" s="12">
        <v>118.55</v>
      </c>
      <c r="AY67" s="12">
        <v>123.89</v>
      </c>
      <c r="AZ67" s="12">
        <v>130.83000000000001</v>
      </c>
      <c r="BA67" s="12">
        <v>137.24</v>
      </c>
      <c r="BB67" s="12">
        <v>145.79</v>
      </c>
      <c r="BC67" s="12">
        <v>153.80000000000001</v>
      </c>
      <c r="BD67" s="12">
        <v>162.34</v>
      </c>
      <c r="BE67" s="12">
        <v>169.28</v>
      </c>
      <c r="BF67" s="12">
        <v>177.29</v>
      </c>
      <c r="BG67" s="12">
        <v>185.3</v>
      </c>
      <c r="BH67" s="12">
        <v>192.25</v>
      </c>
      <c r="BI67" s="12">
        <v>200.26</v>
      </c>
      <c r="BJ67" s="12">
        <v>212</v>
      </c>
      <c r="BK67" s="12">
        <v>221.08</v>
      </c>
      <c r="BL67" s="12">
        <v>233.9</v>
      </c>
      <c r="BM67" s="12">
        <v>247.25</v>
      </c>
      <c r="BN67" s="12">
        <v>256.33</v>
      </c>
      <c r="BO67" s="12">
        <v>267.01</v>
      </c>
      <c r="BP67" s="12">
        <v>279.83</v>
      </c>
      <c r="BQ67" s="12">
        <v>291.04000000000002</v>
      </c>
      <c r="BR67" s="12">
        <v>301.72000000000003</v>
      </c>
      <c r="BS67" s="12">
        <v>312.39999999999998</v>
      </c>
      <c r="BT67" s="12">
        <v>317.20999999999998</v>
      </c>
      <c r="BU67" s="12">
        <v>324.68</v>
      </c>
      <c r="BV67" s="12">
        <v>334.29</v>
      </c>
      <c r="BW67" s="12">
        <v>342.84</v>
      </c>
      <c r="BX67" s="12">
        <v>353.52</v>
      </c>
      <c r="BY67" s="12">
        <v>364.73</v>
      </c>
      <c r="BZ67" s="12">
        <v>377.55</v>
      </c>
      <c r="CA67" s="12">
        <v>394.64</v>
      </c>
      <c r="CB67" s="12">
        <v>410.13</v>
      </c>
      <c r="CC67" s="12">
        <v>425.61</v>
      </c>
      <c r="CD67" s="12">
        <v>444.3</v>
      </c>
      <c r="CE67" s="12">
        <v>459.79</v>
      </c>
      <c r="CF67" s="12">
        <v>476.88</v>
      </c>
      <c r="CG67" s="12">
        <v>489.16</v>
      </c>
      <c r="CH67" s="12">
        <v>499.84</v>
      </c>
      <c r="CI67" s="12">
        <v>511.59</v>
      </c>
      <c r="CJ67" s="12">
        <v>528.14</v>
      </c>
      <c r="CK67" s="12">
        <v>543.1</v>
      </c>
      <c r="CL67" s="12">
        <v>560.72</v>
      </c>
      <c r="CM67" s="12">
        <v>575.66999999999996</v>
      </c>
      <c r="CN67" s="12">
        <v>589.55999999999995</v>
      </c>
      <c r="CO67" s="12">
        <v>606.64</v>
      </c>
      <c r="CP67" s="12">
        <v>625.87</v>
      </c>
      <c r="CQ67" s="12">
        <v>646.16</v>
      </c>
      <c r="CR67" s="12">
        <v>670.19</v>
      </c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</row>
    <row r="68" spans="1:132" x14ac:dyDescent="0.2">
      <c r="A68" s="5" t="s">
        <v>361</v>
      </c>
      <c r="B68" s="5" t="s">
        <v>244</v>
      </c>
      <c r="C68" s="8">
        <v>10</v>
      </c>
      <c r="D68" s="8">
        <v>100</v>
      </c>
      <c r="E68" s="10">
        <v>5.8</v>
      </c>
      <c r="F68" s="10">
        <v>1.5</v>
      </c>
      <c r="G68" s="10"/>
      <c r="H68" s="10">
        <v>3</v>
      </c>
      <c r="I68" s="8"/>
      <c r="J68" s="8"/>
      <c r="K68" s="8"/>
      <c r="L68" s="10">
        <v>6</v>
      </c>
      <c r="M68" s="5" t="s">
        <v>279</v>
      </c>
      <c r="N68" s="5" t="s">
        <v>280</v>
      </c>
      <c r="O68" s="5" t="s">
        <v>281</v>
      </c>
      <c r="U68" s="9">
        <v>45554</v>
      </c>
      <c r="V68" s="10">
        <f t="shared" si="8"/>
        <v>9</v>
      </c>
      <c r="W68" s="10">
        <v>0</v>
      </c>
      <c r="X68" s="5">
        <f t="shared" si="9"/>
        <v>69</v>
      </c>
      <c r="Y68" s="11">
        <f t="shared" si="10"/>
        <v>531.61</v>
      </c>
      <c r="Z68" s="5" t="s">
        <v>248</v>
      </c>
      <c r="AA68" s="16" t="s">
        <v>249</v>
      </c>
      <c r="AB68" s="12">
        <v>8.01</v>
      </c>
      <c r="AC68" s="12">
        <v>11.22</v>
      </c>
      <c r="AD68" s="12">
        <v>15.49</v>
      </c>
      <c r="AE68" s="12">
        <v>18.7</v>
      </c>
      <c r="AF68" s="12">
        <v>22.97</v>
      </c>
      <c r="AG68" s="12">
        <v>27.25</v>
      </c>
      <c r="AH68" s="12">
        <v>30.99</v>
      </c>
      <c r="AI68" s="12">
        <v>34.19</v>
      </c>
      <c r="AJ68" s="12">
        <v>38.47</v>
      </c>
      <c r="AK68" s="12">
        <v>42.74</v>
      </c>
      <c r="AL68" s="12">
        <v>47.02</v>
      </c>
      <c r="AM68" s="12">
        <v>50.76</v>
      </c>
      <c r="AN68" s="12">
        <v>55.57</v>
      </c>
      <c r="AO68" s="12">
        <v>59.84</v>
      </c>
      <c r="AP68" s="12">
        <v>63.04</v>
      </c>
      <c r="AQ68" s="12">
        <v>65.72</v>
      </c>
      <c r="AR68" s="12">
        <v>69.459999999999994</v>
      </c>
      <c r="AS68" s="12">
        <v>73.2</v>
      </c>
      <c r="AT68" s="12">
        <v>78.540000000000006</v>
      </c>
      <c r="AU68" s="12">
        <v>84.95</v>
      </c>
      <c r="AV68" s="12">
        <v>91.36</v>
      </c>
      <c r="AW68" s="12">
        <v>98.31</v>
      </c>
      <c r="AX68" s="12">
        <v>105.79</v>
      </c>
      <c r="AY68" s="12">
        <v>112.73</v>
      </c>
      <c r="AZ68" s="12">
        <v>118.61</v>
      </c>
      <c r="BA68" s="12">
        <v>123.42</v>
      </c>
      <c r="BB68" s="12">
        <v>127.69</v>
      </c>
      <c r="BC68" s="12">
        <v>133.57</v>
      </c>
      <c r="BD68" s="12">
        <v>141.05000000000001</v>
      </c>
      <c r="BE68" s="12">
        <v>149.06</v>
      </c>
      <c r="BF68" s="12">
        <v>155.47999999999999</v>
      </c>
      <c r="BG68" s="12">
        <v>161.88999999999999</v>
      </c>
      <c r="BH68" s="12">
        <v>172.04</v>
      </c>
      <c r="BI68" s="12">
        <v>184.33</v>
      </c>
      <c r="BJ68" s="12">
        <v>192.34</v>
      </c>
      <c r="BK68" s="12">
        <v>202.49</v>
      </c>
      <c r="BL68" s="12">
        <v>214.78</v>
      </c>
      <c r="BM68" s="12">
        <v>224.93</v>
      </c>
      <c r="BN68" s="12">
        <v>231.88</v>
      </c>
      <c r="BO68" s="12">
        <v>239.89</v>
      </c>
      <c r="BP68" s="12">
        <v>248.97</v>
      </c>
      <c r="BQ68" s="12">
        <v>259.13</v>
      </c>
      <c r="BR68" s="12">
        <v>267.67</v>
      </c>
      <c r="BS68" s="12">
        <v>275.69</v>
      </c>
      <c r="BT68" s="12">
        <v>283.7</v>
      </c>
      <c r="BU68" s="12">
        <v>292.79000000000002</v>
      </c>
      <c r="BV68" s="12">
        <v>304.01</v>
      </c>
      <c r="BW68" s="12">
        <v>312.02</v>
      </c>
      <c r="BX68" s="12">
        <v>320.57</v>
      </c>
      <c r="BY68" s="12">
        <v>330.18</v>
      </c>
      <c r="BZ68" s="12">
        <v>337.13</v>
      </c>
      <c r="CA68" s="12">
        <v>345.14</v>
      </c>
      <c r="CB68" s="12">
        <v>355.3</v>
      </c>
      <c r="CC68" s="12">
        <v>364.91</v>
      </c>
      <c r="CD68" s="12">
        <v>375.6</v>
      </c>
      <c r="CE68" s="12">
        <v>388.96</v>
      </c>
      <c r="CF68" s="12">
        <v>400.71</v>
      </c>
      <c r="CG68" s="12">
        <v>414.07</v>
      </c>
      <c r="CH68" s="12">
        <v>425.82</v>
      </c>
      <c r="CI68" s="12">
        <v>437.58</v>
      </c>
      <c r="CJ68" s="12">
        <v>448.79</v>
      </c>
      <c r="CK68" s="12">
        <v>459.48</v>
      </c>
      <c r="CL68" s="12">
        <v>468.56</v>
      </c>
      <c r="CM68" s="12">
        <v>477.11</v>
      </c>
      <c r="CN68" s="12">
        <v>488.87</v>
      </c>
      <c r="CO68" s="12">
        <v>499.55</v>
      </c>
      <c r="CP68" s="12">
        <v>509.17</v>
      </c>
      <c r="CQ68" s="12">
        <v>521.46</v>
      </c>
      <c r="CR68" s="12">
        <v>531.61</v>
      </c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</row>
    <row r="69" spans="1:132" x14ac:dyDescent="0.2">
      <c r="A69" s="5" t="s">
        <v>361</v>
      </c>
      <c r="B69" s="5" t="s">
        <v>244</v>
      </c>
      <c r="C69" s="8">
        <v>11</v>
      </c>
      <c r="D69" s="10">
        <v>1</v>
      </c>
      <c r="E69" s="10">
        <v>4.9000000000000004</v>
      </c>
      <c r="F69" s="10">
        <v>0.5</v>
      </c>
      <c r="G69" s="10"/>
      <c r="H69" s="10">
        <v>3</v>
      </c>
      <c r="I69" s="10"/>
      <c r="J69" s="10"/>
      <c r="K69" s="8"/>
      <c r="L69" s="10">
        <v>5</v>
      </c>
      <c r="M69" s="15" t="s">
        <v>279</v>
      </c>
      <c r="N69" s="15" t="s">
        <v>282</v>
      </c>
      <c r="O69" s="15" t="s">
        <v>283</v>
      </c>
      <c r="P69" s="5">
        <v>1.7727999999999999</v>
      </c>
      <c r="T69" s="5">
        <v>3</v>
      </c>
      <c r="U69" s="9">
        <v>45578</v>
      </c>
      <c r="V69" s="10">
        <f t="shared" si="8"/>
        <v>10</v>
      </c>
      <c r="W69" s="10">
        <v>0</v>
      </c>
      <c r="X69" s="5">
        <f t="shared" si="9"/>
        <v>45</v>
      </c>
      <c r="Y69" s="11">
        <f t="shared" si="10"/>
        <v>352.7</v>
      </c>
      <c r="Z69" s="5" t="s">
        <v>248</v>
      </c>
      <c r="AA69" s="12" t="s">
        <v>257</v>
      </c>
      <c r="AB69" s="12">
        <v>9.08</v>
      </c>
      <c r="AC69" s="12">
        <v>13.36</v>
      </c>
      <c r="AD69" s="12">
        <v>15.5</v>
      </c>
      <c r="AE69" s="12">
        <v>18.7</v>
      </c>
      <c r="AF69" s="12">
        <v>20.84</v>
      </c>
      <c r="AG69" s="12">
        <v>24.58</v>
      </c>
      <c r="AH69" s="12">
        <v>27.79</v>
      </c>
      <c r="AI69" s="12">
        <v>32.06</v>
      </c>
      <c r="AJ69" s="12">
        <v>35.799999999999997</v>
      </c>
      <c r="AK69" s="12">
        <v>41.15</v>
      </c>
      <c r="AL69" s="12">
        <v>44.35</v>
      </c>
      <c r="AM69" s="12">
        <v>48.63</v>
      </c>
      <c r="AN69" s="12">
        <v>51.3</v>
      </c>
      <c r="AO69" s="12">
        <v>55.58</v>
      </c>
      <c r="AP69" s="12">
        <v>59.85</v>
      </c>
      <c r="AQ69" s="12">
        <v>64.66</v>
      </c>
      <c r="AR69" s="12">
        <v>69.47</v>
      </c>
      <c r="AS69" s="12">
        <v>74.28</v>
      </c>
      <c r="AT69" s="12">
        <v>81.23</v>
      </c>
      <c r="AU69" s="12">
        <v>89.24</v>
      </c>
      <c r="AV69" s="12">
        <v>98.86</v>
      </c>
      <c r="AW69" s="12">
        <v>104.21</v>
      </c>
      <c r="AX69" s="12">
        <v>113.29</v>
      </c>
      <c r="AY69" s="12">
        <v>120.77</v>
      </c>
      <c r="AZ69" s="12">
        <v>126.65</v>
      </c>
      <c r="BA69" s="12">
        <v>136.27000000000001</v>
      </c>
      <c r="BB69" s="12">
        <v>143.22</v>
      </c>
      <c r="BC69" s="12">
        <v>150.16</v>
      </c>
      <c r="BD69" s="12">
        <v>158.18</v>
      </c>
      <c r="BE69" s="12">
        <v>173.68</v>
      </c>
      <c r="BF69" s="12">
        <v>185.43</v>
      </c>
      <c r="BG69" s="12">
        <v>195.59</v>
      </c>
      <c r="BH69" s="12">
        <v>206.27</v>
      </c>
      <c r="BI69" s="12">
        <v>218.03</v>
      </c>
      <c r="BJ69" s="12">
        <v>231.92</v>
      </c>
      <c r="BK69" s="12">
        <v>243.68</v>
      </c>
      <c r="BL69" s="12">
        <v>254.37</v>
      </c>
      <c r="BM69" s="12">
        <v>265.58999999999997</v>
      </c>
      <c r="BN69" s="12">
        <v>278.95</v>
      </c>
      <c r="BO69" s="12">
        <v>291.77999999999997</v>
      </c>
      <c r="BP69" s="12">
        <v>307.27</v>
      </c>
      <c r="BQ69" s="12">
        <v>319.56</v>
      </c>
      <c r="BR69" s="12">
        <v>330.79</v>
      </c>
      <c r="BS69" s="12">
        <v>342.01</v>
      </c>
      <c r="BT69" s="12">
        <v>352.7</v>
      </c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</row>
    <row r="70" spans="1:132" x14ac:dyDescent="0.2">
      <c r="A70" s="5" t="s">
        <v>361</v>
      </c>
      <c r="B70" s="5" t="s">
        <v>244</v>
      </c>
      <c r="C70" s="8">
        <v>11</v>
      </c>
      <c r="D70" s="10">
        <v>2</v>
      </c>
      <c r="E70" s="10">
        <v>4.5</v>
      </c>
      <c r="F70" s="10">
        <v>0.5</v>
      </c>
      <c r="G70" s="10"/>
      <c r="H70" s="10">
        <v>3</v>
      </c>
      <c r="I70" s="10"/>
      <c r="J70" s="10"/>
      <c r="K70" s="8"/>
      <c r="L70" s="10">
        <v>4.5</v>
      </c>
      <c r="M70" s="15" t="s">
        <v>279</v>
      </c>
      <c r="N70" s="15" t="s">
        <v>282</v>
      </c>
      <c r="O70" s="15" t="s">
        <v>283</v>
      </c>
      <c r="U70" s="9">
        <v>45573</v>
      </c>
      <c r="V70" s="10">
        <f t="shared" si="8"/>
        <v>10</v>
      </c>
      <c r="W70" s="10">
        <v>0</v>
      </c>
      <c r="X70" s="5">
        <f t="shared" si="9"/>
        <v>50</v>
      </c>
      <c r="Y70" s="11">
        <f t="shared" si="10"/>
        <v>345.18</v>
      </c>
      <c r="Z70" s="5" t="s">
        <v>248</v>
      </c>
      <c r="AA70" s="15" t="s">
        <v>250</v>
      </c>
      <c r="AB70" s="12">
        <v>8.02</v>
      </c>
      <c r="AC70" s="12">
        <v>11.76</v>
      </c>
      <c r="AD70" s="12">
        <v>13.89</v>
      </c>
      <c r="AE70" s="12">
        <v>17.100000000000001</v>
      </c>
      <c r="AF70" s="12">
        <v>20.3</v>
      </c>
      <c r="AG70" s="12">
        <v>22.44</v>
      </c>
      <c r="AH70" s="12">
        <v>26.18</v>
      </c>
      <c r="AI70" s="12">
        <v>29.39</v>
      </c>
      <c r="AJ70" s="12">
        <v>33.130000000000003</v>
      </c>
      <c r="AK70" s="12">
        <v>36.869999999999997</v>
      </c>
      <c r="AL70" s="12">
        <v>40.61</v>
      </c>
      <c r="AM70" s="12">
        <v>44.88</v>
      </c>
      <c r="AN70" s="12">
        <v>49.69</v>
      </c>
      <c r="AO70" s="12">
        <v>55.57</v>
      </c>
      <c r="AP70" s="12">
        <v>59.85</v>
      </c>
      <c r="AQ70" s="12">
        <v>63.59</v>
      </c>
      <c r="AR70" s="12">
        <v>67.86</v>
      </c>
      <c r="AS70" s="12">
        <v>73.2</v>
      </c>
      <c r="AT70" s="12">
        <v>81.22</v>
      </c>
      <c r="AU70" s="12">
        <v>88.17</v>
      </c>
      <c r="AV70" s="12">
        <v>92.98</v>
      </c>
      <c r="AW70" s="12">
        <v>97.25</v>
      </c>
      <c r="AX70" s="12">
        <v>100.46</v>
      </c>
      <c r="AY70" s="12">
        <v>107.4</v>
      </c>
      <c r="AZ70" s="12">
        <v>114.35</v>
      </c>
      <c r="BA70" s="12">
        <v>120.76</v>
      </c>
      <c r="BB70" s="12">
        <v>127.17</v>
      </c>
      <c r="BC70" s="12">
        <v>133.59</v>
      </c>
      <c r="BD70" s="12">
        <v>139.46</v>
      </c>
      <c r="BE70" s="12">
        <v>143.74</v>
      </c>
      <c r="BF70" s="12">
        <v>149.08000000000001</v>
      </c>
      <c r="BG70" s="12">
        <v>153.88999999999999</v>
      </c>
      <c r="BH70" s="12">
        <v>159.22999999999999</v>
      </c>
      <c r="BI70" s="12">
        <v>164.58</v>
      </c>
      <c r="BJ70" s="12">
        <v>169.92</v>
      </c>
      <c r="BK70" s="12">
        <v>178.47</v>
      </c>
      <c r="BL70" s="12">
        <v>185.42</v>
      </c>
      <c r="BM70" s="12">
        <v>193.97</v>
      </c>
      <c r="BN70" s="12">
        <v>202.52</v>
      </c>
      <c r="BO70" s="12">
        <v>213.74</v>
      </c>
      <c r="BP70" s="12">
        <v>223.89</v>
      </c>
      <c r="BQ70" s="12">
        <v>233.51</v>
      </c>
      <c r="BR70" s="12">
        <v>246.87</v>
      </c>
      <c r="BS70" s="12">
        <v>258.62</v>
      </c>
      <c r="BT70" s="12">
        <v>274.12</v>
      </c>
      <c r="BU70" s="12">
        <v>286.94</v>
      </c>
      <c r="BV70" s="12">
        <v>299.77</v>
      </c>
      <c r="BW70" s="12">
        <v>315.8</v>
      </c>
      <c r="BX70" s="12">
        <v>328.62</v>
      </c>
      <c r="BY70" s="12">
        <v>345.18</v>
      </c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</row>
    <row r="71" spans="1:132" x14ac:dyDescent="0.2">
      <c r="A71" s="5" t="s">
        <v>361</v>
      </c>
      <c r="B71" s="5" t="s">
        <v>244</v>
      </c>
      <c r="C71" s="8">
        <v>11</v>
      </c>
      <c r="D71" s="10">
        <v>5</v>
      </c>
      <c r="E71" s="10">
        <v>4</v>
      </c>
      <c r="F71" s="10">
        <v>0.2</v>
      </c>
      <c r="G71" s="10"/>
      <c r="H71" s="10">
        <v>3</v>
      </c>
      <c r="I71" s="10"/>
      <c r="J71" s="10"/>
      <c r="K71" s="8"/>
      <c r="L71" s="10">
        <v>4</v>
      </c>
      <c r="M71" s="15" t="s">
        <v>279</v>
      </c>
      <c r="N71" s="15" t="s">
        <v>282</v>
      </c>
      <c r="O71" s="15" t="s">
        <v>283</v>
      </c>
      <c r="U71" s="9">
        <v>45577</v>
      </c>
      <c r="V71" s="10">
        <f t="shared" si="8"/>
        <v>10</v>
      </c>
      <c r="W71" s="10">
        <v>0</v>
      </c>
      <c r="X71" s="5">
        <f t="shared" si="9"/>
        <v>46</v>
      </c>
      <c r="Y71" s="11">
        <f t="shared" si="10"/>
        <v>258.98</v>
      </c>
      <c r="Z71" s="5" t="s">
        <v>248</v>
      </c>
      <c r="AA71" s="12" t="s">
        <v>257</v>
      </c>
      <c r="AB71" s="12">
        <v>6.41</v>
      </c>
      <c r="AC71" s="12">
        <v>9.08</v>
      </c>
      <c r="AD71" s="12">
        <v>11.21</v>
      </c>
      <c r="AE71" s="12">
        <v>13.88</v>
      </c>
      <c r="AF71" s="12">
        <v>16.55</v>
      </c>
      <c r="AG71" s="12">
        <v>19.760000000000002</v>
      </c>
      <c r="AH71" s="12">
        <v>22.43</v>
      </c>
      <c r="AI71" s="12">
        <v>27.77</v>
      </c>
      <c r="AJ71" s="12">
        <v>31.5</v>
      </c>
      <c r="AK71" s="12">
        <v>35.78</v>
      </c>
      <c r="AL71" s="12">
        <v>38.979999999999997</v>
      </c>
      <c r="AM71" s="12">
        <v>41.65</v>
      </c>
      <c r="AN71" s="12">
        <v>45.39</v>
      </c>
      <c r="AO71" s="12">
        <v>49.13</v>
      </c>
      <c r="AP71" s="12">
        <v>52.86</v>
      </c>
      <c r="AQ71" s="12">
        <v>57.67</v>
      </c>
      <c r="AR71" s="12">
        <v>60.87</v>
      </c>
      <c r="AS71" s="12">
        <v>66.209999999999994</v>
      </c>
      <c r="AT71" s="12">
        <v>69.95</v>
      </c>
      <c r="AU71" s="12">
        <v>74.760000000000005</v>
      </c>
      <c r="AV71" s="12">
        <v>79.56</v>
      </c>
      <c r="AW71" s="12">
        <v>85.44</v>
      </c>
      <c r="AX71" s="12">
        <v>89.71</v>
      </c>
      <c r="AY71" s="12">
        <v>96.65</v>
      </c>
      <c r="AZ71" s="12">
        <v>101.46</v>
      </c>
      <c r="BA71" s="12">
        <v>106.8</v>
      </c>
      <c r="BB71" s="12">
        <v>113.74</v>
      </c>
      <c r="BC71" s="12">
        <v>121.75</v>
      </c>
      <c r="BD71" s="12">
        <v>127.09</v>
      </c>
      <c r="BE71" s="12">
        <v>133.49</v>
      </c>
      <c r="BF71" s="12">
        <v>142.04</v>
      </c>
      <c r="BG71" s="12">
        <v>150.58000000000001</v>
      </c>
      <c r="BH71" s="12">
        <v>156.99</v>
      </c>
      <c r="BI71" s="12">
        <v>163.4</v>
      </c>
      <c r="BJ71" s="12">
        <v>170.87</v>
      </c>
      <c r="BK71" s="12">
        <v>178.88</v>
      </c>
      <c r="BL71" s="12">
        <v>187.43</v>
      </c>
      <c r="BM71" s="12">
        <v>194.9</v>
      </c>
      <c r="BN71" s="12">
        <v>202.91</v>
      </c>
      <c r="BO71" s="12">
        <v>209.85</v>
      </c>
      <c r="BP71" s="12">
        <v>219.46</v>
      </c>
      <c r="BQ71" s="12">
        <v>229.61</v>
      </c>
      <c r="BR71" s="12">
        <v>235.48</v>
      </c>
      <c r="BS71" s="12">
        <v>241.89</v>
      </c>
      <c r="BT71" s="12">
        <v>247.23</v>
      </c>
      <c r="BU71" s="12">
        <v>258.98</v>
      </c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</row>
    <row r="72" spans="1:132" x14ac:dyDescent="0.2">
      <c r="A72" s="5" t="s">
        <v>361</v>
      </c>
      <c r="B72" s="5" t="s">
        <v>244</v>
      </c>
      <c r="C72" s="8">
        <v>11</v>
      </c>
      <c r="D72" s="10">
        <v>21</v>
      </c>
      <c r="E72" s="10">
        <v>5.8</v>
      </c>
      <c r="F72" s="10">
        <v>1.1000000000000001</v>
      </c>
      <c r="G72" s="10"/>
      <c r="H72" s="10">
        <v>3</v>
      </c>
      <c r="I72" s="10"/>
      <c r="J72" s="10"/>
      <c r="K72" s="8"/>
      <c r="L72" s="10">
        <v>6</v>
      </c>
      <c r="M72" s="15" t="s">
        <v>279</v>
      </c>
      <c r="N72" s="15" t="s">
        <v>282</v>
      </c>
      <c r="O72" s="15" t="s">
        <v>283</v>
      </c>
      <c r="U72" s="9">
        <v>45547</v>
      </c>
      <c r="V72" s="10">
        <f t="shared" si="8"/>
        <v>9</v>
      </c>
      <c r="W72" s="10">
        <v>0</v>
      </c>
      <c r="X72" s="5">
        <f t="shared" si="9"/>
        <v>76</v>
      </c>
      <c r="Y72" s="11">
        <f t="shared" si="10"/>
        <v>496.64</v>
      </c>
      <c r="Z72" s="5" t="s">
        <v>248</v>
      </c>
      <c r="AA72" s="12" t="s">
        <v>249</v>
      </c>
      <c r="AB72" s="12">
        <v>8.5399999999999991</v>
      </c>
      <c r="AC72" s="12">
        <v>11.75</v>
      </c>
      <c r="AD72" s="12">
        <v>13.88</v>
      </c>
      <c r="AE72" s="12">
        <v>16.55</v>
      </c>
      <c r="AF72" s="12">
        <v>19.22</v>
      </c>
      <c r="AG72" s="12">
        <v>22.43</v>
      </c>
      <c r="AH72" s="12">
        <v>25.1</v>
      </c>
      <c r="AI72" s="12">
        <v>27.77</v>
      </c>
      <c r="AJ72" s="12">
        <v>32.04</v>
      </c>
      <c r="AK72" s="12">
        <v>36.85</v>
      </c>
      <c r="AL72" s="12">
        <v>40.049999999999997</v>
      </c>
      <c r="AM72" s="12">
        <v>42.72</v>
      </c>
      <c r="AN72" s="12">
        <v>45.39</v>
      </c>
      <c r="AO72" s="12">
        <v>49.13</v>
      </c>
      <c r="AP72" s="12">
        <v>53.94</v>
      </c>
      <c r="AQ72" s="12">
        <v>58.74</v>
      </c>
      <c r="AR72" s="12">
        <v>63.02</v>
      </c>
      <c r="AS72" s="12">
        <v>67.290000000000006</v>
      </c>
      <c r="AT72" s="12">
        <v>71.03</v>
      </c>
      <c r="AU72" s="12">
        <v>75.3</v>
      </c>
      <c r="AV72" s="12">
        <v>80.64</v>
      </c>
      <c r="AW72" s="12">
        <v>85.44</v>
      </c>
      <c r="AX72" s="12">
        <v>91.32</v>
      </c>
      <c r="AY72" s="12">
        <v>97.73</v>
      </c>
      <c r="AZ72" s="12">
        <v>104.14</v>
      </c>
      <c r="BA72" s="12">
        <v>112.15</v>
      </c>
      <c r="BB72" s="12">
        <v>117.49</v>
      </c>
      <c r="BC72" s="12">
        <v>124.96</v>
      </c>
      <c r="BD72" s="12">
        <v>131.9</v>
      </c>
      <c r="BE72" s="12">
        <v>139.38</v>
      </c>
      <c r="BF72" s="12">
        <v>148.46</v>
      </c>
      <c r="BG72" s="12">
        <v>154.87</v>
      </c>
      <c r="BH72" s="12">
        <v>163.95</v>
      </c>
      <c r="BI72" s="12">
        <v>169.29</v>
      </c>
      <c r="BJ72" s="12">
        <v>174.63</v>
      </c>
      <c r="BK72" s="12">
        <v>180.5</v>
      </c>
      <c r="BL72" s="12">
        <v>187.44</v>
      </c>
      <c r="BM72" s="12">
        <v>194.92</v>
      </c>
      <c r="BN72" s="12">
        <v>207.2</v>
      </c>
      <c r="BO72" s="12">
        <v>217.35</v>
      </c>
      <c r="BP72" s="12">
        <v>226.43</v>
      </c>
      <c r="BQ72" s="12">
        <v>237.64</v>
      </c>
      <c r="BR72" s="12">
        <v>247.79</v>
      </c>
      <c r="BS72" s="12">
        <v>257.39999999999998</v>
      </c>
      <c r="BT72" s="12">
        <v>266.48</v>
      </c>
      <c r="BU72" s="12">
        <v>272.89</v>
      </c>
      <c r="BV72" s="12">
        <v>279.83</v>
      </c>
      <c r="BW72" s="12">
        <v>287.31</v>
      </c>
      <c r="BX72" s="12">
        <v>294.25</v>
      </c>
      <c r="BY72" s="12">
        <v>301.19</v>
      </c>
      <c r="BZ72" s="12">
        <v>309.2</v>
      </c>
      <c r="CA72" s="12">
        <v>319.35000000000002</v>
      </c>
      <c r="CB72" s="12">
        <v>326.82</v>
      </c>
      <c r="CC72" s="12">
        <v>333.77</v>
      </c>
      <c r="CD72" s="12">
        <v>341.78</v>
      </c>
      <c r="CE72" s="12">
        <v>351.39</v>
      </c>
      <c r="CF72" s="12">
        <v>359.93</v>
      </c>
      <c r="CG72" s="12">
        <v>369.55</v>
      </c>
      <c r="CH72" s="12">
        <v>381.29</v>
      </c>
      <c r="CI72" s="12">
        <v>388.24</v>
      </c>
      <c r="CJ72" s="12">
        <v>396.78</v>
      </c>
      <c r="CK72" s="12">
        <v>404.26</v>
      </c>
      <c r="CL72" s="12">
        <v>413.87</v>
      </c>
      <c r="CM72" s="12">
        <v>421.35</v>
      </c>
      <c r="CN72" s="12">
        <v>427.22</v>
      </c>
      <c r="CO72" s="12">
        <v>432.03</v>
      </c>
      <c r="CP72" s="12">
        <v>437.37</v>
      </c>
      <c r="CQ72" s="12">
        <v>443.78</v>
      </c>
      <c r="CR72" s="12">
        <v>450.18</v>
      </c>
      <c r="CS72" s="12">
        <v>456.59</v>
      </c>
      <c r="CT72" s="12">
        <v>462.47</v>
      </c>
      <c r="CU72" s="12">
        <v>468.87</v>
      </c>
      <c r="CV72" s="12">
        <v>476.35</v>
      </c>
      <c r="CW72" s="12">
        <v>481.16</v>
      </c>
      <c r="CX72" s="12">
        <v>486.5</v>
      </c>
      <c r="CY72" s="12">
        <v>496.64</v>
      </c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</row>
    <row r="73" spans="1:132" x14ac:dyDescent="0.2">
      <c r="A73" s="5" t="s">
        <v>361</v>
      </c>
      <c r="B73" s="5" t="s">
        <v>244</v>
      </c>
      <c r="C73" s="8">
        <v>11</v>
      </c>
      <c r="D73" s="10">
        <v>27</v>
      </c>
      <c r="E73" s="10">
        <v>6.3</v>
      </c>
      <c r="F73" s="10">
        <v>1.6</v>
      </c>
      <c r="G73" s="10"/>
      <c r="H73" s="10">
        <v>3</v>
      </c>
      <c r="I73" s="10"/>
      <c r="J73" s="10"/>
      <c r="K73" s="8"/>
      <c r="L73" s="10">
        <v>6.5</v>
      </c>
      <c r="M73" s="15" t="s">
        <v>279</v>
      </c>
      <c r="N73" s="15" t="s">
        <v>282</v>
      </c>
      <c r="O73" s="15" t="s">
        <v>283</v>
      </c>
      <c r="U73" s="9">
        <v>45553</v>
      </c>
      <c r="V73" s="10">
        <f t="shared" si="8"/>
        <v>9</v>
      </c>
      <c r="W73" s="10">
        <v>0</v>
      </c>
      <c r="X73" s="5">
        <f t="shared" si="9"/>
        <v>70</v>
      </c>
      <c r="Y73" s="11">
        <f t="shared" si="10"/>
        <v>531.1</v>
      </c>
      <c r="Z73" s="5" t="s">
        <v>248</v>
      </c>
      <c r="AA73" s="12" t="s">
        <v>256</v>
      </c>
      <c r="AB73" s="12">
        <v>8.01</v>
      </c>
      <c r="AC73" s="12">
        <v>11.22</v>
      </c>
      <c r="AD73" s="12">
        <v>14.43</v>
      </c>
      <c r="AE73" s="12">
        <v>18.170000000000002</v>
      </c>
      <c r="AF73" s="12">
        <v>21.37</v>
      </c>
      <c r="AG73" s="12">
        <v>24.04</v>
      </c>
      <c r="AH73" s="12">
        <v>27.25</v>
      </c>
      <c r="AI73" s="12">
        <v>29.39</v>
      </c>
      <c r="AJ73" s="12">
        <v>32.590000000000003</v>
      </c>
      <c r="AK73" s="12">
        <v>36.33</v>
      </c>
      <c r="AL73" s="12">
        <v>41.14</v>
      </c>
      <c r="AM73" s="12">
        <v>45.95</v>
      </c>
      <c r="AN73" s="12">
        <v>50.22</v>
      </c>
      <c r="AO73" s="12">
        <v>53.96</v>
      </c>
      <c r="AP73" s="12">
        <v>57.7</v>
      </c>
      <c r="AQ73" s="12">
        <v>61.45</v>
      </c>
      <c r="AR73" s="12">
        <v>65.19</v>
      </c>
      <c r="AS73" s="12">
        <v>69.459999999999994</v>
      </c>
      <c r="AT73" s="12">
        <v>74.27</v>
      </c>
      <c r="AU73" s="12">
        <v>78.010000000000005</v>
      </c>
      <c r="AV73" s="12">
        <v>82.28</v>
      </c>
      <c r="AW73" s="12">
        <v>86.56</v>
      </c>
      <c r="AX73" s="12">
        <v>90.3</v>
      </c>
      <c r="AY73" s="12">
        <v>97.24</v>
      </c>
      <c r="AZ73" s="12">
        <v>100.98</v>
      </c>
      <c r="BA73" s="12">
        <v>104.72</v>
      </c>
      <c r="BB73" s="12">
        <v>109.53</v>
      </c>
      <c r="BC73" s="12">
        <v>117.01</v>
      </c>
      <c r="BD73" s="12">
        <v>122.89</v>
      </c>
      <c r="BE73" s="12">
        <v>130.37</v>
      </c>
      <c r="BF73" s="12">
        <v>134.63999999999999</v>
      </c>
      <c r="BG73" s="12">
        <v>138.91999999999999</v>
      </c>
      <c r="BH73" s="12">
        <v>145.87</v>
      </c>
      <c r="BI73" s="12">
        <v>151.21</v>
      </c>
      <c r="BJ73" s="12">
        <v>157.62</v>
      </c>
      <c r="BK73" s="12">
        <v>166.7</v>
      </c>
      <c r="BL73" s="12">
        <v>180.06</v>
      </c>
      <c r="BM73" s="12">
        <v>188.61</v>
      </c>
      <c r="BN73" s="12">
        <v>196.09</v>
      </c>
      <c r="BO73" s="12">
        <v>202.5</v>
      </c>
      <c r="BP73" s="12">
        <v>209.45</v>
      </c>
      <c r="BQ73" s="12">
        <v>221.74</v>
      </c>
      <c r="BR73" s="12">
        <v>237.23</v>
      </c>
      <c r="BS73" s="12">
        <v>252.73</v>
      </c>
      <c r="BT73" s="12">
        <v>269.29000000000002</v>
      </c>
      <c r="BU73" s="12">
        <v>280.51</v>
      </c>
      <c r="BV73" s="12">
        <v>295.47000000000003</v>
      </c>
      <c r="BW73" s="12">
        <v>307.23</v>
      </c>
      <c r="BX73" s="12">
        <v>320.05</v>
      </c>
      <c r="BY73" s="12">
        <v>332.34</v>
      </c>
      <c r="BZ73" s="12">
        <v>340.35</v>
      </c>
      <c r="CA73" s="12">
        <v>351.57</v>
      </c>
      <c r="CB73" s="12">
        <v>365.46</v>
      </c>
      <c r="CC73" s="12">
        <v>373.48</v>
      </c>
      <c r="CD73" s="12">
        <v>383.1</v>
      </c>
      <c r="CE73" s="12">
        <v>394.85</v>
      </c>
      <c r="CF73" s="12">
        <v>405</v>
      </c>
      <c r="CG73" s="12">
        <v>416.22</v>
      </c>
      <c r="CH73" s="12">
        <v>425.31</v>
      </c>
      <c r="CI73" s="12">
        <v>433.86</v>
      </c>
      <c r="CJ73" s="12">
        <v>442.94</v>
      </c>
      <c r="CK73" s="12">
        <v>454.69</v>
      </c>
      <c r="CL73" s="12">
        <v>465.38</v>
      </c>
      <c r="CM73" s="12">
        <v>472.86</v>
      </c>
      <c r="CN73" s="12">
        <v>479.27</v>
      </c>
      <c r="CO73" s="12">
        <v>491.03</v>
      </c>
      <c r="CP73" s="12">
        <v>499.04</v>
      </c>
      <c r="CQ73" s="12">
        <v>509.73</v>
      </c>
      <c r="CR73" s="12">
        <v>521.48</v>
      </c>
      <c r="CS73" s="12">
        <v>531.1</v>
      </c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</row>
    <row r="74" spans="1:132" x14ac:dyDescent="0.2">
      <c r="A74" s="5" t="s">
        <v>361</v>
      </c>
      <c r="B74" s="5" t="s">
        <v>244</v>
      </c>
      <c r="C74" s="8">
        <v>11</v>
      </c>
      <c r="D74" s="10">
        <v>51</v>
      </c>
      <c r="E74" s="10">
        <v>6.2</v>
      </c>
      <c r="F74" s="10">
        <v>1.7</v>
      </c>
      <c r="G74" s="10"/>
      <c r="H74" s="10">
        <v>3</v>
      </c>
      <c r="I74" s="10"/>
      <c r="J74" s="10"/>
      <c r="K74" s="8"/>
      <c r="L74" s="10">
        <v>6</v>
      </c>
      <c r="M74" s="15" t="s">
        <v>279</v>
      </c>
      <c r="N74" s="15" t="s">
        <v>282</v>
      </c>
      <c r="O74" s="15" t="s">
        <v>283</v>
      </c>
      <c r="U74" s="9">
        <v>45557</v>
      </c>
      <c r="V74" s="10">
        <f t="shared" si="8"/>
        <v>9</v>
      </c>
      <c r="W74" s="10">
        <v>0</v>
      </c>
      <c r="X74" s="5">
        <f t="shared" si="9"/>
        <v>66</v>
      </c>
      <c r="Y74" s="11">
        <f t="shared" si="10"/>
        <v>537.04999999999995</v>
      </c>
      <c r="Z74" s="5" t="s">
        <v>248</v>
      </c>
      <c r="AA74" s="12" t="s">
        <v>250</v>
      </c>
      <c r="AB74" s="12">
        <v>11.21</v>
      </c>
      <c r="AC74" s="12">
        <v>14.95</v>
      </c>
      <c r="AD74" s="12">
        <v>17.079999999999998</v>
      </c>
      <c r="AE74" s="12">
        <v>19.22</v>
      </c>
      <c r="AF74" s="12">
        <v>21.89</v>
      </c>
      <c r="AG74" s="12">
        <v>24.56</v>
      </c>
      <c r="AH74" s="12">
        <v>26.69</v>
      </c>
      <c r="AI74" s="12">
        <v>29.36</v>
      </c>
      <c r="AJ74" s="12">
        <v>32.03</v>
      </c>
      <c r="AK74" s="12">
        <v>34.700000000000003</v>
      </c>
      <c r="AL74" s="12">
        <v>37.9</v>
      </c>
      <c r="AM74" s="12">
        <v>40.57</v>
      </c>
      <c r="AN74" s="12">
        <v>44.31</v>
      </c>
      <c r="AO74" s="12">
        <v>47.51</v>
      </c>
      <c r="AP74" s="12">
        <v>51.78</v>
      </c>
      <c r="AQ74" s="12">
        <v>55.52</v>
      </c>
      <c r="AR74" s="12">
        <v>59.79</v>
      </c>
      <c r="AS74" s="12">
        <v>63.53</v>
      </c>
      <c r="AT74" s="12">
        <v>68.33</v>
      </c>
      <c r="AU74" s="12">
        <v>72.599999999999994</v>
      </c>
      <c r="AV74" s="12">
        <v>77.41</v>
      </c>
      <c r="AW74" s="12">
        <v>81.150000000000006</v>
      </c>
      <c r="AX74" s="12">
        <v>86.48</v>
      </c>
      <c r="AY74" s="12">
        <v>91.82</v>
      </c>
      <c r="AZ74" s="12">
        <v>97.69</v>
      </c>
      <c r="BA74" s="12">
        <v>103.03</v>
      </c>
      <c r="BB74" s="12">
        <v>107.84</v>
      </c>
      <c r="BC74" s="12">
        <v>112.64</v>
      </c>
      <c r="BD74" s="12">
        <v>118.52</v>
      </c>
      <c r="BE74" s="12">
        <v>123.32</v>
      </c>
      <c r="BF74" s="12">
        <v>129.19</v>
      </c>
      <c r="BG74" s="12">
        <v>134.53</v>
      </c>
      <c r="BH74" s="12">
        <v>140.4</v>
      </c>
      <c r="BI74" s="12">
        <v>153.22</v>
      </c>
      <c r="BJ74" s="12">
        <v>160.16</v>
      </c>
      <c r="BK74" s="12">
        <v>167.1</v>
      </c>
      <c r="BL74" s="12">
        <v>174.04</v>
      </c>
      <c r="BM74" s="12">
        <v>184.71</v>
      </c>
      <c r="BN74" s="12">
        <v>194.32</v>
      </c>
      <c r="BO74" s="12">
        <v>202.86</v>
      </c>
      <c r="BP74" s="12">
        <v>209.8</v>
      </c>
      <c r="BQ74" s="12">
        <v>218.88</v>
      </c>
      <c r="BR74" s="12">
        <v>229.02</v>
      </c>
      <c r="BS74" s="12">
        <v>238.63</v>
      </c>
      <c r="BT74" s="12">
        <v>251.98</v>
      </c>
      <c r="BU74" s="12">
        <v>263.72000000000003</v>
      </c>
      <c r="BV74" s="12">
        <v>273.87</v>
      </c>
      <c r="BW74" s="12">
        <v>288.27999999999997</v>
      </c>
      <c r="BX74" s="12">
        <v>297.36</v>
      </c>
      <c r="BY74" s="12">
        <v>304.83</v>
      </c>
      <c r="BZ74" s="12">
        <v>312.83999999999997</v>
      </c>
      <c r="CA74" s="12">
        <v>323.51</v>
      </c>
      <c r="CB74" s="12">
        <v>339</v>
      </c>
      <c r="CC74" s="12">
        <v>357.68</v>
      </c>
      <c r="CD74" s="12">
        <v>370.49</v>
      </c>
      <c r="CE74" s="12">
        <v>382.24</v>
      </c>
      <c r="CF74" s="12">
        <v>391.31</v>
      </c>
      <c r="CG74" s="12">
        <v>400.39</v>
      </c>
      <c r="CH74" s="12">
        <v>416.94</v>
      </c>
      <c r="CI74" s="12">
        <v>439.89</v>
      </c>
      <c r="CJ74" s="12">
        <v>451.1</v>
      </c>
      <c r="CK74" s="12">
        <v>467.65</v>
      </c>
      <c r="CL74" s="12">
        <v>487.41</v>
      </c>
      <c r="CM74" s="12">
        <v>498.08</v>
      </c>
      <c r="CN74" s="12">
        <v>510.36</v>
      </c>
      <c r="CO74" s="12">
        <v>537.04999999999995</v>
      </c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</row>
    <row r="75" spans="1:132" x14ac:dyDescent="0.2">
      <c r="A75" s="5" t="s">
        <v>361</v>
      </c>
      <c r="B75" s="5" t="s">
        <v>244</v>
      </c>
      <c r="C75" s="8">
        <v>11</v>
      </c>
      <c r="D75" s="10">
        <v>52</v>
      </c>
      <c r="E75" s="10">
        <v>6.1</v>
      </c>
      <c r="F75" s="10">
        <v>1.3</v>
      </c>
      <c r="G75" s="10"/>
      <c r="H75" s="10">
        <v>3</v>
      </c>
      <c r="I75" s="10"/>
      <c r="J75" s="10"/>
      <c r="K75" s="8"/>
      <c r="L75" s="10">
        <v>6</v>
      </c>
      <c r="M75" s="15" t="s">
        <v>279</v>
      </c>
      <c r="N75" s="15" t="s">
        <v>282</v>
      </c>
      <c r="O75" s="15" t="s">
        <v>283</v>
      </c>
      <c r="U75" s="9">
        <v>45557</v>
      </c>
      <c r="V75" s="10">
        <f t="shared" si="8"/>
        <v>9</v>
      </c>
      <c r="W75" s="10">
        <v>0</v>
      </c>
      <c r="X75" s="5">
        <v>66</v>
      </c>
      <c r="Y75" s="11">
        <f t="shared" si="10"/>
        <v>0</v>
      </c>
      <c r="Z75" s="5" t="s">
        <v>248</v>
      </c>
      <c r="AA75" s="12" t="s">
        <v>249</v>
      </c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</row>
    <row r="76" spans="1:132" x14ac:dyDescent="0.2">
      <c r="A76" s="5" t="s">
        <v>361</v>
      </c>
      <c r="B76" s="5" t="s">
        <v>244</v>
      </c>
      <c r="C76" s="8">
        <v>11</v>
      </c>
      <c r="D76" s="10">
        <v>55</v>
      </c>
      <c r="E76" s="10">
        <v>5.6</v>
      </c>
      <c r="F76" s="10">
        <v>1</v>
      </c>
      <c r="G76" s="10"/>
      <c r="H76" s="10">
        <v>3</v>
      </c>
      <c r="I76" s="10"/>
      <c r="J76" s="10"/>
      <c r="K76" s="8"/>
      <c r="L76" s="10">
        <v>5.5</v>
      </c>
      <c r="M76" s="15" t="s">
        <v>279</v>
      </c>
      <c r="N76" s="15" t="s">
        <v>282</v>
      </c>
      <c r="O76" s="15" t="s">
        <v>283</v>
      </c>
      <c r="U76" s="9">
        <v>45539</v>
      </c>
      <c r="V76" s="10">
        <f t="shared" si="8"/>
        <v>9</v>
      </c>
      <c r="W76" s="10">
        <v>0</v>
      </c>
      <c r="X76" s="5">
        <f t="shared" si="9"/>
        <v>84</v>
      </c>
      <c r="Y76" s="11">
        <f t="shared" si="10"/>
        <v>507.34</v>
      </c>
      <c r="Z76" s="5" t="s">
        <v>248</v>
      </c>
      <c r="AA76" s="12" t="s">
        <v>250</v>
      </c>
      <c r="AB76" s="12">
        <v>6.41</v>
      </c>
      <c r="AC76" s="12">
        <v>11.21</v>
      </c>
      <c r="AD76" s="12">
        <v>15.49</v>
      </c>
      <c r="AE76" s="12">
        <v>18.16</v>
      </c>
      <c r="AF76" s="12">
        <v>20.83</v>
      </c>
      <c r="AG76" s="12">
        <v>25.63</v>
      </c>
      <c r="AH76" s="12">
        <v>28.84</v>
      </c>
      <c r="AI76" s="12">
        <v>31.51</v>
      </c>
      <c r="AJ76" s="12">
        <v>34.18</v>
      </c>
      <c r="AK76" s="12">
        <v>36.85</v>
      </c>
      <c r="AL76" s="12">
        <v>40.049999999999997</v>
      </c>
      <c r="AM76" s="12">
        <v>43.79</v>
      </c>
      <c r="AN76" s="12">
        <v>48.06</v>
      </c>
      <c r="AO76" s="12">
        <v>52.34</v>
      </c>
      <c r="AP76" s="12">
        <v>55.54</v>
      </c>
      <c r="AQ76" s="12">
        <v>59.28</v>
      </c>
      <c r="AR76" s="12">
        <v>63.55</v>
      </c>
      <c r="AS76" s="12">
        <v>66.75</v>
      </c>
      <c r="AT76" s="12">
        <v>70.489999999999995</v>
      </c>
      <c r="AU76" s="12">
        <v>74.77</v>
      </c>
      <c r="AV76" s="12">
        <v>78.5</v>
      </c>
      <c r="AW76" s="12">
        <v>82.24</v>
      </c>
      <c r="AX76" s="12">
        <v>85.45</v>
      </c>
      <c r="AY76" s="12">
        <v>90.79</v>
      </c>
      <c r="AZ76" s="12">
        <v>95.06</v>
      </c>
      <c r="BA76" s="12">
        <v>98.8</v>
      </c>
      <c r="BB76" s="12">
        <v>103.07</v>
      </c>
      <c r="BC76" s="12">
        <v>107.88</v>
      </c>
      <c r="BD76" s="12">
        <v>112.68</v>
      </c>
      <c r="BE76" s="12">
        <v>117.49</v>
      </c>
      <c r="BF76" s="12">
        <v>122.3</v>
      </c>
      <c r="BG76" s="12">
        <v>127.64</v>
      </c>
      <c r="BH76" s="12">
        <v>133.51</v>
      </c>
      <c r="BI76" s="12">
        <v>138.85</v>
      </c>
      <c r="BJ76" s="12">
        <v>144.19</v>
      </c>
      <c r="BK76" s="12">
        <v>150.6</v>
      </c>
      <c r="BL76" s="12">
        <v>154.87</v>
      </c>
      <c r="BM76" s="12">
        <v>158.08000000000001</v>
      </c>
      <c r="BN76" s="12">
        <v>161.81</v>
      </c>
      <c r="BO76" s="12">
        <v>166.62</v>
      </c>
      <c r="BP76" s="12">
        <v>172.49</v>
      </c>
      <c r="BQ76" s="12">
        <v>176.77</v>
      </c>
      <c r="BR76" s="12">
        <v>181.04</v>
      </c>
      <c r="BS76" s="12">
        <v>185.31</v>
      </c>
      <c r="BT76" s="12">
        <v>189.05</v>
      </c>
      <c r="BU76" s="12">
        <v>193.32</v>
      </c>
      <c r="BV76" s="12">
        <v>197.59</v>
      </c>
      <c r="BW76" s="12">
        <v>202.4</v>
      </c>
      <c r="BX76" s="12">
        <v>206.14</v>
      </c>
      <c r="BY76" s="12">
        <v>212.01</v>
      </c>
      <c r="BZ76" s="12">
        <v>216.29</v>
      </c>
      <c r="CA76" s="12">
        <v>221.63</v>
      </c>
      <c r="CB76" s="12">
        <v>226.97</v>
      </c>
      <c r="CC76" s="12">
        <v>231.77</v>
      </c>
      <c r="CD76" s="12">
        <v>236.05</v>
      </c>
      <c r="CE76" s="12">
        <v>241.39</v>
      </c>
      <c r="CF76" s="12">
        <v>248.33</v>
      </c>
      <c r="CG76" s="12">
        <v>254.2</v>
      </c>
      <c r="CH76" s="12">
        <v>260.08</v>
      </c>
      <c r="CI76" s="12">
        <v>268.08999999999997</v>
      </c>
      <c r="CJ76" s="12">
        <v>277.7</v>
      </c>
      <c r="CK76" s="12">
        <v>286.25</v>
      </c>
      <c r="CL76" s="12">
        <v>291.58999999999997</v>
      </c>
      <c r="CM76" s="12">
        <v>300.13</v>
      </c>
      <c r="CN76" s="12">
        <v>308.67</v>
      </c>
      <c r="CO76" s="12">
        <v>320.95999999999998</v>
      </c>
      <c r="CP76" s="12">
        <v>331.1</v>
      </c>
      <c r="CQ76" s="12">
        <v>345.52</v>
      </c>
      <c r="CR76" s="12">
        <v>356.2</v>
      </c>
      <c r="CS76" s="12">
        <v>365.82</v>
      </c>
      <c r="CT76" s="12">
        <v>378.63</v>
      </c>
      <c r="CU76" s="12">
        <v>386.64</v>
      </c>
      <c r="CV76" s="12">
        <v>396.79</v>
      </c>
      <c r="CW76" s="12">
        <v>406.4</v>
      </c>
      <c r="CX76" s="12">
        <v>418.15</v>
      </c>
      <c r="CY76" s="12">
        <v>428.3</v>
      </c>
      <c r="CZ76" s="12">
        <v>438.98</v>
      </c>
      <c r="DA76" s="12">
        <v>451.8</v>
      </c>
      <c r="DB76" s="12">
        <v>463.01</v>
      </c>
      <c r="DC76" s="12">
        <v>475.83</v>
      </c>
      <c r="DD76" s="12">
        <v>484.91</v>
      </c>
      <c r="DE76" s="12">
        <v>496.66</v>
      </c>
      <c r="DF76" s="12">
        <v>507.34</v>
      </c>
      <c r="DG76" s="12">
        <v>507.34</v>
      </c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</row>
    <row r="77" spans="1:132" x14ac:dyDescent="0.2">
      <c r="A77" s="5" t="s">
        <v>361</v>
      </c>
      <c r="B77" s="5" t="s">
        <v>244</v>
      </c>
      <c r="C77" s="8">
        <v>11</v>
      </c>
      <c r="D77" s="10">
        <v>59</v>
      </c>
      <c r="E77" s="10">
        <v>5</v>
      </c>
      <c r="F77" s="10">
        <v>0.6</v>
      </c>
      <c r="G77" s="10"/>
      <c r="H77" s="10">
        <v>3</v>
      </c>
      <c r="I77" s="10"/>
      <c r="J77" s="10"/>
      <c r="K77" s="8"/>
      <c r="L77" s="10">
        <v>5</v>
      </c>
      <c r="M77" s="15" t="s">
        <v>279</v>
      </c>
      <c r="N77" s="15" t="s">
        <v>282</v>
      </c>
      <c r="O77" s="15" t="s">
        <v>283</v>
      </c>
      <c r="P77" s="5">
        <v>1.6456</v>
      </c>
      <c r="T77" s="5">
        <v>3</v>
      </c>
      <c r="U77" s="9">
        <v>45569</v>
      </c>
      <c r="V77" s="10">
        <f t="shared" si="8"/>
        <v>10</v>
      </c>
      <c r="W77" s="10">
        <v>0</v>
      </c>
      <c r="X77" s="5">
        <f t="shared" si="9"/>
        <v>54</v>
      </c>
      <c r="Y77" s="11">
        <f t="shared" si="10"/>
        <v>338.21</v>
      </c>
      <c r="Z77" s="5" t="s">
        <v>248</v>
      </c>
      <c r="AA77" s="12" t="s">
        <v>256</v>
      </c>
      <c r="AB77" s="12">
        <v>13.36</v>
      </c>
      <c r="AC77" s="12">
        <v>16.559999999999999</v>
      </c>
      <c r="AD77" s="12">
        <v>19.23</v>
      </c>
      <c r="AE77" s="12">
        <v>22.97</v>
      </c>
      <c r="AF77" s="12">
        <v>25.11</v>
      </c>
      <c r="AG77" s="12">
        <v>28.85</v>
      </c>
      <c r="AH77" s="12">
        <v>33.130000000000003</v>
      </c>
      <c r="AI77" s="12">
        <v>36.33</v>
      </c>
      <c r="AJ77" s="12">
        <v>41.14</v>
      </c>
      <c r="AK77" s="12">
        <v>43.81</v>
      </c>
      <c r="AL77" s="12">
        <v>48.62</v>
      </c>
      <c r="AM77" s="12">
        <v>52.9</v>
      </c>
      <c r="AN77" s="12">
        <v>57.7</v>
      </c>
      <c r="AO77" s="12">
        <v>62.51</v>
      </c>
      <c r="AP77" s="12">
        <v>67.319999999999993</v>
      </c>
      <c r="AQ77" s="12">
        <v>72.13</v>
      </c>
      <c r="AR77" s="12">
        <v>78.010000000000005</v>
      </c>
      <c r="AS77" s="12">
        <v>83.35</v>
      </c>
      <c r="AT77" s="12">
        <v>87.62</v>
      </c>
      <c r="AU77" s="12">
        <v>91.9</v>
      </c>
      <c r="AV77" s="12">
        <v>95.1</v>
      </c>
      <c r="AW77" s="12">
        <v>98.85</v>
      </c>
      <c r="AX77" s="12">
        <v>102.59</v>
      </c>
      <c r="AY77" s="12">
        <v>105.79</v>
      </c>
      <c r="AZ77" s="12">
        <v>110.07</v>
      </c>
      <c r="BA77" s="12">
        <v>114.34</v>
      </c>
      <c r="BB77" s="12">
        <v>117.55</v>
      </c>
      <c r="BC77" s="12">
        <v>121.82</v>
      </c>
      <c r="BD77" s="12">
        <v>127.16</v>
      </c>
      <c r="BE77" s="12">
        <v>132.51</v>
      </c>
      <c r="BF77" s="12">
        <v>138.38</v>
      </c>
      <c r="BG77" s="12">
        <v>145.33000000000001</v>
      </c>
      <c r="BH77" s="12">
        <v>152.27000000000001</v>
      </c>
      <c r="BI77" s="12">
        <v>158.69</v>
      </c>
      <c r="BJ77" s="12">
        <v>164.56</v>
      </c>
      <c r="BK77" s="12">
        <v>172.58</v>
      </c>
      <c r="BL77" s="12">
        <v>184.33</v>
      </c>
      <c r="BM77" s="12">
        <v>193.95</v>
      </c>
      <c r="BN77" s="12">
        <v>200.9</v>
      </c>
      <c r="BO77" s="12">
        <v>207.31</v>
      </c>
      <c r="BP77" s="12">
        <v>215.86</v>
      </c>
      <c r="BQ77" s="12">
        <v>223.87</v>
      </c>
      <c r="BR77" s="12">
        <v>231.89</v>
      </c>
      <c r="BS77" s="12">
        <v>241.5</v>
      </c>
      <c r="BT77" s="12">
        <v>250.05</v>
      </c>
      <c r="BU77" s="12">
        <v>262.33999999999997</v>
      </c>
      <c r="BV77" s="12">
        <v>271.95999999999998</v>
      </c>
      <c r="BW77" s="12">
        <v>281.04000000000002</v>
      </c>
      <c r="BX77" s="12">
        <v>292.79000000000002</v>
      </c>
      <c r="BY77" s="12">
        <v>307.76</v>
      </c>
      <c r="BZ77" s="12">
        <v>317.91000000000003</v>
      </c>
      <c r="CA77" s="12">
        <v>324.32</v>
      </c>
      <c r="CB77" s="12">
        <v>331.26</v>
      </c>
      <c r="CC77" s="12">
        <v>338.21</v>
      </c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</row>
    <row r="78" spans="1:132" x14ac:dyDescent="0.2">
      <c r="A78" s="5" t="s">
        <v>361</v>
      </c>
      <c r="B78" s="5" t="s">
        <v>244</v>
      </c>
      <c r="C78" s="8">
        <v>11</v>
      </c>
      <c r="D78" s="10">
        <v>68</v>
      </c>
      <c r="E78" s="10">
        <v>5.6</v>
      </c>
      <c r="F78" s="10">
        <v>0.9</v>
      </c>
      <c r="G78" s="10"/>
      <c r="H78" s="10">
        <v>3</v>
      </c>
      <c r="I78" s="10"/>
      <c r="J78" s="10"/>
      <c r="K78" s="8"/>
      <c r="L78" s="10">
        <v>5.5</v>
      </c>
      <c r="M78" s="15" t="s">
        <v>279</v>
      </c>
      <c r="N78" s="15" t="s">
        <v>282</v>
      </c>
      <c r="O78" s="15" t="s">
        <v>283</v>
      </c>
      <c r="U78" s="9">
        <v>45564</v>
      </c>
      <c r="V78" s="10">
        <f t="shared" si="8"/>
        <v>9</v>
      </c>
      <c r="W78" s="10">
        <v>0</v>
      </c>
      <c r="X78" s="5">
        <f t="shared" si="9"/>
        <v>59</v>
      </c>
      <c r="Y78" s="11">
        <f t="shared" si="10"/>
        <v>458.45</v>
      </c>
      <c r="Z78" s="5" t="s">
        <v>248</v>
      </c>
      <c r="AA78" s="16" t="s">
        <v>250</v>
      </c>
      <c r="AB78" s="12">
        <v>12.82</v>
      </c>
      <c r="AC78" s="12">
        <v>16.559999999999999</v>
      </c>
      <c r="AD78" s="12">
        <v>19.239999999999998</v>
      </c>
      <c r="AE78" s="12">
        <v>24.04</v>
      </c>
      <c r="AF78" s="12">
        <v>27.25</v>
      </c>
      <c r="AG78" s="12">
        <v>30.46</v>
      </c>
      <c r="AH78" s="12">
        <v>34.729999999999997</v>
      </c>
      <c r="AI78" s="12">
        <v>39.54</v>
      </c>
      <c r="AJ78" s="12">
        <v>43.81</v>
      </c>
      <c r="AK78" s="12">
        <v>48.62</v>
      </c>
      <c r="AL78" s="12">
        <v>53.43</v>
      </c>
      <c r="AM78" s="12">
        <v>58.78</v>
      </c>
      <c r="AN78" s="12">
        <v>64.12</v>
      </c>
      <c r="AO78" s="12">
        <v>69.459999999999994</v>
      </c>
      <c r="AP78" s="12">
        <v>75.87</v>
      </c>
      <c r="AQ78" s="12">
        <v>81.75</v>
      </c>
      <c r="AR78" s="12">
        <v>87.09</v>
      </c>
      <c r="AS78" s="12">
        <v>92.97</v>
      </c>
      <c r="AT78" s="12">
        <v>98.32</v>
      </c>
      <c r="AU78" s="12">
        <v>105.26</v>
      </c>
      <c r="AV78" s="12">
        <v>110.61</v>
      </c>
      <c r="AW78" s="12">
        <v>118.09</v>
      </c>
      <c r="AX78" s="12">
        <v>125.57</v>
      </c>
      <c r="AY78" s="12">
        <v>131.97999999999999</v>
      </c>
      <c r="AZ78" s="12">
        <v>137.86000000000001</v>
      </c>
      <c r="BA78" s="12">
        <v>146.4</v>
      </c>
      <c r="BB78" s="12">
        <v>153.88999999999999</v>
      </c>
      <c r="BC78" s="12">
        <v>162.43</v>
      </c>
      <c r="BD78" s="12">
        <v>169.38</v>
      </c>
      <c r="BE78" s="12">
        <v>181.67</v>
      </c>
      <c r="BF78" s="12">
        <v>188.62</v>
      </c>
      <c r="BG78" s="12">
        <v>195.56</v>
      </c>
      <c r="BH78" s="12">
        <v>206.25</v>
      </c>
      <c r="BI78" s="12">
        <v>218</v>
      </c>
      <c r="BJ78" s="12">
        <v>229.76</v>
      </c>
      <c r="BK78" s="12">
        <v>241.51</v>
      </c>
      <c r="BL78" s="12">
        <v>248.46</v>
      </c>
      <c r="BM78" s="12">
        <v>257.01</v>
      </c>
      <c r="BN78" s="12">
        <v>267.16000000000003</v>
      </c>
      <c r="BO78" s="12">
        <v>277.85000000000002</v>
      </c>
      <c r="BP78" s="12">
        <v>286.39999999999998</v>
      </c>
      <c r="BQ78" s="12">
        <v>301.89</v>
      </c>
      <c r="BR78" s="12">
        <v>313.64999999999998</v>
      </c>
      <c r="BS78" s="12">
        <v>323.8</v>
      </c>
      <c r="BT78" s="12">
        <v>332.88</v>
      </c>
      <c r="BU78" s="12">
        <v>340.9</v>
      </c>
      <c r="BV78" s="12">
        <v>349.98</v>
      </c>
      <c r="BW78" s="12">
        <v>361.74</v>
      </c>
      <c r="BX78" s="12">
        <v>369.75</v>
      </c>
      <c r="BY78" s="12">
        <v>376.7</v>
      </c>
      <c r="BZ78" s="12">
        <v>385.78</v>
      </c>
      <c r="CA78" s="12">
        <v>394.87</v>
      </c>
      <c r="CB78" s="12">
        <v>400.74</v>
      </c>
      <c r="CC78" s="12">
        <v>408.22</v>
      </c>
      <c r="CD78" s="12">
        <v>415.17</v>
      </c>
      <c r="CE78" s="12">
        <v>423.19</v>
      </c>
      <c r="CF78" s="12">
        <v>430.67</v>
      </c>
      <c r="CG78" s="12">
        <v>442.96</v>
      </c>
      <c r="CH78" s="12">
        <v>458.45</v>
      </c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</row>
    <row r="79" spans="1:132" x14ac:dyDescent="0.2">
      <c r="A79" s="5" t="s">
        <v>361</v>
      </c>
      <c r="B79" s="5" t="s">
        <v>244</v>
      </c>
      <c r="C79" s="8">
        <v>11</v>
      </c>
      <c r="D79" s="10">
        <v>75</v>
      </c>
      <c r="E79" s="10">
        <v>6.2</v>
      </c>
      <c r="F79" s="10">
        <v>1.4</v>
      </c>
      <c r="G79" s="10"/>
      <c r="H79" s="10">
        <v>3</v>
      </c>
      <c r="I79" s="10"/>
      <c r="J79" s="10"/>
      <c r="K79" s="8"/>
      <c r="L79" s="10">
        <v>6</v>
      </c>
      <c r="M79" s="15" t="s">
        <v>279</v>
      </c>
      <c r="N79" s="15" t="s">
        <v>282</v>
      </c>
      <c r="O79" s="15" t="s">
        <v>283</v>
      </c>
      <c r="U79" s="9">
        <v>45550</v>
      </c>
      <c r="V79" s="10">
        <f t="shared" si="8"/>
        <v>9</v>
      </c>
      <c r="W79" s="10">
        <v>0</v>
      </c>
      <c r="X79" s="5">
        <f t="shared" si="9"/>
        <v>73</v>
      </c>
      <c r="Y79" s="11">
        <f t="shared" si="10"/>
        <v>523.41999999999996</v>
      </c>
      <c r="Z79" s="5" t="s">
        <v>248</v>
      </c>
      <c r="AA79" s="12" t="s">
        <v>256</v>
      </c>
      <c r="AB79" s="12">
        <v>7.48</v>
      </c>
      <c r="AC79" s="12">
        <v>9.61</v>
      </c>
      <c r="AD79" s="12">
        <v>12.28</v>
      </c>
      <c r="AE79" s="12">
        <v>14.95</v>
      </c>
      <c r="AF79" s="12">
        <v>17.63</v>
      </c>
      <c r="AG79" s="12">
        <v>20.3</v>
      </c>
      <c r="AH79" s="12">
        <v>23.5</v>
      </c>
      <c r="AI79" s="12">
        <v>26.71</v>
      </c>
      <c r="AJ79" s="12">
        <v>29.91</v>
      </c>
      <c r="AK79" s="12">
        <v>33.65</v>
      </c>
      <c r="AL79" s="12">
        <v>37.92</v>
      </c>
      <c r="AM79" s="12">
        <v>41.66</v>
      </c>
      <c r="AN79" s="12">
        <v>45.4</v>
      </c>
      <c r="AO79" s="12">
        <v>49.14</v>
      </c>
      <c r="AP79" s="12">
        <v>52.34</v>
      </c>
      <c r="AQ79" s="12">
        <v>55.01</v>
      </c>
      <c r="AR79" s="12">
        <v>58.75</v>
      </c>
      <c r="AS79" s="12">
        <v>63.02</v>
      </c>
      <c r="AT79" s="12">
        <v>67.83</v>
      </c>
      <c r="AU79" s="12">
        <v>73.709999999999994</v>
      </c>
      <c r="AV79" s="12">
        <v>77.45</v>
      </c>
      <c r="AW79" s="12">
        <v>82.25</v>
      </c>
      <c r="AX79" s="12">
        <v>85.99</v>
      </c>
      <c r="AY79" s="12">
        <v>89.73</v>
      </c>
      <c r="AZ79" s="12">
        <v>95.07</v>
      </c>
      <c r="BA79" s="12">
        <v>100.95</v>
      </c>
      <c r="BB79" s="12">
        <v>104.68</v>
      </c>
      <c r="BC79" s="12">
        <v>110.56</v>
      </c>
      <c r="BD79" s="12">
        <v>115.37</v>
      </c>
      <c r="BE79" s="12">
        <v>120.17</v>
      </c>
      <c r="BF79" s="12">
        <v>126.05</v>
      </c>
      <c r="BG79" s="12">
        <v>132.99</v>
      </c>
      <c r="BH79" s="12">
        <v>137.80000000000001</v>
      </c>
      <c r="BI79" s="12">
        <v>142.07</v>
      </c>
      <c r="BJ79" s="12">
        <v>145.81</v>
      </c>
      <c r="BK79" s="12">
        <v>150.08000000000001</v>
      </c>
      <c r="BL79" s="12">
        <v>154.88999999999999</v>
      </c>
      <c r="BM79" s="12">
        <v>158.63</v>
      </c>
      <c r="BN79" s="12">
        <v>165.57</v>
      </c>
      <c r="BO79" s="12">
        <v>171.45</v>
      </c>
      <c r="BP79" s="12">
        <v>179.99</v>
      </c>
      <c r="BQ79" s="12">
        <v>188.54</v>
      </c>
      <c r="BR79" s="12">
        <v>197.09</v>
      </c>
      <c r="BS79" s="12">
        <v>204.56</v>
      </c>
      <c r="BT79" s="12">
        <v>212.57</v>
      </c>
      <c r="BU79" s="12">
        <v>221.12</v>
      </c>
      <c r="BV79" s="12">
        <v>230.2</v>
      </c>
      <c r="BW79" s="12">
        <v>241.95</v>
      </c>
      <c r="BX79" s="12">
        <v>250.5</v>
      </c>
      <c r="BY79" s="12">
        <v>260.11</v>
      </c>
      <c r="BZ79" s="12">
        <v>268.12</v>
      </c>
      <c r="CA79" s="12">
        <v>276.13</v>
      </c>
      <c r="CB79" s="12">
        <v>285.20999999999998</v>
      </c>
      <c r="CC79" s="12">
        <v>291.08999999999997</v>
      </c>
      <c r="CD79" s="12">
        <v>300.7</v>
      </c>
      <c r="CE79" s="12">
        <v>309.25</v>
      </c>
      <c r="CF79" s="12">
        <v>318.86</v>
      </c>
      <c r="CG79" s="12">
        <v>334.88</v>
      </c>
      <c r="CH79" s="12">
        <v>347.17</v>
      </c>
      <c r="CI79" s="12">
        <v>355.71</v>
      </c>
      <c r="CJ79" s="12">
        <v>369.07</v>
      </c>
      <c r="CK79" s="12">
        <v>384.02</v>
      </c>
      <c r="CL79" s="12">
        <v>398.98</v>
      </c>
      <c r="CM79" s="12">
        <v>406.99</v>
      </c>
      <c r="CN79" s="12">
        <v>422.48</v>
      </c>
      <c r="CO79" s="12">
        <v>437.43</v>
      </c>
      <c r="CP79" s="12">
        <v>449.72</v>
      </c>
      <c r="CQ79" s="12">
        <v>463.6</v>
      </c>
      <c r="CR79" s="12">
        <v>473.75</v>
      </c>
      <c r="CS79" s="12">
        <v>485.5</v>
      </c>
      <c r="CT79" s="12">
        <v>496.72</v>
      </c>
      <c r="CU79" s="12">
        <v>507.93</v>
      </c>
      <c r="CV79" s="12">
        <v>523.41999999999996</v>
      </c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</row>
    <row r="80" spans="1:132" x14ac:dyDescent="0.2">
      <c r="A80" s="5" t="s">
        <v>361</v>
      </c>
      <c r="B80" s="5" t="s">
        <v>244</v>
      </c>
      <c r="C80" s="8">
        <v>11</v>
      </c>
      <c r="D80" s="10">
        <v>79</v>
      </c>
      <c r="E80" s="10">
        <v>5.4</v>
      </c>
      <c r="F80" s="10">
        <v>0.9</v>
      </c>
      <c r="G80" s="10"/>
      <c r="H80" s="10">
        <v>3</v>
      </c>
      <c r="I80" s="10"/>
      <c r="J80" s="10"/>
      <c r="K80" s="8"/>
      <c r="L80" s="10">
        <v>5.5</v>
      </c>
      <c r="M80" s="15" t="s">
        <v>279</v>
      </c>
      <c r="N80" s="15" t="s">
        <v>282</v>
      </c>
      <c r="O80" s="15" t="s">
        <v>283</v>
      </c>
      <c r="U80" s="9">
        <v>45550</v>
      </c>
      <c r="V80" s="10">
        <f t="shared" si="8"/>
        <v>9</v>
      </c>
      <c r="W80" s="10">
        <v>0</v>
      </c>
      <c r="X80" s="5">
        <f t="shared" si="9"/>
        <v>73</v>
      </c>
      <c r="Y80" s="11">
        <f t="shared" si="10"/>
        <v>457.13</v>
      </c>
      <c r="Z80" s="5" t="s">
        <v>248</v>
      </c>
      <c r="AA80" s="12" t="s">
        <v>256</v>
      </c>
      <c r="AB80" s="5">
        <v>4.6900000000000004</v>
      </c>
      <c r="AC80" s="5">
        <v>8.34</v>
      </c>
      <c r="AD80" s="5">
        <v>10.95</v>
      </c>
      <c r="AE80" s="5">
        <v>14.59</v>
      </c>
      <c r="AF80" s="5">
        <v>17.2</v>
      </c>
      <c r="AG80" s="5">
        <v>19.809999999999999</v>
      </c>
      <c r="AH80" s="5">
        <v>22.41</v>
      </c>
      <c r="AI80" s="5">
        <v>26.58</v>
      </c>
      <c r="AJ80" s="5">
        <v>29.19</v>
      </c>
      <c r="AK80" s="5">
        <v>32.840000000000003</v>
      </c>
      <c r="AL80" s="5">
        <v>35.97</v>
      </c>
      <c r="AM80" s="5">
        <v>39.61</v>
      </c>
      <c r="AN80" s="5">
        <v>42.22</v>
      </c>
      <c r="AO80" s="5">
        <v>45.87</v>
      </c>
      <c r="AP80" s="5">
        <v>49</v>
      </c>
      <c r="AQ80" s="5">
        <v>53.17</v>
      </c>
      <c r="AR80" s="5">
        <v>56.82</v>
      </c>
      <c r="AS80" s="5">
        <v>61.51</v>
      </c>
      <c r="AT80" s="5">
        <v>64.63</v>
      </c>
      <c r="AU80" s="5">
        <v>68.28</v>
      </c>
      <c r="AV80" s="5">
        <v>71.930000000000007</v>
      </c>
      <c r="AW80" s="5">
        <v>75.06</v>
      </c>
      <c r="AX80" s="5">
        <v>79.23</v>
      </c>
      <c r="AY80" s="5">
        <v>83.4</v>
      </c>
      <c r="AZ80" s="5">
        <v>87.57</v>
      </c>
      <c r="BA80" s="5">
        <v>92.78</v>
      </c>
      <c r="BB80" s="5">
        <v>98.51</v>
      </c>
      <c r="BC80" s="5">
        <v>102.68</v>
      </c>
      <c r="BD80" s="5">
        <v>108.42</v>
      </c>
      <c r="BE80" s="5">
        <v>112.59</v>
      </c>
      <c r="BF80" s="5">
        <v>117.8</v>
      </c>
      <c r="BG80" s="5">
        <v>123.53</v>
      </c>
      <c r="BH80" s="5">
        <v>131.35</v>
      </c>
      <c r="BI80" s="5">
        <v>138.13</v>
      </c>
      <c r="BJ80" s="5">
        <v>146.47</v>
      </c>
      <c r="BK80" s="5">
        <v>152.19999999999999</v>
      </c>
      <c r="BL80" s="5">
        <v>159.5</v>
      </c>
      <c r="BM80" s="5">
        <v>165.23</v>
      </c>
      <c r="BN80" s="5">
        <v>169.4</v>
      </c>
      <c r="BO80" s="5">
        <v>173.05</v>
      </c>
      <c r="BP80" s="5">
        <v>180.87</v>
      </c>
      <c r="BQ80" s="5">
        <v>186.6</v>
      </c>
      <c r="BR80" s="5">
        <v>192.86</v>
      </c>
      <c r="BS80" s="5">
        <v>197.55</v>
      </c>
      <c r="BT80" s="5">
        <v>202.76</v>
      </c>
      <c r="BU80" s="5">
        <v>210.06</v>
      </c>
      <c r="BV80" s="5">
        <v>215.27</v>
      </c>
      <c r="BW80" s="5">
        <v>222.57</v>
      </c>
      <c r="BX80" s="5">
        <v>228.83</v>
      </c>
      <c r="BY80" s="5">
        <v>234.56</v>
      </c>
      <c r="BZ80" s="5">
        <v>240.81</v>
      </c>
      <c r="CA80" s="5">
        <v>247.07</v>
      </c>
      <c r="CB80" s="5">
        <v>252.28</v>
      </c>
      <c r="CC80" s="5">
        <v>258.54000000000002</v>
      </c>
      <c r="CD80" s="5">
        <v>267.92</v>
      </c>
      <c r="CE80" s="5">
        <v>276.26</v>
      </c>
      <c r="CF80" s="5">
        <v>281.99</v>
      </c>
      <c r="CG80" s="5">
        <v>290.33</v>
      </c>
      <c r="CH80" s="5">
        <v>296.58999999999997</v>
      </c>
      <c r="CI80" s="5">
        <v>308.05</v>
      </c>
      <c r="CJ80" s="5">
        <v>316.39</v>
      </c>
      <c r="CK80" s="5">
        <v>325.77999999999997</v>
      </c>
      <c r="CL80" s="5">
        <v>336.2</v>
      </c>
      <c r="CM80" s="5">
        <v>346.1</v>
      </c>
      <c r="CN80" s="5">
        <v>358.09</v>
      </c>
      <c r="CO80" s="5">
        <v>365.91</v>
      </c>
      <c r="CP80" s="5">
        <v>375.29</v>
      </c>
      <c r="CQ80" s="5">
        <v>387.8</v>
      </c>
      <c r="CR80" s="5">
        <v>402.4</v>
      </c>
      <c r="CS80" s="5">
        <v>412.3</v>
      </c>
      <c r="CT80" s="5">
        <v>421.68</v>
      </c>
      <c r="CU80" s="5">
        <v>431.07</v>
      </c>
      <c r="CV80" s="5">
        <v>457.13</v>
      </c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</row>
    <row r="81" spans="1:180" x14ac:dyDescent="0.2">
      <c r="A81" s="5" t="s">
        <v>361</v>
      </c>
      <c r="B81" s="5" t="s">
        <v>244</v>
      </c>
      <c r="C81" s="8">
        <v>11</v>
      </c>
      <c r="D81" s="10">
        <v>97</v>
      </c>
      <c r="E81" s="10">
        <v>5.7</v>
      </c>
      <c r="F81" s="10">
        <v>1</v>
      </c>
      <c r="G81" s="10"/>
      <c r="H81" s="10">
        <v>3</v>
      </c>
      <c r="I81" s="10"/>
      <c r="J81" s="10"/>
      <c r="K81" s="8"/>
      <c r="L81" s="10">
        <v>5.5</v>
      </c>
      <c r="M81" s="15" t="s">
        <v>279</v>
      </c>
      <c r="N81" s="15" t="s">
        <v>282</v>
      </c>
      <c r="O81" s="15" t="s">
        <v>283</v>
      </c>
      <c r="U81" s="9">
        <v>45563</v>
      </c>
      <c r="V81" s="10">
        <f t="shared" si="8"/>
        <v>9</v>
      </c>
      <c r="W81" s="10">
        <v>0</v>
      </c>
      <c r="X81" s="5">
        <v>60</v>
      </c>
      <c r="Y81" s="11">
        <f t="shared" si="10"/>
        <v>0</v>
      </c>
      <c r="Z81" s="5" t="s">
        <v>248</v>
      </c>
      <c r="AA81" s="12" t="s">
        <v>249</v>
      </c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</row>
    <row r="82" spans="1:180" x14ac:dyDescent="0.2">
      <c r="A82" s="5" t="s">
        <v>361</v>
      </c>
      <c r="B82" s="5" t="s">
        <v>284</v>
      </c>
      <c r="C82" s="8">
        <v>13</v>
      </c>
      <c r="D82" s="8">
        <v>1</v>
      </c>
      <c r="E82" s="8">
        <v>12</v>
      </c>
      <c r="F82" s="8">
        <v>15</v>
      </c>
      <c r="G82" s="8">
        <v>13.5</v>
      </c>
      <c r="H82" s="8">
        <v>1</v>
      </c>
      <c r="I82" s="8">
        <v>2</v>
      </c>
      <c r="J82" s="8">
        <v>0.8</v>
      </c>
      <c r="K82" s="8">
        <v>2</v>
      </c>
      <c r="L82" s="8">
        <v>12</v>
      </c>
      <c r="M82" s="5" t="s">
        <v>285</v>
      </c>
      <c r="N82" s="5" t="s">
        <v>286</v>
      </c>
      <c r="O82" s="5" t="s">
        <v>287</v>
      </c>
      <c r="P82" s="5">
        <v>3.23</v>
      </c>
      <c r="T82" s="5">
        <v>4</v>
      </c>
      <c r="U82" s="9">
        <v>45494</v>
      </c>
      <c r="V82" s="10">
        <f t="shared" si="8"/>
        <v>7</v>
      </c>
      <c r="W82" s="10">
        <v>0.5</v>
      </c>
      <c r="X82" s="5">
        <v>130</v>
      </c>
      <c r="Y82" s="11">
        <f t="shared" si="10"/>
        <v>0</v>
      </c>
      <c r="Z82" s="5" t="s">
        <v>248</v>
      </c>
      <c r="AA82" s="5" t="s">
        <v>249</v>
      </c>
    </row>
    <row r="83" spans="1:180" x14ac:dyDescent="0.2">
      <c r="A83" s="5" t="s">
        <v>361</v>
      </c>
      <c r="B83" s="5" t="s">
        <v>284</v>
      </c>
      <c r="C83" s="8">
        <v>13</v>
      </c>
      <c r="D83" s="8">
        <v>3</v>
      </c>
      <c r="E83" s="8">
        <v>10</v>
      </c>
      <c r="F83" s="8">
        <v>9</v>
      </c>
      <c r="G83" s="8">
        <v>7.9</v>
      </c>
      <c r="H83" s="8">
        <v>1</v>
      </c>
      <c r="I83" s="8">
        <v>2</v>
      </c>
      <c r="J83" s="8">
        <v>0.2</v>
      </c>
      <c r="K83" s="8">
        <v>2</v>
      </c>
      <c r="L83" s="8">
        <v>10</v>
      </c>
      <c r="M83" s="5" t="s">
        <v>285</v>
      </c>
      <c r="N83" s="5" t="s">
        <v>286</v>
      </c>
      <c r="O83" s="5" t="s">
        <v>287</v>
      </c>
      <c r="P83" s="5">
        <v>2.76</v>
      </c>
      <c r="T83" s="5">
        <v>4</v>
      </c>
      <c r="U83" s="9">
        <v>45494</v>
      </c>
      <c r="V83" s="10">
        <f t="shared" si="8"/>
        <v>7</v>
      </c>
      <c r="W83" s="10">
        <v>0.5</v>
      </c>
      <c r="X83" s="5">
        <f t="shared" ref="X83:X89" si="11">COUNT(AB83:JZ83)</f>
        <v>130</v>
      </c>
      <c r="Y83" s="11">
        <f t="shared" si="10"/>
        <v>1317.73</v>
      </c>
      <c r="Z83" s="5" t="s">
        <v>248</v>
      </c>
      <c r="AA83" s="5" t="s">
        <v>256</v>
      </c>
      <c r="AB83" s="5">
        <v>19.47</v>
      </c>
      <c r="AC83" s="5">
        <v>23.79</v>
      </c>
      <c r="AD83" s="5">
        <v>29.2</v>
      </c>
      <c r="AE83" s="5">
        <v>34.07</v>
      </c>
      <c r="AF83" s="5">
        <v>38.39</v>
      </c>
      <c r="AG83" s="5">
        <v>41.64</v>
      </c>
      <c r="AH83" s="5">
        <v>45.42</v>
      </c>
      <c r="AI83" s="5">
        <v>48.12</v>
      </c>
      <c r="AJ83" s="5">
        <v>51.91</v>
      </c>
      <c r="AK83" s="5">
        <v>55.15</v>
      </c>
      <c r="AL83" s="5">
        <v>58.94</v>
      </c>
      <c r="AM83" s="5">
        <v>63.26</v>
      </c>
      <c r="AN83" s="5">
        <v>70.290000000000006</v>
      </c>
      <c r="AO83" s="5">
        <v>74.62</v>
      </c>
      <c r="AP83" s="5">
        <v>79.489999999999995</v>
      </c>
      <c r="AQ83" s="5">
        <v>85.97</v>
      </c>
      <c r="AR83" s="5">
        <v>94.63</v>
      </c>
      <c r="AS83" s="5">
        <v>102.74</v>
      </c>
      <c r="AT83" s="5">
        <v>111.39</v>
      </c>
      <c r="AU83" s="5">
        <v>118.96</v>
      </c>
      <c r="AV83" s="5">
        <v>128.15</v>
      </c>
      <c r="AW83" s="5">
        <v>137.34</v>
      </c>
      <c r="AX83" s="5">
        <v>147.08000000000001</v>
      </c>
      <c r="AY83" s="5">
        <v>155.72999999999999</v>
      </c>
      <c r="AZ83" s="5">
        <v>164.92</v>
      </c>
      <c r="BA83" s="5">
        <v>169.79</v>
      </c>
      <c r="BB83" s="5">
        <v>176.81</v>
      </c>
      <c r="BC83" s="5">
        <v>187.09</v>
      </c>
      <c r="BD83" s="5">
        <v>201.15</v>
      </c>
      <c r="BE83" s="5">
        <v>212.5</v>
      </c>
      <c r="BF83" s="5">
        <v>224.94</v>
      </c>
      <c r="BG83" s="5">
        <v>236.83</v>
      </c>
      <c r="BH83" s="5">
        <v>253.6</v>
      </c>
      <c r="BI83" s="5">
        <v>266.57</v>
      </c>
      <c r="BJ83" s="5">
        <v>275.22000000000003</v>
      </c>
      <c r="BK83" s="5">
        <v>284.42</v>
      </c>
      <c r="BL83" s="5">
        <v>296.31</v>
      </c>
      <c r="BM83" s="5">
        <v>317.39999999999998</v>
      </c>
      <c r="BN83" s="5">
        <v>330.38</v>
      </c>
      <c r="BO83" s="5">
        <v>346.6</v>
      </c>
      <c r="BP83" s="5">
        <v>361.2</v>
      </c>
      <c r="BQ83" s="5">
        <v>373.09</v>
      </c>
      <c r="BR83" s="5">
        <v>389.32</v>
      </c>
      <c r="BS83" s="5">
        <v>402.83</v>
      </c>
      <c r="BT83" s="5">
        <v>415.81</v>
      </c>
      <c r="BU83" s="5">
        <v>433.65</v>
      </c>
      <c r="BV83" s="5">
        <v>445.55</v>
      </c>
      <c r="BW83" s="5">
        <v>460.15</v>
      </c>
      <c r="BX83" s="5">
        <v>475.83</v>
      </c>
      <c r="BY83" s="5">
        <v>495.3</v>
      </c>
      <c r="BZ83" s="5">
        <v>516.38</v>
      </c>
      <c r="CA83" s="5">
        <v>534.23</v>
      </c>
      <c r="CB83" s="5">
        <v>548.29</v>
      </c>
      <c r="CC83" s="5">
        <v>567.21</v>
      </c>
      <c r="CD83" s="5">
        <v>585.6</v>
      </c>
      <c r="CE83" s="5">
        <v>600.20000000000005</v>
      </c>
      <c r="CF83" s="5">
        <v>619.12</v>
      </c>
      <c r="CG83" s="5">
        <v>635.88</v>
      </c>
      <c r="CH83" s="5">
        <v>654.27</v>
      </c>
      <c r="CI83" s="5">
        <v>667.24</v>
      </c>
      <c r="CJ83" s="5">
        <v>681.84</v>
      </c>
      <c r="CK83" s="5">
        <v>695.9</v>
      </c>
      <c r="CL83" s="5">
        <v>709.96</v>
      </c>
      <c r="CM83" s="5">
        <v>722.94</v>
      </c>
      <c r="CN83" s="5">
        <v>744.03</v>
      </c>
      <c r="CO83" s="5">
        <v>757.54</v>
      </c>
      <c r="CP83" s="5">
        <v>773.77</v>
      </c>
      <c r="CQ83" s="5">
        <v>788.37</v>
      </c>
      <c r="CR83" s="5">
        <v>811.62</v>
      </c>
      <c r="CS83" s="5">
        <v>824.59</v>
      </c>
      <c r="CT83" s="5">
        <v>834.87</v>
      </c>
      <c r="CU83" s="5">
        <v>848.38</v>
      </c>
      <c r="CV83" s="5">
        <v>864.61</v>
      </c>
      <c r="CW83" s="5">
        <v>880.29</v>
      </c>
      <c r="CX83" s="5">
        <v>895.97</v>
      </c>
      <c r="CY83" s="5">
        <v>908.4</v>
      </c>
      <c r="CZ83" s="5">
        <v>921.38</v>
      </c>
      <c r="DA83" s="5">
        <v>932.2</v>
      </c>
      <c r="DB83" s="5">
        <v>943.01</v>
      </c>
      <c r="DC83" s="5">
        <v>952.74</v>
      </c>
      <c r="DD83" s="5">
        <v>963.02</v>
      </c>
      <c r="DE83" s="5">
        <v>973.83</v>
      </c>
      <c r="DF83" s="5">
        <v>981.94</v>
      </c>
      <c r="DG83" s="5">
        <v>992.76</v>
      </c>
      <c r="DH83" s="5">
        <v>1005.73</v>
      </c>
      <c r="DI83" s="5">
        <v>1019.79</v>
      </c>
      <c r="DJ83" s="5">
        <v>1028.98</v>
      </c>
      <c r="DK83" s="5">
        <v>1040.3399999999999</v>
      </c>
      <c r="DL83" s="5">
        <v>1049.53</v>
      </c>
      <c r="DM83" s="5">
        <v>1059.26</v>
      </c>
      <c r="DN83" s="5">
        <v>1065.21</v>
      </c>
      <c r="DO83" s="5">
        <v>1071.7</v>
      </c>
      <c r="DP83" s="5">
        <v>1078.73</v>
      </c>
      <c r="DQ83" s="5">
        <v>1086.3</v>
      </c>
      <c r="DR83" s="5">
        <v>1093.8699999999999</v>
      </c>
      <c r="DS83" s="5">
        <v>1099.28</v>
      </c>
      <c r="DT83" s="5">
        <v>1103.06</v>
      </c>
      <c r="DU83" s="5">
        <v>1108.47</v>
      </c>
      <c r="DV83" s="5">
        <v>1112.8</v>
      </c>
      <c r="DW83" s="5">
        <v>1117.1199999999999</v>
      </c>
      <c r="DX83" s="5">
        <v>1125.23</v>
      </c>
      <c r="DY83" s="5">
        <v>1131.72</v>
      </c>
      <c r="DZ83" s="5">
        <v>1137.67</v>
      </c>
      <c r="EA83" s="5">
        <v>1145.24</v>
      </c>
      <c r="EB83" s="5">
        <v>1151.73</v>
      </c>
      <c r="EC83" s="5">
        <v>1157.67</v>
      </c>
      <c r="ED83" s="5">
        <v>1165.79</v>
      </c>
      <c r="EE83" s="5">
        <v>1172.82</v>
      </c>
      <c r="EF83" s="5">
        <v>1180.93</v>
      </c>
      <c r="EG83" s="5">
        <v>1187.96</v>
      </c>
      <c r="EH83" s="5">
        <v>1198.23</v>
      </c>
      <c r="EI83" s="5">
        <v>1204.18</v>
      </c>
      <c r="EJ83" s="5">
        <v>1210.67</v>
      </c>
      <c r="EK83" s="5">
        <v>1217.1500000000001</v>
      </c>
      <c r="EL83" s="5">
        <v>1222.56</v>
      </c>
      <c r="EM83" s="5">
        <v>1227.43</v>
      </c>
      <c r="EN83" s="5">
        <v>1234.46</v>
      </c>
      <c r="EO83" s="5">
        <v>1240.4000000000001</v>
      </c>
      <c r="EP83" s="5">
        <v>1247.43</v>
      </c>
      <c r="EQ83" s="5">
        <v>1252.8399999999999</v>
      </c>
      <c r="ER83" s="5">
        <v>1258.25</v>
      </c>
      <c r="ES83" s="5">
        <v>1264.2</v>
      </c>
      <c r="ET83" s="5">
        <v>1270.1400000000001</v>
      </c>
      <c r="EU83" s="5">
        <v>1277.17</v>
      </c>
      <c r="EV83" s="5">
        <v>1283.6600000000001</v>
      </c>
      <c r="EW83" s="5">
        <v>1290.1500000000001</v>
      </c>
      <c r="EX83" s="5">
        <v>1297.72</v>
      </c>
      <c r="EY83" s="5">
        <v>1304.21</v>
      </c>
      <c r="EZ83" s="5">
        <v>1311.78</v>
      </c>
      <c r="FA83" s="5">
        <v>1317.73</v>
      </c>
    </row>
    <row r="84" spans="1:180" x14ac:dyDescent="0.2">
      <c r="A84" s="5" t="s">
        <v>361</v>
      </c>
      <c r="B84" s="5" t="s">
        <v>284</v>
      </c>
      <c r="C84" s="8">
        <v>13</v>
      </c>
      <c r="D84" s="8">
        <v>4</v>
      </c>
      <c r="E84" s="8">
        <v>8.9</v>
      </c>
      <c r="F84" s="8">
        <v>6.8</v>
      </c>
      <c r="G84" s="8">
        <v>6.1</v>
      </c>
      <c r="H84" s="8">
        <v>1</v>
      </c>
      <c r="I84" s="8">
        <v>2</v>
      </c>
      <c r="J84" s="8">
        <v>0.2</v>
      </c>
      <c r="K84" s="8">
        <v>2</v>
      </c>
      <c r="L84" s="8">
        <v>9</v>
      </c>
      <c r="M84" s="5" t="s">
        <v>285</v>
      </c>
      <c r="N84" s="5" t="s">
        <v>286</v>
      </c>
      <c r="O84" s="5" t="s">
        <v>287</v>
      </c>
      <c r="P84" s="5">
        <v>1.99</v>
      </c>
      <c r="T84" s="5">
        <v>2</v>
      </c>
      <c r="U84" s="9">
        <v>45547</v>
      </c>
      <c r="V84" s="10">
        <f t="shared" si="8"/>
        <v>9</v>
      </c>
      <c r="W84" s="10">
        <v>0</v>
      </c>
      <c r="X84" s="5">
        <f t="shared" si="11"/>
        <v>77</v>
      </c>
      <c r="Y84" s="11">
        <f t="shared" si="10"/>
        <v>919.19</v>
      </c>
      <c r="Z84" s="5" t="s">
        <v>248</v>
      </c>
      <c r="AA84" s="5" t="s">
        <v>256</v>
      </c>
      <c r="AB84" s="5">
        <v>20.55</v>
      </c>
      <c r="AC84" s="5">
        <v>24.87</v>
      </c>
      <c r="AD84" s="5">
        <v>28.66</v>
      </c>
      <c r="AE84" s="5">
        <v>32.979999999999997</v>
      </c>
      <c r="AF84" s="5">
        <v>36.770000000000003</v>
      </c>
      <c r="AG84" s="5">
        <v>40.549999999999997</v>
      </c>
      <c r="AH84" s="5">
        <v>43.8</v>
      </c>
      <c r="AI84" s="5">
        <v>48.12</v>
      </c>
      <c r="AJ84" s="5">
        <v>51.91</v>
      </c>
      <c r="AK84" s="5">
        <v>55.69</v>
      </c>
      <c r="AL84" s="5">
        <v>60.56</v>
      </c>
      <c r="AM84" s="5">
        <v>67.05</v>
      </c>
      <c r="AN84" s="5">
        <v>71.91</v>
      </c>
      <c r="AO84" s="5">
        <v>77.86</v>
      </c>
      <c r="AP84" s="5">
        <v>84.35</v>
      </c>
      <c r="AQ84" s="5">
        <v>89.22</v>
      </c>
      <c r="AR84" s="5">
        <v>97.33</v>
      </c>
      <c r="AS84" s="5">
        <v>106.52</v>
      </c>
      <c r="AT84" s="5">
        <v>113.55</v>
      </c>
      <c r="AU84" s="5">
        <v>120.58</v>
      </c>
      <c r="AV84" s="5">
        <v>130.31</v>
      </c>
      <c r="AW84" s="5">
        <v>138.41999999999999</v>
      </c>
      <c r="AX84" s="5">
        <v>145.99</v>
      </c>
      <c r="AY84" s="5">
        <v>154.63999999999999</v>
      </c>
      <c r="AZ84" s="5">
        <v>163.83000000000001</v>
      </c>
      <c r="BA84" s="5">
        <v>172.48</v>
      </c>
      <c r="BB84" s="5">
        <v>183.84</v>
      </c>
      <c r="BC84" s="5">
        <v>200.06</v>
      </c>
      <c r="BD84" s="5">
        <v>214.66</v>
      </c>
      <c r="BE84" s="5">
        <v>233.04</v>
      </c>
      <c r="BF84" s="5">
        <v>249.8</v>
      </c>
      <c r="BG84" s="5">
        <v>264.39999999999998</v>
      </c>
      <c r="BH84" s="5">
        <v>277.92</v>
      </c>
      <c r="BI84" s="5">
        <v>293.06</v>
      </c>
      <c r="BJ84" s="5">
        <v>309.82</v>
      </c>
      <c r="BK84" s="5">
        <v>330.37</v>
      </c>
      <c r="BL84" s="5">
        <v>347.67</v>
      </c>
      <c r="BM84" s="5">
        <v>372.54</v>
      </c>
      <c r="BN84" s="5">
        <v>390.39</v>
      </c>
      <c r="BO84" s="5">
        <v>413.1</v>
      </c>
      <c r="BP84" s="5">
        <v>434.73</v>
      </c>
      <c r="BQ84" s="5">
        <v>455.27</v>
      </c>
      <c r="BR84" s="5">
        <v>470.41</v>
      </c>
      <c r="BS84" s="5">
        <v>486.63</v>
      </c>
      <c r="BT84" s="5">
        <v>501.23</v>
      </c>
      <c r="BU84" s="5">
        <v>520.16</v>
      </c>
      <c r="BV84" s="5">
        <v>535.84</v>
      </c>
      <c r="BW84" s="5">
        <v>547.19000000000005</v>
      </c>
      <c r="BX84" s="5">
        <v>557.46</v>
      </c>
      <c r="BY84" s="5">
        <v>567.74</v>
      </c>
      <c r="BZ84" s="5">
        <v>579.63</v>
      </c>
      <c r="CA84" s="5">
        <v>591.53</v>
      </c>
      <c r="CB84" s="5">
        <v>601.79999999999995</v>
      </c>
      <c r="CC84" s="5">
        <v>612.08000000000004</v>
      </c>
      <c r="CD84" s="5">
        <v>626.13</v>
      </c>
      <c r="CE84" s="5">
        <v>637.49</v>
      </c>
      <c r="CF84" s="5">
        <v>648.84</v>
      </c>
      <c r="CG84" s="5">
        <v>661.82</v>
      </c>
      <c r="CH84" s="5">
        <v>675.34</v>
      </c>
      <c r="CI84" s="5">
        <v>693.18</v>
      </c>
      <c r="CJ84" s="5">
        <v>702.91</v>
      </c>
      <c r="CK84" s="5">
        <v>715.89</v>
      </c>
      <c r="CL84" s="5">
        <v>732.65</v>
      </c>
      <c r="CM84" s="5">
        <v>753.2</v>
      </c>
      <c r="CN84" s="5">
        <v>765.64</v>
      </c>
      <c r="CO84" s="5">
        <v>776.99</v>
      </c>
      <c r="CP84" s="5">
        <v>787.8</v>
      </c>
      <c r="CQ84" s="5">
        <v>800.24</v>
      </c>
      <c r="CR84" s="5">
        <v>814.84</v>
      </c>
      <c r="CS84" s="5">
        <v>827.82</v>
      </c>
      <c r="CT84" s="5">
        <v>837.55</v>
      </c>
      <c r="CU84" s="5">
        <v>848.9</v>
      </c>
      <c r="CV84" s="5">
        <v>864.58</v>
      </c>
      <c r="CW84" s="5">
        <v>880.81</v>
      </c>
      <c r="CX84" s="5">
        <v>892.16</v>
      </c>
      <c r="CY84" s="5">
        <v>903.51</v>
      </c>
      <c r="CZ84" s="5">
        <v>919.19</v>
      </c>
    </row>
    <row r="85" spans="1:180" x14ac:dyDescent="0.2">
      <c r="A85" s="5" t="s">
        <v>361</v>
      </c>
      <c r="B85" s="5" t="s">
        <v>284</v>
      </c>
      <c r="C85" s="8">
        <v>13</v>
      </c>
      <c r="D85" s="8">
        <v>6</v>
      </c>
      <c r="E85" s="8">
        <v>9.5</v>
      </c>
      <c r="F85" s="8">
        <v>6.6</v>
      </c>
      <c r="G85" s="8">
        <v>5.8</v>
      </c>
      <c r="H85" s="8">
        <v>1</v>
      </c>
      <c r="I85" s="8">
        <v>2</v>
      </c>
      <c r="J85" s="8">
        <v>0.2</v>
      </c>
      <c r="K85" s="8">
        <v>2</v>
      </c>
      <c r="L85" s="8">
        <v>9.5</v>
      </c>
      <c r="M85" s="5" t="s">
        <v>285</v>
      </c>
      <c r="N85" s="5" t="s">
        <v>286</v>
      </c>
      <c r="O85" s="5" t="s">
        <v>287</v>
      </c>
      <c r="P85" s="5">
        <v>2.1</v>
      </c>
      <c r="T85" s="5">
        <v>2</v>
      </c>
      <c r="U85" s="9">
        <v>45545</v>
      </c>
      <c r="V85" s="10">
        <f t="shared" si="8"/>
        <v>9</v>
      </c>
      <c r="W85" s="10">
        <v>0</v>
      </c>
      <c r="X85" s="5">
        <f t="shared" si="11"/>
        <v>79</v>
      </c>
      <c r="Y85" s="11">
        <f t="shared" si="10"/>
        <v>968.56</v>
      </c>
      <c r="Z85" s="5" t="s">
        <v>248</v>
      </c>
      <c r="AA85" s="5" t="s">
        <v>250</v>
      </c>
      <c r="AB85" s="5">
        <v>27.04</v>
      </c>
      <c r="AC85" s="5">
        <v>34.07</v>
      </c>
      <c r="AD85" s="5">
        <v>40.56</v>
      </c>
      <c r="AE85" s="5">
        <v>45.97</v>
      </c>
      <c r="AF85" s="5">
        <v>54.08</v>
      </c>
      <c r="AG85" s="5">
        <v>58.95</v>
      </c>
      <c r="AH85" s="5">
        <v>67.599999999999994</v>
      </c>
      <c r="AI85" s="5">
        <v>74.63</v>
      </c>
      <c r="AJ85" s="5">
        <v>81.12</v>
      </c>
      <c r="AK85" s="5">
        <v>86.53</v>
      </c>
      <c r="AL85" s="5">
        <v>95.72</v>
      </c>
      <c r="AM85" s="5">
        <v>102.75</v>
      </c>
      <c r="AN85" s="5">
        <v>108.7</v>
      </c>
      <c r="AO85" s="5">
        <v>113.57</v>
      </c>
      <c r="AP85" s="5">
        <v>121.14</v>
      </c>
      <c r="AQ85" s="5">
        <v>127.63</v>
      </c>
      <c r="AR85" s="5">
        <v>134.12</v>
      </c>
      <c r="AS85" s="5">
        <v>142.22999999999999</v>
      </c>
      <c r="AT85" s="5">
        <v>149.80000000000001</v>
      </c>
      <c r="AU85" s="5">
        <v>158.44999999999999</v>
      </c>
      <c r="AV85" s="5">
        <v>167.11</v>
      </c>
      <c r="AW85" s="5">
        <v>176.3</v>
      </c>
      <c r="AX85" s="5">
        <v>183.33</v>
      </c>
      <c r="AY85" s="5">
        <v>195.77</v>
      </c>
      <c r="AZ85" s="5">
        <v>208.75</v>
      </c>
      <c r="BA85" s="5">
        <v>228.21</v>
      </c>
      <c r="BB85" s="5">
        <v>250.93</v>
      </c>
      <c r="BC85" s="5">
        <v>265.52999999999997</v>
      </c>
      <c r="BD85" s="5">
        <v>283.38</v>
      </c>
      <c r="BE85" s="5">
        <v>302.83999999999997</v>
      </c>
      <c r="BF85" s="5">
        <v>323.39</v>
      </c>
      <c r="BG85" s="5">
        <v>347.73</v>
      </c>
      <c r="BH85" s="5">
        <v>359.63</v>
      </c>
      <c r="BI85" s="5">
        <v>377.47</v>
      </c>
      <c r="BJ85" s="5">
        <v>396.94</v>
      </c>
      <c r="BK85" s="5">
        <v>413.71</v>
      </c>
      <c r="BL85" s="5">
        <v>433.18</v>
      </c>
      <c r="BM85" s="5">
        <v>449.94</v>
      </c>
      <c r="BN85" s="5">
        <v>465.08</v>
      </c>
      <c r="BO85" s="5">
        <v>475.9</v>
      </c>
      <c r="BP85" s="5">
        <v>487.8</v>
      </c>
      <c r="BQ85" s="5">
        <v>500.23</v>
      </c>
      <c r="BR85" s="5">
        <v>512.13</v>
      </c>
      <c r="BS85" s="5">
        <v>522.95000000000005</v>
      </c>
      <c r="BT85" s="5">
        <v>536.47</v>
      </c>
      <c r="BU85" s="5">
        <v>551.61</v>
      </c>
      <c r="BV85" s="5">
        <v>566.21</v>
      </c>
      <c r="BW85" s="5">
        <v>586.22</v>
      </c>
      <c r="BX85" s="5">
        <v>605.69000000000005</v>
      </c>
      <c r="BY85" s="5">
        <v>619.75</v>
      </c>
      <c r="BZ85" s="5">
        <v>631.11</v>
      </c>
      <c r="CA85" s="5">
        <v>651.11</v>
      </c>
      <c r="CB85" s="5">
        <v>671.66</v>
      </c>
      <c r="CC85" s="5">
        <v>686.27</v>
      </c>
      <c r="CD85" s="5">
        <v>708.98</v>
      </c>
      <c r="CE85" s="5">
        <v>719.25</v>
      </c>
      <c r="CF85" s="5">
        <v>734.94</v>
      </c>
      <c r="CG85" s="5">
        <v>745.21</v>
      </c>
      <c r="CH85" s="5">
        <v>757.65</v>
      </c>
      <c r="CI85" s="5">
        <v>770.63</v>
      </c>
      <c r="CJ85" s="5">
        <v>781.99</v>
      </c>
      <c r="CK85" s="5">
        <v>792.8</v>
      </c>
      <c r="CL85" s="5">
        <v>803.62</v>
      </c>
      <c r="CM85" s="5">
        <v>814.43</v>
      </c>
      <c r="CN85" s="5">
        <v>829.04</v>
      </c>
      <c r="CO85" s="5">
        <v>840.93</v>
      </c>
      <c r="CP85" s="5">
        <v>852.83</v>
      </c>
      <c r="CQ85" s="5">
        <v>863.65</v>
      </c>
      <c r="CR85" s="5">
        <v>873.38</v>
      </c>
      <c r="CS85" s="5">
        <v>885.28</v>
      </c>
      <c r="CT85" s="5">
        <v>895.55</v>
      </c>
      <c r="CU85" s="5">
        <v>904.75</v>
      </c>
      <c r="CV85" s="5">
        <v>915.56</v>
      </c>
      <c r="CW85" s="5">
        <v>924.22</v>
      </c>
      <c r="CX85" s="5">
        <v>932.87</v>
      </c>
      <c r="CY85" s="5">
        <v>944.77</v>
      </c>
      <c r="CZ85" s="5">
        <v>955.58</v>
      </c>
      <c r="DA85" s="5">
        <v>962.61</v>
      </c>
      <c r="DB85" s="5">
        <v>968.56</v>
      </c>
    </row>
    <row r="86" spans="1:180" x14ac:dyDescent="0.2">
      <c r="A86" s="5" t="s">
        <v>361</v>
      </c>
      <c r="B86" s="5" t="s">
        <v>284</v>
      </c>
      <c r="C86" s="8">
        <v>13</v>
      </c>
      <c r="D86" s="8">
        <v>12</v>
      </c>
      <c r="E86" s="8">
        <v>8.8000000000000007</v>
      </c>
      <c r="F86" s="8">
        <v>5.6</v>
      </c>
      <c r="G86" s="8">
        <v>5</v>
      </c>
      <c r="H86" s="8">
        <v>1</v>
      </c>
      <c r="I86" s="8">
        <v>2</v>
      </c>
      <c r="J86" s="8">
        <v>0.3</v>
      </c>
      <c r="K86" s="8">
        <v>2</v>
      </c>
      <c r="L86" s="8">
        <v>9</v>
      </c>
      <c r="M86" s="5" t="s">
        <v>285</v>
      </c>
      <c r="N86" s="5" t="s">
        <v>286</v>
      </c>
      <c r="O86" s="5" t="s">
        <v>287</v>
      </c>
      <c r="P86" s="5">
        <v>1.9</v>
      </c>
      <c r="T86" s="5">
        <v>2</v>
      </c>
      <c r="U86" s="9">
        <v>45530</v>
      </c>
      <c r="V86" s="10">
        <f t="shared" si="8"/>
        <v>8</v>
      </c>
      <c r="W86" s="10">
        <v>0</v>
      </c>
      <c r="X86" s="5">
        <f t="shared" si="11"/>
        <v>94</v>
      </c>
      <c r="Y86" s="11">
        <f t="shared" si="10"/>
        <v>883.34</v>
      </c>
      <c r="Z86" s="5" t="s">
        <v>248</v>
      </c>
      <c r="AA86" s="5" t="s">
        <v>256</v>
      </c>
      <c r="AB86" s="5">
        <v>14.06</v>
      </c>
      <c r="AC86" s="5">
        <v>17.84</v>
      </c>
      <c r="AD86" s="5">
        <v>22.71</v>
      </c>
      <c r="AE86" s="5">
        <v>27.57</v>
      </c>
      <c r="AF86" s="5">
        <v>32.979999999999997</v>
      </c>
      <c r="AG86" s="5">
        <v>37.299999999999997</v>
      </c>
      <c r="AH86" s="5">
        <v>41.63</v>
      </c>
      <c r="AI86" s="5">
        <v>47.03</v>
      </c>
      <c r="AJ86" s="5">
        <v>50.82</v>
      </c>
      <c r="AK86" s="5">
        <v>54.6</v>
      </c>
      <c r="AL86" s="5">
        <v>59.47</v>
      </c>
      <c r="AM86" s="5">
        <v>63.25</v>
      </c>
      <c r="AN86" s="5">
        <v>68.66</v>
      </c>
      <c r="AO86" s="5">
        <v>73.52</v>
      </c>
      <c r="AP86" s="5">
        <v>78.930000000000007</v>
      </c>
      <c r="AQ86" s="5">
        <v>84.33</v>
      </c>
      <c r="AR86" s="5">
        <v>89.74</v>
      </c>
      <c r="AS86" s="5">
        <v>96.23</v>
      </c>
      <c r="AT86" s="5">
        <v>102.71</v>
      </c>
      <c r="AU86" s="5">
        <v>110.82</v>
      </c>
      <c r="AV86" s="5">
        <v>116.77</v>
      </c>
      <c r="AW86" s="5">
        <v>122.18</v>
      </c>
      <c r="AX86" s="5">
        <v>129.19999999999999</v>
      </c>
      <c r="AY86" s="5">
        <v>135.69</v>
      </c>
      <c r="AZ86" s="5">
        <v>142.18</v>
      </c>
      <c r="BA86" s="5">
        <v>148.66</v>
      </c>
      <c r="BB86" s="5">
        <v>156.77000000000001</v>
      </c>
      <c r="BC86" s="5">
        <v>164.34</v>
      </c>
      <c r="BD86" s="5">
        <v>170.83</v>
      </c>
      <c r="BE86" s="5">
        <v>179.48</v>
      </c>
      <c r="BF86" s="5">
        <v>191.37</v>
      </c>
      <c r="BG86" s="5">
        <v>202.18</v>
      </c>
      <c r="BH86" s="5">
        <v>214.08</v>
      </c>
      <c r="BI86" s="5">
        <v>225.97</v>
      </c>
      <c r="BJ86" s="5">
        <v>236.78</v>
      </c>
      <c r="BK86" s="5">
        <v>248.13</v>
      </c>
      <c r="BL86" s="5">
        <v>257.87</v>
      </c>
      <c r="BM86" s="5">
        <v>269.22000000000003</v>
      </c>
      <c r="BN86" s="5">
        <v>282.19</v>
      </c>
      <c r="BO86" s="5">
        <v>293</v>
      </c>
      <c r="BP86" s="5">
        <v>308.68</v>
      </c>
      <c r="BQ86" s="5">
        <v>322.74</v>
      </c>
      <c r="BR86" s="5">
        <v>335.17</v>
      </c>
      <c r="BS86" s="5">
        <v>350.31</v>
      </c>
      <c r="BT86" s="5">
        <v>365.44</v>
      </c>
      <c r="BU86" s="5">
        <v>375.72</v>
      </c>
      <c r="BV86" s="5">
        <v>385.99</v>
      </c>
      <c r="BW86" s="5">
        <v>395.18</v>
      </c>
      <c r="BX86" s="5">
        <v>404.37</v>
      </c>
      <c r="BY86" s="5">
        <v>417.34</v>
      </c>
      <c r="BZ86" s="5">
        <v>431.94</v>
      </c>
      <c r="CA86" s="5">
        <v>440.59</v>
      </c>
      <c r="CB86" s="5">
        <v>449.78</v>
      </c>
      <c r="CC86" s="5">
        <v>459.51</v>
      </c>
      <c r="CD86" s="5">
        <v>467.62</v>
      </c>
      <c r="CE86" s="5">
        <v>475.19</v>
      </c>
      <c r="CF86" s="5">
        <v>484.92</v>
      </c>
      <c r="CG86" s="5">
        <v>492.48</v>
      </c>
      <c r="CH86" s="5">
        <v>502.22</v>
      </c>
      <c r="CI86" s="5">
        <v>511.95</v>
      </c>
      <c r="CJ86" s="5">
        <v>520.05999999999995</v>
      </c>
      <c r="CK86" s="5">
        <v>528.16</v>
      </c>
      <c r="CL86" s="5">
        <v>536.27</v>
      </c>
      <c r="CM86" s="5">
        <v>544.91999999999996</v>
      </c>
      <c r="CN86" s="5">
        <v>555.73</v>
      </c>
      <c r="CO86" s="5">
        <v>566.54999999999995</v>
      </c>
      <c r="CP86" s="5">
        <v>578.44000000000005</v>
      </c>
      <c r="CQ86" s="5">
        <v>587.09</v>
      </c>
      <c r="CR86" s="5">
        <v>597.36</v>
      </c>
      <c r="CS86" s="5">
        <v>609.79</v>
      </c>
      <c r="CT86" s="5">
        <v>626.01</v>
      </c>
      <c r="CU86" s="5">
        <v>639.53</v>
      </c>
      <c r="CV86" s="5">
        <v>648.72</v>
      </c>
      <c r="CW86" s="5">
        <v>660.61</v>
      </c>
      <c r="CX86" s="5">
        <v>671.42</v>
      </c>
      <c r="CY86" s="5">
        <v>681.69</v>
      </c>
      <c r="CZ86" s="5">
        <v>695.21</v>
      </c>
      <c r="DA86" s="5">
        <v>714.67</v>
      </c>
      <c r="DB86" s="5">
        <v>724.4</v>
      </c>
      <c r="DC86" s="5">
        <v>737.92</v>
      </c>
      <c r="DD86" s="5">
        <v>750.35</v>
      </c>
      <c r="DE86" s="5">
        <v>763.87</v>
      </c>
      <c r="DF86" s="5">
        <v>774.14</v>
      </c>
      <c r="DG86" s="5">
        <v>782.25</v>
      </c>
      <c r="DH86" s="5">
        <v>789.81</v>
      </c>
      <c r="DI86" s="5">
        <v>799</v>
      </c>
      <c r="DJ86" s="5">
        <v>811.44</v>
      </c>
      <c r="DK86" s="5">
        <v>820.09</v>
      </c>
      <c r="DL86" s="5">
        <v>828.74</v>
      </c>
      <c r="DM86" s="5">
        <v>842.25</v>
      </c>
      <c r="DN86" s="5">
        <v>850.9</v>
      </c>
      <c r="DO86" s="5">
        <v>860.09</v>
      </c>
      <c r="DP86" s="5">
        <v>870.36</v>
      </c>
      <c r="DQ86" s="5">
        <v>883.34</v>
      </c>
    </row>
    <row r="87" spans="1:180" x14ac:dyDescent="0.2">
      <c r="A87" s="5" t="s">
        <v>361</v>
      </c>
      <c r="B87" s="5" t="s">
        <v>284</v>
      </c>
      <c r="C87" s="8">
        <v>13</v>
      </c>
      <c r="D87" s="8">
        <v>13</v>
      </c>
      <c r="E87" s="8">
        <v>9.4</v>
      </c>
      <c r="F87" s="8">
        <v>6.9</v>
      </c>
      <c r="G87" s="8">
        <v>6</v>
      </c>
      <c r="H87" s="8">
        <v>1</v>
      </c>
      <c r="I87" s="8">
        <v>2</v>
      </c>
      <c r="J87" s="8">
        <v>0.2</v>
      </c>
      <c r="K87" s="8">
        <v>2</v>
      </c>
      <c r="L87" s="8">
        <v>9.5</v>
      </c>
      <c r="M87" s="5" t="s">
        <v>285</v>
      </c>
      <c r="N87" s="5" t="s">
        <v>286</v>
      </c>
      <c r="O87" s="5" t="s">
        <v>287</v>
      </c>
      <c r="P87" s="5">
        <v>1.99</v>
      </c>
      <c r="T87" s="5">
        <v>2</v>
      </c>
      <c r="U87" s="9">
        <v>45560</v>
      </c>
      <c r="V87" s="10">
        <f t="shared" si="8"/>
        <v>9</v>
      </c>
      <c r="W87" s="10">
        <v>0</v>
      </c>
      <c r="X87" s="5">
        <f t="shared" si="11"/>
        <v>64</v>
      </c>
      <c r="Y87" s="11">
        <f t="shared" si="10"/>
        <v>931.88</v>
      </c>
      <c r="Z87" s="5" t="s">
        <v>248</v>
      </c>
      <c r="AA87" s="5" t="s">
        <v>250</v>
      </c>
      <c r="AB87" s="5">
        <v>37.840000000000003</v>
      </c>
      <c r="AC87" s="5">
        <v>45.95</v>
      </c>
      <c r="AD87" s="5">
        <v>54.59</v>
      </c>
      <c r="AE87" s="5">
        <v>62.7</v>
      </c>
      <c r="AF87" s="5">
        <v>69.73</v>
      </c>
      <c r="AG87" s="5">
        <v>78.38</v>
      </c>
      <c r="AH87" s="5">
        <v>85.4</v>
      </c>
      <c r="AI87" s="5">
        <v>92.97</v>
      </c>
      <c r="AJ87" s="5">
        <v>99.46</v>
      </c>
      <c r="AK87" s="5">
        <v>107.03</v>
      </c>
      <c r="AL87" s="5">
        <v>113.51</v>
      </c>
      <c r="AM87" s="5">
        <v>120</v>
      </c>
      <c r="AN87" s="5">
        <v>125.4</v>
      </c>
      <c r="AO87" s="5">
        <v>131.88999999999999</v>
      </c>
      <c r="AP87" s="5">
        <v>138.91999999999999</v>
      </c>
      <c r="AQ87" s="5">
        <v>147.57</v>
      </c>
      <c r="AR87" s="5">
        <v>154.59</v>
      </c>
      <c r="AS87" s="5">
        <v>162.16</v>
      </c>
      <c r="AT87" s="5">
        <v>181.62</v>
      </c>
      <c r="AU87" s="5">
        <v>191.35</v>
      </c>
      <c r="AV87" s="5">
        <v>207.56</v>
      </c>
      <c r="AW87" s="5">
        <v>217.29</v>
      </c>
      <c r="AX87" s="5">
        <v>226.48</v>
      </c>
      <c r="AY87" s="5">
        <v>238.92</v>
      </c>
      <c r="AZ87" s="5">
        <v>256.20999999999998</v>
      </c>
      <c r="BA87" s="5">
        <v>274.05</v>
      </c>
      <c r="BB87" s="5">
        <v>305.39999999999998</v>
      </c>
      <c r="BC87" s="5">
        <v>330.27</v>
      </c>
      <c r="BD87" s="5">
        <v>345.94</v>
      </c>
      <c r="BE87" s="5">
        <v>363.24</v>
      </c>
      <c r="BF87" s="5">
        <v>380.54</v>
      </c>
      <c r="BG87" s="5">
        <v>398.37</v>
      </c>
      <c r="BH87" s="5">
        <v>414.59</v>
      </c>
      <c r="BI87" s="5">
        <v>428.1</v>
      </c>
      <c r="BJ87" s="5">
        <v>442.7</v>
      </c>
      <c r="BK87" s="5">
        <v>463.78</v>
      </c>
      <c r="BL87" s="5">
        <v>483.24</v>
      </c>
      <c r="BM87" s="5">
        <v>503.24</v>
      </c>
      <c r="BN87" s="5">
        <v>522.70000000000005</v>
      </c>
      <c r="BO87" s="5">
        <v>536.75</v>
      </c>
      <c r="BP87" s="5">
        <v>552.96</v>
      </c>
      <c r="BQ87" s="5">
        <v>574.59</v>
      </c>
      <c r="BR87" s="5">
        <v>594.59</v>
      </c>
      <c r="BS87" s="5">
        <v>616.75</v>
      </c>
      <c r="BT87" s="5">
        <v>635.66999999999996</v>
      </c>
      <c r="BU87" s="5">
        <v>653.5</v>
      </c>
      <c r="BV87" s="5">
        <v>666.48</v>
      </c>
      <c r="BW87" s="5">
        <v>679.99</v>
      </c>
      <c r="BX87" s="5">
        <v>692.96</v>
      </c>
      <c r="BY87" s="5">
        <v>707.02</v>
      </c>
      <c r="BZ87" s="5">
        <v>729.72</v>
      </c>
      <c r="CA87" s="5">
        <v>749.18</v>
      </c>
      <c r="CB87" s="5">
        <v>785.93</v>
      </c>
      <c r="CC87" s="5">
        <v>810.8</v>
      </c>
      <c r="CD87" s="5">
        <v>828.1</v>
      </c>
      <c r="CE87" s="5">
        <v>841.07</v>
      </c>
      <c r="CF87" s="5">
        <v>851.34</v>
      </c>
      <c r="CG87" s="5">
        <v>867.01</v>
      </c>
      <c r="CH87" s="5">
        <v>880.53</v>
      </c>
      <c r="CI87" s="5">
        <v>892.96</v>
      </c>
      <c r="CJ87" s="5">
        <v>899.99</v>
      </c>
      <c r="CK87" s="5">
        <v>908.64</v>
      </c>
      <c r="CL87" s="5">
        <v>920.53</v>
      </c>
      <c r="CM87" s="5">
        <v>931.88</v>
      </c>
    </row>
    <row r="88" spans="1:180" x14ac:dyDescent="0.2">
      <c r="A88" s="5" t="s">
        <v>361</v>
      </c>
      <c r="B88" s="5" t="s">
        <v>284</v>
      </c>
      <c r="C88" s="8">
        <v>13</v>
      </c>
      <c r="D88" s="8">
        <v>14</v>
      </c>
      <c r="E88" s="8">
        <v>9.1999999999999993</v>
      </c>
      <c r="F88" s="8">
        <v>6.5</v>
      </c>
      <c r="G88" s="8">
        <v>5.7</v>
      </c>
      <c r="H88" s="8">
        <v>1</v>
      </c>
      <c r="I88" s="8">
        <v>2</v>
      </c>
      <c r="J88" s="8">
        <v>0.2</v>
      </c>
      <c r="K88" s="8">
        <v>2</v>
      </c>
      <c r="L88" s="8">
        <v>9</v>
      </c>
      <c r="M88" s="5" t="s">
        <v>285</v>
      </c>
      <c r="N88" s="5" t="s">
        <v>286</v>
      </c>
      <c r="O88" s="5" t="s">
        <v>287</v>
      </c>
      <c r="P88" s="5">
        <v>2</v>
      </c>
      <c r="T88" s="5">
        <v>2</v>
      </c>
      <c r="U88" s="9">
        <v>45543</v>
      </c>
      <c r="V88" s="10">
        <f t="shared" si="8"/>
        <v>9</v>
      </c>
      <c r="W88" s="10">
        <v>0</v>
      </c>
      <c r="X88" s="5">
        <f t="shared" si="11"/>
        <v>81</v>
      </c>
      <c r="Y88" s="11">
        <f t="shared" si="10"/>
        <v>788.12</v>
      </c>
      <c r="Z88" s="5" t="s">
        <v>248</v>
      </c>
      <c r="AA88" s="5" t="s">
        <v>250</v>
      </c>
      <c r="AB88" s="5">
        <v>37.299999999999997</v>
      </c>
      <c r="AC88" s="5">
        <v>44.33</v>
      </c>
      <c r="AD88" s="5">
        <v>49.73</v>
      </c>
      <c r="AE88" s="5">
        <v>57.3</v>
      </c>
      <c r="AF88" s="5">
        <v>64.87</v>
      </c>
      <c r="AG88" s="5">
        <v>72.97</v>
      </c>
      <c r="AH88" s="5">
        <v>78.92</v>
      </c>
      <c r="AI88" s="5">
        <v>84.33</v>
      </c>
      <c r="AJ88" s="5">
        <v>94.06</v>
      </c>
      <c r="AK88" s="5">
        <v>101.08</v>
      </c>
      <c r="AL88" s="5">
        <v>106.49</v>
      </c>
      <c r="AM88" s="5">
        <v>111.35</v>
      </c>
      <c r="AN88" s="5">
        <v>117.3</v>
      </c>
      <c r="AO88" s="5">
        <v>123.79</v>
      </c>
      <c r="AP88" s="5">
        <v>130.81</v>
      </c>
      <c r="AQ88" s="5">
        <v>137.30000000000001</v>
      </c>
      <c r="AR88" s="5">
        <v>145.94999999999999</v>
      </c>
      <c r="AS88" s="5">
        <v>152.44</v>
      </c>
      <c r="AT88" s="5">
        <v>160</v>
      </c>
      <c r="AU88" s="5">
        <v>168.11</v>
      </c>
      <c r="AV88" s="5">
        <v>178.92</v>
      </c>
      <c r="AW88" s="5">
        <v>189.73</v>
      </c>
      <c r="AX88" s="5">
        <v>199.46</v>
      </c>
      <c r="AY88" s="5">
        <v>207.03</v>
      </c>
      <c r="AZ88" s="5">
        <v>217.3</v>
      </c>
      <c r="BA88" s="5">
        <v>227.57</v>
      </c>
      <c r="BB88" s="5">
        <v>242.71</v>
      </c>
      <c r="BC88" s="5">
        <v>253.52</v>
      </c>
      <c r="BD88" s="5">
        <v>265.41000000000003</v>
      </c>
      <c r="BE88" s="5">
        <v>274.60000000000002</v>
      </c>
      <c r="BF88" s="5">
        <v>285.41000000000003</v>
      </c>
      <c r="BG88" s="5">
        <v>297.3</v>
      </c>
      <c r="BH88" s="5">
        <v>309.74</v>
      </c>
      <c r="BI88" s="5">
        <v>322.17</v>
      </c>
      <c r="BJ88" s="5">
        <v>334.6</v>
      </c>
      <c r="BK88" s="5">
        <v>345.41</v>
      </c>
      <c r="BL88" s="5">
        <v>357.3</v>
      </c>
      <c r="BM88" s="5">
        <v>372.44</v>
      </c>
      <c r="BN88" s="5">
        <v>384.87</v>
      </c>
      <c r="BO88" s="5">
        <v>399.47</v>
      </c>
      <c r="BP88" s="5">
        <v>410.82</v>
      </c>
      <c r="BQ88" s="5">
        <v>420.55</v>
      </c>
      <c r="BR88" s="5">
        <v>432.44</v>
      </c>
      <c r="BS88" s="5">
        <v>441.09</v>
      </c>
      <c r="BT88" s="5">
        <v>450.28</v>
      </c>
      <c r="BU88" s="5">
        <v>460.55</v>
      </c>
      <c r="BV88" s="5">
        <v>470.82</v>
      </c>
      <c r="BW88" s="5">
        <v>485.41</v>
      </c>
      <c r="BX88" s="5">
        <v>501.09</v>
      </c>
      <c r="BY88" s="5">
        <v>512.98</v>
      </c>
      <c r="BZ88" s="5">
        <v>524.87</v>
      </c>
      <c r="CA88" s="5">
        <v>541.09</v>
      </c>
      <c r="CB88" s="5">
        <v>550.82000000000005</v>
      </c>
      <c r="CC88" s="5">
        <v>558.92999999999995</v>
      </c>
      <c r="CD88" s="5">
        <v>567.04</v>
      </c>
      <c r="CE88" s="5">
        <v>573.52</v>
      </c>
      <c r="CF88" s="5">
        <v>581.09</v>
      </c>
      <c r="CG88" s="5">
        <v>592.98</v>
      </c>
      <c r="CH88" s="5">
        <v>605.96</v>
      </c>
      <c r="CI88" s="5">
        <v>616.23</v>
      </c>
      <c r="CJ88" s="5">
        <v>625.41999999999996</v>
      </c>
      <c r="CK88" s="5">
        <v>631.36</v>
      </c>
      <c r="CL88" s="5">
        <v>638.92999999999995</v>
      </c>
      <c r="CM88" s="5">
        <v>646.5</v>
      </c>
      <c r="CN88" s="5">
        <v>654.07000000000005</v>
      </c>
      <c r="CO88" s="5">
        <v>664.88</v>
      </c>
      <c r="CP88" s="5">
        <v>675.69</v>
      </c>
      <c r="CQ88" s="5">
        <v>685.96</v>
      </c>
      <c r="CR88" s="5">
        <v>694.07</v>
      </c>
      <c r="CS88" s="5">
        <v>701.63</v>
      </c>
      <c r="CT88" s="5">
        <v>705.96</v>
      </c>
      <c r="CU88" s="5">
        <v>711.91</v>
      </c>
      <c r="CV88" s="5">
        <v>719.47</v>
      </c>
      <c r="CW88" s="5">
        <v>728.12</v>
      </c>
      <c r="CX88" s="5">
        <v>736.77</v>
      </c>
      <c r="CY88" s="5">
        <v>743.26</v>
      </c>
      <c r="CZ88" s="5">
        <v>750.82</v>
      </c>
      <c r="DA88" s="5">
        <v>759.47</v>
      </c>
      <c r="DB88" s="5">
        <v>768.66</v>
      </c>
      <c r="DC88" s="5">
        <v>778.39</v>
      </c>
      <c r="DD88" s="5">
        <v>788.12</v>
      </c>
    </row>
    <row r="89" spans="1:180" x14ac:dyDescent="0.2">
      <c r="A89" s="5" t="s">
        <v>361</v>
      </c>
      <c r="B89" s="5" t="s">
        <v>284</v>
      </c>
      <c r="C89" s="8">
        <v>13</v>
      </c>
      <c r="D89" s="8">
        <v>15</v>
      </c>
      <c r="E89" s="8">
        <v>9.1</v>
      </c>
      <c r="F89" s="8">
        <v>6.2</v>
      </c>
      <c r="G89" s="8">
        <v>5.5</v>
      </c>
      <c r="H89" s="8">
        <v>1</v>
      </c>
      <c r="I89" s="8">
        <v>2</v>
      </c>
      <c r="J89" s="8">
        <v>0.2</v>
      </c>
      <c r="K89" s="8">
        <v>2</v>
      </c>
      <c r="L89" s="8">
        <v>9</v>
      </c>
      <c r="M89" s="5" t="s">
        <v>285</v>
      </c>
      <c r="N89" s="5" t="s">
        <v>286</v>
      </c>
      <c r="O89" s="5" t="s">
        <v>287</v>
      </c>
      <c r="P89" s="5">
        <v>2</v>
      </c>
      <c r="T89" s="5">
        <v>2</v>
      </c>
      <c r="U89" s="9">
        <v>45555</v>
      </c>
      <c r="V89" s="10">
        <f t="shared" si="8"/>
        <v>9</v>
      </c>
      <c r="W89" s="10">
        <v>0</v>
      </c>
      <c r="X89" s="5">
        <f t="shared" si="11"/>
        <v>69</v>
      </c>
      <c r="Y89" s="11">
        <f t="shared" si="10"/>
        <v>935.43</v>
      </c>
      <c r="Z89" s="5" t="s">
        <v>248</v>
      </c>
      <c r="AA89" s="12" t="s">
        <v>250</v>
      </c>
      <c r="AB89" s="5">
        <v>35.15</v>
      </c>
      <c r="AC89" s="5">
        <v>42.72</v>
      </c>
      <c r="AD89" s="5">
        <v>48.66</v>
      </c>
      <c r="AE89" s="5">
        <v>54.61</v>
      </c>
      <c r="AF89" s="5">
        <v>60.02</v>
      </c>
      <c r="AG89" s="5">
        <v>64.89</v>
      </c>
      <c r="AH89" s="5">
        <v>69.75</v>
      </c>
      <c r="AI89" s="5">
        <v>76.239999999999995</v>
      </c>
      <c r="AJ89" s="5">
        <v>83.27</v>
      </c>
      <c r="AK89" s="5">
        <v>90.3</v>
      </c>
      <c r="AL89" s="5">
        <v>94.62</v>
      </c>
      <c r="AM89" s="5">
        <v>99.49</v>
      </c>
      <c r="AN89" s="5">
        <v>107.06</v>
      </c>
      <c r="AO89" s="5">
        <v>112.47</v>
      </c>
      <c r="AP89" s="5">
        <v>120.58</v>
      </c>
      <c r="AQ89" s="5">
        <v>127.07</v>
      </c>
      <c r="AR89" s="5">
        <v>135.72</v>
      </c>
      <c r="AS89" s="5">
        <v>141.66999999999999</v>
      </c>
      <c r="AT89" s="5">
        <v>149.78</v>
      </c>
      <c r="AU89" s="5">
        <v>160.59</v>
      </c>
      <c r="AV89" s="5">
        <v>167.08</v>
      </c>
      <c r="AW89" s="5">
        <v>176.27</v>
      </c>
      <c r="AX89" s="5">
        <v>186.01</v>
      </c>
      <c r="AY89" s="5">
        <v>194.12</v>
      </c>
      <c r="AZ89" s="5">
        <v>202.77</v>
      </c>
      <c r="BA89" s="5">
        <v>213.04</v>
      </c>
      <c r="BB89" s="5">
        <v>224.94</v>
      </c>
      <c r="BC89" s="5">
        <v>241.16</v>
      </c>
      <c r="BD89" s="5">
        <v>256.3</v>
      </c>
      <c r="BE89" s="5">
        <v>270.36</v>
      </c>
      <c r="BF89" s="5">
        <v>284.41000000000003</v>
      </c>
      <c r="BG89" s="5">
        <v>306.58</v>
      </c>
      <c r="BH89" s="5">
        <v>324.97000000000003</v>
      </c>
      <c r="BI89" s="5">
        <v>344.43</v>
      </c>
      <c r="BJ89" s="5">
        <v>366.06</v>
      </c>
      <c r="BK89" s="5">
        <v>397.96</v>
      </c>
      <c r="BL89" s="5">
        <v>419.05</v>
      </c>
      <c r="BM89" s="5">
        <v>441.76</v>
      </c>
      <c r="BN89" s="5">
        <v>462.31</v>
      </c>
      <c r="BO89" s="5">
        <v>481.23</v>
      </c>
      <c r="BP89" s="5">
        <v>503.4</v>
      </c>
      <c r="BQ89" s="5">
        <v>521.79</v>
      </c>
      <c r="BR89" s="5">
        <v>539.63</v>
      </c>
      <c r="BS89" s="5">
        <v>558.55999999999995</v>
      </c>
      <c r="BT89" s="5">
        <v>585.04999999999995</v>
      </c>
      <c r="BU89" s="5">
        <v>607.76</v>
      </c>
      <c r="BV89" s="5">
        <v>633.71</v>
      </c>
      <c r="BW89" s="5">
        <v>661.83</v>
      </c>
      <c r="BX89" s="5">
        <v>679.13</v>
      </c>
      <c r="BY89" s="5">
        <v>699.14</v>
      </c>
      <c r="BZ89" s="5">
        <v>722.39</v>
      </c>
      <c r="CA89" s="5">
        <v>734.83</v>
      </c>
      <c r="CB89" s="5">
        <v>751.05</v>
      </c>
      <c r="CC89" s="5">
        <v>760.78</v>
      </c>
      <c r="CD89" s="5">
        <v>770.52</v>
      </c>
      <c r="CE89" s="5">
        <v>789.44</v>
      </c>
      <c r="CF89" s="5">
        <v>800.79</v>
      </c>
      <c r="CG89" s="5">
        <v>814.85</v>
      </c>
      <c r="CH89" s="5">
        <v>826.21</v>
      </c>
      <c r="CI89" s="5">
        <v>837.56</v>
      </c>
      <c r="CJ89" s="5">
        <v>850</v>
      </c>
      <c r="CK89" s="5">
        <v>864.6</v>
      </c>
      <c r="CL89" s="5">
        <v>873.25</v>
      </c>
      <c r="CM89" s="5">
        <v>881.9</v>
      </c>
      <c r="CN89" s="5">
        <v>892.72</v>
      </c>
      <c r="CO89" s="5">
        <v>902.45</v>
      </c>
      <c r="CP89" s="5">
        <v>913.8</v>
      </c>
      <c r="CQ89" s="5">
        <v>925.16</v>
      </c>
      <c r="CR89" s="5">
        <v>935.43</v>
      </c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</row>
    <row r="90" spans="1:180" x14ac:dyDescent="0.2">
      <c r="A90" s="5" t="s">
        <v>361</v>
      </c>
      <c r="B90" s="5" t="s">
        <v>284</v>
      </c>
      <c r="C90" s="8">
        <v>14</v>
      </c>
      <c r="D90" s="8">
        <v>1</v>
      </c>
      <c r="E90" s="8">
        <v>11.1</v>
      </c>
      <c r="F90" s="8">
        <v>8.8000000000000007</v>
      </c>
      <c r="G90" s="8">
        <v>7.6</v>
      </c>
      <c r="H90" s="8">
        <v>1</v>
      </c>
      <c r="I90" s="8">
        <v>2</v>
      </c>
      <c r="J90" s="8">
        <v>0.2</v>
      </c>
      <c r="K90" s="8">
        <v>2</v>
      </c>
      <c r="L90" s="8">
        <v>11</v>
      </c>
      <c r="M90" s="5" t="s">
        <v>285</v>
      </c>
      <c r="N90" s="5" t="s">
        <v>288</v>
      </c>
      <c r="O90" s="5" t="s">
        <v>289</v>
      </c>
      <c r="P90" s="5" t="s">
        <v>266</v>
      </c>
      <c r="T90" s="5">
        <v>3</v>
      </c>
      <c r="U90" s="9">
        <v>45513</v>
      </c>
      <c r="V90" s="10">
        <f t="shared" si="8"/>
        <v>8</v>
      </c>
      <c r="W90" s="10">
        <v>0.5</v>
      </c>
      <c r="X90" s="5">
        <v>111</v>
      </c>
      <c r="Y90" s="11">
        <f t="shared" ref="Y90:Y151" si="12">+MAX(AB90:IT90)</f>
        <v>0</v>
      </c>
      <c r="Z90" s="5" t="s">
        <v>278</v>
      </c>
      <c r="AA90" s="5" t="s">
        <v>250</v>
      </c>
    </row>
    <row r="91" spans="1:180" x14ac:dyDescent="0.2">
      <c r="A91" s="5" t="s">
        <v>361</v>
      </c>
      <c r="B91" s="5" t="s">
        <v>284</v>
      </c>
      <c r="C91" s="8">
        <v>14</v>
      </c>
      <c r="D91" s="8">
        <v>4</v>
      </c>
      <c r="E91" s="8">
        <v>7.4</v>
      </c>
      <c r="F91" s="8">
        <v>2.8</v>
      </c>
      <c r="G91" s="8">
        <v>2.5</v>
      </c>
      <c r="H91" s="8">
        <v>3</v>
      </c>
      <c r="I91" s="8"/>
      <c r="J91" s="8"/>
      <c r="K91" s="8">
        <v>2</v>
      </c>
      <c r="L91" s="8">
        <v>7.5</v>
      </c>
      <c r="M91" s="5" t="s">
        <v>285</v>
      </c>
      <c r="N91" s="5" t="s">
        <v>288</v>
      </c>
      <c r="O91" s="5" t="s">
        <v>289</v>
      </c>
      <c r="P91" s="5">
        <v>1.6</v>
      </c>
      <c r="T91" s="5">
        <v>2</v>
      </c>
      <c r="U91" s="9">
        <v>45550</v>
      </c>
      <c r="V91" s="10">
        <f t="shared" si="8"/>
        <v>9</v>
      </c>
      <c r="W91" s="10">
        <v>0</v>
      </c>
      <c r="X91" s="5">
        <f t="shared" ref="X91:X97" si="13">COUNT(AB91:JZ91)</f>
        <v>74</v>
      </c>
      <c r="Y91" s="11">
        <f t="shared" si="12"/>
        <v>773.74</v>
      </c>
      <c r="Z91" s="5" t="s">
        <v>248</v>
      </c>
      <c r="AA91" s="5" t="s">
        <v>249</v>
      </c>
      <c r="AB91" s="5">
        <v>18.38</v>
      </c>
      <c r="AC91" s="5">
        <v>22.71</v>
      </c>
      <c r="AD91" s="5">
        <v>25.95</v>
      </c>
      <c r="AE91" s="5">
        <v>29.74</v>
      </c>
      <c r="AF91" s="5">
        <v>32.44</v>
      </c>
      <c r="AG91" s="5">
        <v>36.229999999999997</v>
      </c>
      <c r="AH91" s="5">
        <v>38.93</v>
      </c>
      <c r="AI91" s="5">
        <v>42.17</v>
      </c>
      <c r="AJ91" s="5">
        <v>47.04</v>
      </c>
      <c r="AK91" s="5">
        <v>51.37</v>
      </c>
      <c r="AL91" s="5">
        <v>58.4</v>
      </c>
      <c r="AM91" s="5">
        <v>62.72</v>
      </c>
      <c r="AN91" s="5">
        <v>68.13</v>
      </c>
      <c r="AO91" s="5">
        <v>75.7</v>
      </c>
      <c r="AP91" s="5">
        <v>84.89</v>
      </c>
      <c r="AQ91" s="5">
        <v>93</v>
      </c>
      <c r="AR91" s="5">
        <v>98.95</v>
      </c>
      <c r="AS91" s="5">
        <v>107.6</v>
      </c>
      <c r="AT91" s="5">
        <v>114.63</v>
      </c>
      <c r="AU91" s="5">
        <v>121.66</v>
      </c>
      <c r="AV91" s="5">
        <v>130.85</v>
      </c>
      <c r="AW91" s="5">
        <v>138.96</v>
      </c>
      <c r="AX91" s="5">
        <v>148.69</v>
      </c>
      <c r="AY91" s="5">
        <v>158.43</v>
      </c>
      <c r="AZ91" s="5">
        <v>166</v>
      </c>
      <c r="BA91" s="5">
        <v>175.73</v>
      </c>
      <c r="BB91" s="5">
        <v>194.65</v>
      </c>
      <c r="BC91" s="5">
        <v>211.95</v>
      </c>
      <c r="BD91" s="5">
        <v>230.88</v>
      </c>
      <c r="BE91" s="5">
        <v>250.34</v>
      </c>
      <c r="BF91" s="5">
        <v>265.48</v>
      </c>
      <c r="BG91" s="5">
        <v>280.08</v>
      </c>
      <c r="BH91" s="5">
        <v>291.44</v>
      </c>
      <c r="BI91" s="5">
        <v>302.25</v>
      </c>
      <c r="BJ91" s="5">
        <v>322.8</v>
      </c>
      <c r="BK91" s="5">
        <v>334.69</v>
      </c>
      <c r="BL91" s="5">
        <v>345.51</v>
      </c>
      <c r="BM91" s="5">
        <v>353.08</v>
      </c>
      <c r="BN91" s="5">
        <v>362.27</v>
      </c>
      <c r="BO91" s="5">
        <v>373.62</v>
      </c>
      <c r="BP91" s="5">
        <v>389.31</v>
      </c>
      <c r="BQ91" s="5">
        <v>398.5</v>
      </c>
      <c r="BR91" s="5">
        <v>409.85</v>
      </c>
      <c r="BS91" s="5">
        <v>420.67</v>
      </c>
      <c r="BT91" s="5">
        <v>431.48</v>
      </c>
      <c r="BU91" s="5">
        <v>441.21</v>
      </c>
      <c r="BV91" s="5">
        <v>452.57</v>
      </c>
      <c r="BW91" s="5">
        <v>462.84</v>
      </c>
      <c r="BX91" s="5">
        <v>472.57</v>
      </c>
      <c r="BY91" s="5">
        <v>484.47</v>
      </c>
      <c r="BZ91" s="5">
        <v>495.28</v>
      </c>
      <c r="CA91" s="5">
        <v>508.8</v>
      </c>
      <c r="CB91" s="5">
        <v>524.48</v>
      </c>
      <c r="CC91" s="5">
        <v>543.95000000000005</v>
      </c>
      <c r="CD91" s="5">
        <v>555.84</v>
      </c>
      <c r="CE91" s="5">
        <v>565.03</v>
      </c>
      <c r="CF91" s="5">
        <v>576.92999999999995</v>
      </c>
      <c r="CG91" s="5">
        <v>588.28</v>
      </c>
      <c r="CH91" s="5">
        <v>598.55999999999995</v>
      </c>
      <c r="CI91" s="5">
        <v>614.24</v>
      </c>
      <c r="CJ91" s="5">
        <v>630.46</v>
      </c>
      <c r="CK91" s="5">
        <v>641.80999999999995</v>
      </c>
      <c r="CL91" s="5">
        <v>648.84</v>
      </c>
      <c r="CM91" s="5">
        <v>656.95</v>
      </c>
      <c r="CN91" s="5">
        <v>665.6</v>
      </c>
      <c r="CO91" s="5">
        <v>675.88</v>
      </c>
      <c r="CP91" s="5">
        <v>685.61</v>
      </c>
      <c r="CQ91" s="5">
        <v>697.5</v>
      </c>
      <c r="CR91" s="5">
        <v>708.86</v>
      </c>
      <c r="CS91" s="5">
        <v>729.41</v>
      </c>
      <c r="CT91" s="5">
        <v>738.06</v>
      </c>
      <c r="CU91" s="5">
        <v>751.57</v>
      </c>
      <c r="CV91" s="5">
        <v>759.69</v>
      </c>
      <c r="CW91" s="5">
        <v>773.74</v>
      </c>
    </row>
    <row r="92" spans="1:180" x14ac:dyDescent="0.2">
      <c r="A92" s="5" t="s">
        <v>361</v>
      </c>
      <c r="B92" s="5" t="s">
        <v>284</v>
      </c>
      <c r="C92" s="8">
        <v>14</v>
      </c>
      <c r="D92" s="8">
        <v>5</v>
      </c>
      <c r="E92" s="8">
        <v>7.9</v>
      </c>
      <c r="F92" s="8">
        <v>3.3</v>
      </c>
      <c r="G92" s="8">
        <v>3</v>
      </c>
      <c r="H92" s="8">
        <v>3</v>
      </c>
      <c r="I92" s="8"/>
      <c r="J92" s="8"/>
      <c r="K92" s="8">
        <v>2</v>
      </c>
      <c r="L92" s="8">
        <v>8</v>
      </c>
      <c r="M92" s="5" t="s">
        <v>285</v>
      </c>
      <c r="N92" s="5" t="s">
        <v>288</v>
      </c>
      <c r="O92" s="5" t="s">
        <v>289</v>
      </c>
      <c r="P92" s="5">
        <v>1.7</v>
      </c>
      <c r="T92" s="5">
        <v>2</v>
      </c>
      <c r="U92" s="9">
        <v>45550</v>
      </c>
      <c r="V92" s="10">
        <f t="shared" si="8"/>
        <v>9</v>
      </c>
      <c r="W92" s="10">
        <v>0</v>
      </c>
      <c r="X92" s="5">
        <f t="shared" si="13"/>
        <v>74</v>
      </c>
      <c r="Y92" s="11">
        <f t="shared" si="12"/>
        <v>774.97</v>
      </c>
      <c r="Z92" s="5" t="s">
        <v>248</v>
      </c>
      <c r="AA92" s="5" t="s">
        <v>256</v>
      </c>
      <c r="AB92" s="5">
        <v>10.82</v>
      </c>
      <c r="AC92" s="5">
        <v>15.68</v>
      </c>
      <c r="AD92" s="5">
        <v>20.55</v>
      </c>
      <c r="AE92" s="5">
        <v>23.8</v>
      </c>
      <c r="AF92" s="5">
        <v>28.12</v>
      </c>
      <c r="AG92" s="5">
        <v>32.450000000000003</v>
      </c>
      <c r="AH92" s="5">
        <v>37.86</v>
      </c>
      <c r="AI92" s="5">
        <v>43.8</v>
      </c>
      <c r="AJ92" s="5">
        <v>50.29</v>
      </c>
      <c r="AK92" s="5">
        <v>56.24</v>
      </c>
      <c r="AL92" s="5">
        <v>63.27</v>
      </c>
      <c r="AM92" s="5">
        <v>70.3</v>
      </c>
      <c r="AN92" s="5">
        <v>77.33</v>
      </c>
      <c r="AO92" s="5">
        <v>84.91</v>
      </c>
      <c r="AP92" s="5">
        <v>92.48</v>
      </c>
      <c r="AQ92" s="5">
        <v>98.97</v>
      </c>
      <c r="AR92" s="5">
        <v>108.16</v>
      </c>
      <c r="AS92" s="5">
        <v>116.27</v>
      </c>
      <c r="AT92" s="5">
        <v>122.22</v>
      </c>
      <c r="AU92" s="5">
        <v>129.25</v>
      </c>
      <c r="AV92" s="5">
        <v>136.82</v>
      </c>
      <c r="AW92" s="5">
        <v>147.63999999999999</v>
      </c>
      <c r="AX92" s="5">
        <v>155.75</v>
      </c>
      <c r="AY92" s="5">
        <v>166.57</v>
      </c>
      <c r="AZ92" s="5">
        <v>175.22</v>
      </c>
      <c r="BA92" s="5">
        <v>182.25</v>
      </c>
      <c r="BB92" s="5">
        <v>195.23</v>
      </c>
      <c r="BC92" s="5">
        <v>206.59</v>
      </c>
      <c r="BD92" s="5">
        <v>219.02</v>
      </c>
      <c r="BE92" s="5">
        <v>234.17</v>
      </c>
      <c r="BF92" s="5">
        <v>249.31</v>
      </c>
      <c r="BG92" s="5">
        <v>267.7</v>
      </c>
      <c r="BH92" s="5">
        <v>290.41000000000003</v>
      </c>
      <c r="BI92" s="5">
        <v>307.17</v>
      </c>
      <c r="BJ92" s="5">
        <v>315.83</v>
      </c>
      <c r="BK92" s="5">
        <v>325.56</v>
      </c>
      <c r="BL92" s="5">
        <v>333.67</v>
      </c>
      <c r="BM92" s="5">
        <v>350.44</v>
      </c>
      <c r="BN92" s="5">
        <v>367.2</v>
      </c>
      <c r="BO92" s="5">
        <v>378.02</v>
      </c>
      <c r="BP92" s="5">
        <v>387.75</v>
      </c>
      <c r="BQ92" s="5">
        <v>396.41</v>
      </c>
      <c r="BR92" s="5">
        <v>405.6</v>
      </c>
      <c r="BS92" s="5">
        <v>417.5</v>
      </c>
      <c r="BT92" s="5">
        <v>435.89</v>
      </c>
      <c r="BU92" s="5">
        <v>453.19</v>
      </c>
      <c r="BV92" s="5">
        <v>460.76</v>
      </c>
      <c r="BW92" s="5">
        <v>470.5</v>
      </c>
      <c r="BX92" s="5">
        <v>479.15</v>
      </c>
      <c r="BY92" s="5">
        <v>486.72</v>
      </c>
      <c r="BZ92" s="5">
        <v>494.83</v>
      </c>
      <c r="CA92" s="5">
        <v>505.11</v>
      </c>
      <c r="CB92" s="5">
        <v>511.6</v>
      </c>
      <c r="CC92" s="5">
        <v>523.49</v>
      </c>
      <c r="CD92" s="5">
        <v>540.26</v>
      </c>
      <c r="CE92" s="5">
        <v>551.62</v>
      </c>
      <c r="CF92" s="5">
        <v>560.80999999999995</v>
      </c>
      <c r="CG92" s="5">
        <v>570</v>
      </c>
      <c r="CH92" s="5">
        <v>580.82000000000005</v>
      </c>
      <c r="CI92" s="5">
        <v>594.34</v>
      </c>
      <c r="CJ92" s="5">
        <v>608.4</v>
      </c>
      <c r="CK92" s="5">
        <v>620.84</v>
      </c>
      <c r="CL92" s="5">
        <v>631.66</v>
      </c>
      <c r="CM92" s="5">
        <v>641.92999999999995</v>
      </c>
      <c r="CN92" s="5">
        <v>654.37</v>
      </c>
      <c r="CO92" s="5">
        <v>666.27</v>
      </c>
      <c r="CP92" s="5">
        <v>679.79</v>
      </c>
      <c r="CQ92" s="5">
        <v>693.85</v>
      </c>
      <c r="CR92" s="5">
        <v>706.29</v>
      </c>
      <c r="CS92" s="5">
        <v>720.89</v>
      </c>
      <c r="CT92" s="5">
        <v>733.33</v>
      </c>
      <c r="CU92" s="5">
        <v>746.3</v>
      </c>
      <c r="CV92" s="5">
        <v>759.28</v>
      </c>
      <c r="CW92" s="5">
        <v>774.97</v>
      </c>
    </row>
    <row r="93" spans="1:180" x14ac:dyDescent="0.2">
      <c r="A93" s="5" t="s">
        <v>361</v>
      </c>
      <c r="B93" s="5" t="s">
        <v>284</v>
      </c>
      <c r="C93" s="8">
        <v>14</v>
      </c>
      <c r="D93" s="8">
        <v>8</v>
      </c>
      <c r="E93" s="8">
        <v>8.9</v>
      </c>
      <c r="F93" s="8">
        <v>5.2</v>
      </c>
      <c r="G93" s="8">
        <v>4.8</v>
      </c>
      <c r="H93" s="8">
        <v>1</v>
      </c>
      <c r="I93" s="8">
        <v>2</v>
      </c>
      <c r="J93" s="8">
        <v>0.1</v>
      </c>
      <c r="K93" s="8">
        <v>2</v>
      </c>
      <c r="L93" s="8">
        <v>9</v>
      </c>
      <c r="M93" s="5" t="s">
        <v>285</v>
      </c>
      <c r="N93" s="5" t="s">
        <v>288</v>
      </c>
      <c r="O93" s="5" t="s">
        <v>289</v>
      </c>
      <c r="P93" s="5">
        <v>2</v>
      </c>
      <c r="T93" s="5">
        <v>3</v>
      </c>
      <c r="U93" s="9">
        <v>45562</v>
      </c>
      <c r="V93" s="10">
        <f t="shared" si="8"/>
        <v>9</v>
      </c>
      <c r="W93" s="10">
        <v>0</v>
      </c>
      <c r="X93" s="5">
        <f t="shared" si="13"/>
        <v>62</v>
      </c>
      <c r="Y93" s="11">
        <f t="shared" si="12"/>
        <v>902.69</v>
      </c>
      <c r="Z93" s="5" t="s">
        <v>248</v>
      </c>
      <c r="AA93" s="5" t="s">
        <v>256</v>
      </c>
      <c r="AB93" s="5">
        <v>15.13</v>
      </c>
      <c r="AC93" s="5">
        <v>23.24</v>
      </c>
      <c r="AD93" s="5">
        <v>29.73</v>
      </c>
      <c r="AE93" s="5">
        <v>38.92</v>
      </c>
      <c r="AF93" s="5">
        <v>48.11</v>
      </c>
      <c r="AG93" s="5">
        <v>58.92</v>
      </c>
      <c r="AH93" s="5">
        <v>69.73</v>
      </c>
      <c r="AI93" s="5">
        <v>78.92</v>
      </c>
      <c r="AJ93" s="5">
        <v>90.27</v>
      </c>
      <c r="AK93" s="5">
        <v>100.54</v>
      </c>
      <c r="AL93" s="5">
        <v>106.49</v>
      </c>
      <c r="AM93" s="5">
        <v>113.51</v>
      </c>
      <c r="AN93" s="5">
        <v>120.54</v>
      </c>
      <c r="AO93" s="5">
        <v>128.11000000000001</v>
      </c>
      <c r="AP93" s="5">
        <v>137.84</v>
      </c>
      <c r="AQ93" s="5">
        <v>144.32</v>
      </c>
      <c r="AR93" s="5">
        <v>152.43</v>
      </c>
      <c r="AS93" s="5">
        <v>164.32</v>
      </c>
      <c r="AT93" s="5">
        <v>173.51</v>
      </c>
      <c r="AU93" s="5">
        <v>185.94</v>
      </c>
      <c r="AV93" s="5">
        <v>195.67</v>
      </c>
      <c r="AW93" s="5">
        <v>210.27</v>
      </c>
      <c r="AX93" s="5">
        <v>223.78</v>
      </c>
      <c r="AY93" s="5">
        <v>241.08</v>
      </c>
      <c r="AZ93" s="5">
        <v>258.92</v>
      </c>
      <c r="BA93" s="5">
        <v>277.29000000000002</v>
      </c>
      <c r="BB93" s="5">
        <v>294.05</v>
      </c>
      <c r="BC93" s="5">
        <v>310.27</v>
      </c>
      <c r="BD93" s="5">
        <v>323.77999999999997</v>
      </c>
      <c r="BE93" s="5">
        <v>338.37</v>
      </c>
      <c r="BF93" s="5">
        <v>356.75</v>
      </c>
      <c r="BG93" s="5">
        <v>371.89</v>
      </c>
      <c r="BH93" s="5">
        <v>388.1</v>
      </c>
      <c r="BI93" s="5">
        <v>409.18</v>
      </c>
      <c r="BJ93" s="5">
        <v>429.18</v>
      </c>
      <c r="BK93" s="5">
        <v>447.56</v>
      </c>
      <c r="BL93" s="5">
        <v>474.05</v>
      </c>
      <c r="BM93" s="5">
        <v>491.35</v>
      </c>
      <c r="BN93" s="5">
        <v>508.1</v>
      </c>
      <c r="BO93" s="5">
        <v>525.4</v>
      </c>
      <c r="BP93" s="5">
        <v>545.94000000000005</v>
      </c>
      <c r="BQ93" s="5">
        <v>570.26</v>
      </c>
      <c r="BR93" s="5">
        <v>584.86</v>
      </c>
      <c r="BS93" s="5">
        <v>602.70000000000005</v>
      </c>
      <c r="BT93" s="5">
        <v>618.37</v>
      </c>
      <c r="BU93" s="5">
        <v>634.59</v>
      </c>
      <c r="BV93" s="5">
        <v>652.97</v>
      </c>
      <c r="BW93" s="5">
        <v>672.42</v>
      </c>
      <c r="BX93" s="5">
        <v>690.8</v>
      </c>
      <c r="BY93" s="5">
        <v>708.1</v>
      </c>
      <c r="BZ93" s="5">
        <v>722.69</v>
      </c>
      <c r="CA93" s="5">
        <v>739.45</v>
      </c>
      <c r="CB93" s="5">
        <v>759.99</v>
      </c>
      <c r="CC93" s="5">
        <v>775.67</v>
      </c>
      <c r="CD93" s="5">
        <v>791.34</v>
      </c>
      <c r="CE93" s="5">
        <v>813.5</v>
      </c>
      <c r="CF93" s="5">
        <v>828.64</v>
      </c>
      <c r="CG93" s="5">
        <v>845.94</v>
      </c>
      <c r="CH93" s="5">
        <v>858.91</v>
      </c>
      <c r="CI93" s="5">
        <v>873.5</v>
      </c>
      <c r="CJ93" s="5">
        <v>887.56</v>
      </c>
      <c r="CK93" s="5">
        <v>902.69</v>
      </c>
    </row>
    <row r="94" spans="1:180" x14ac:dyDescent="0.2">
      <c r="A94" s="5" t="s">
        <v>361</v>
      </c>
      <c r="B94" s="5" t="s">
        <v>284</v>
      </c>
      <c r="C94" s="8">
        <v>14</v>
      </c>
      <c r="D94" s="8">
        <v>11</v>
      </c>
      <c r="E94" s="8">
        <v>7.2</v>
      </c>
      <c r="F94" s="8">
        <v>2.6</v>
      </c>
      <c r="G94" s="8">
        <v>2.2000000000000002</v>
      </c>
      <c r="H94" s="8">
        <v>3</v>
      </c>
      <c r="I94" s="8"/>
      <c r="J94" s="8"/>
      <c r="K94" s="8">
        <v>2</v>
      </c>
      <c r="L94" s="8">
        <v>7</v>
      </c>
      <c r="M94" s="5" t="s">
        <v>285</v>
      </c>
      <c r="N94" s="5" t="s">
        <v>288</v>
      </c>
      <c r="O94" s="5" t="s">
        <v>289</v>
      </c>
      <c r="P94" s="5">
        <v>1.6</v>
      </c>
      <c r="T94" s="5">
        <v>2</v>
      </c>
      <c r="U94" s="9">
        <v>45559</v>
      </c>
      <c r="V94" s="10">
        <f t="shared" si="8"/>
        <v>9</v>
      </c>
      <c r="W94" s="10">
        <v>0</v>
      </c>
      <c r="X94" s="5">
        <f t="shared" si="13"/>
        <v>65</v>
      </c>
      <c r="Y94" s="11">
        <f t="shared" si="12"/>
        <v>672.71</v>
      </c>
      <c r="Z94" s="5" t="s">
        <v>248</v>
      </c>
      <c r="AA94" s="15" t="s">
        <v>250</v>
      </c>
      <c r="AB94" s="5">
        <v>21.09</v>
      </c>
      <c r="AC94" s="5">
        <v>27.04</v>
      </c>
      <c r="AD94" s="5">
        <v>33.53</v>
      </c>
      <c r="AE94" s="5">
        <v>38.94</v>
      </c>
      <c r="AF94" s="5">
        <v>44.88</v>
      </c>
      <c r="AG94" s="5">
        <v>49.75</v>
      </c>
      <c r="AH94" s="5">
        <v>55.16</v>
      </c>
      <c r="AI94" s="5">
        <v>60.02</v>
      </c>
      <c r="AJ94" s="5">
        <v>65.430000000000007</v>
      </c>
      <c r="AK94" s="5">
        <v>69.760000000000005</v>
      </c>
      <c r="AL94" s="5">
        <v>76.25</v>
      </c>
      <c r="AM94" s="5">
        <v>84.36</v>
      </c>
      <c r="AN94" s="5">
        <v>91.39</v>
      </c>
      <c r="AO94" s="5">
        <v>97.88</v>
      </c>
      <c r="AP94" s="5">
        <v>108.15</v>
      </c>
      <c r="AQ94" s="5">
        <v>115.18</v>
      </c>
      <c r="AR94" s="5">
        <v>124.38</v>
      </c>
      <c r="AS94" s="5">
        <v>132.49</v>
      </c>
      <c r="AT94" s="5">
        <v>140.06</v>
      </c>
      <c r="AU94" s="5">
        <v>147.63</v>
      </c>
      <c r="AV94" s="5">
        <v>156.82</v>
      </c>
      <c r="AW94" s="5">
        <v>166.01</v>
      </c>
      <c r="AX94" s="5">
        <v>176.83</v>
      </c>
      <c r="AY94" s="5">
        <v>188.73</v>
      </c>
      <c r="AZ94" s="5">
        <v>199</v>
      </c>
      <c r="BA94" s="5">
        <v>207.65</v>
      </c>
      <c r="BB94" s="5">
        <v>215.77</v>
      </c>
      <c r="BC94" s="5">
        <v>224.42</v>
      </c>
      <c r="BD94" s="5">
        <v>233.07</v>
      </c>
      <c r="BE94" s="5">
        <v>246.05</v>
      </c>
      <c r="BF94" s="5">
        <v>259.02999999999997</v>
      </c>
      <c r="BG94" s="5">
        <v>268.76</v>
      </c>
      <c r="BH94" s="5">
        <v>279.02999999999997</v>
      </c>
      <c r="BI94" s="5">
        <v>287.14999999999998</v>
      </c>
      <c r="BJ94" s="5">
        <v>296.33999999999997</v>
      </c>
      <c r="BK94" s="5">
        <v>304.99</v>
      </c>
      <c r="BL94" s="5">
        <v>313.64</v>
      </c>
      <c r="BM94" s="5">
        <v>324.45999999999998</v>
      </c>
      <c r="BN94" s="5">
        <v>335.82</v>
      </c>
      <c r="BO94" s="5">
        <v>350.42</v>
      </c>
      <c r="BP94" s="5">
        <v>362.85</v>
      </c>
      <c r="BQ94" s="5">
        <v>382.86</v>
      </c>
      <c r="BR94" s="5">
        <v>402.87</v>
      </c>
      <c r="BS94" s="5">
        <v>424.5</v>
      </c>
      <c r="BT94" s="5">
        <v>447.21</v>
      </c>
      <c r="BU94" s="5">
        <v>465.06</v>
      </c>
      <c r="BV94" s="5">
        <v>475.33</v>
      </c>
      <c r="BW94" s="5">
        <v>483.98</v>
      </c>
      <c r="BX94" s="5">
        <v>494.26</v>
      </c>
      <c r="BY94" s="5">
        <v>506.16</v>
      </c>
      <c r="BZ94" s="5">
        <v>517.51</v>
      </c>
      <c r="CA94" s="5">
        <v>527.25</v>
      </c>
      <c r="CB94" s="5">
        <v>535.9</v>
      </c>
      <c r="CC94" s="5">
        <v>545.63</v>
      </c>
      <c r="CD94" s="5">
        <v>554.28</v>
      </c>
      <c r="CE94" s="5">
        <v>568.88</v>
      </c>
      <c r="CF94" s="5">
        <v>579.70000000000005</v>
      </c>
      <c r="CG94" s="5">
        <v>589.97</v>
      </c>
      <c r="CH94" s="5">
        <v>598.09</v>
      </c>
      <c r="CI94" s="5">
        <v>606.74</v>
      </c>
      <c r="CJ94" s="5">
        <v>615.92999999999995</v>
      </c>
      <c r="CK94" s="5">
        <v>624.58000000000004</v>
      </c>
      <c r="CL94" s="5">
        <v>635.94000000000005</v>
      </c>
      <c r="CM94" s="5">
        <v>648.91999999999996</v>
      </c>
      <c r="CN94" s="5">
        <v>672.71</v>
      </c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</row>
    <row r="95" spans="1:180" x14ac:dyDescent="0.2">
      <c r="A95" s="5" t="s">
        <v>361</v>
      </c>
      <c r="B95" s="5" t="s">
        <v>284</v>
      </c>
      <c r="C95" s="8">
        <v>14</v>
      </c>
      <c r="D95" s="8">
        <v>13</v>
      </c>
      <c r="E95" s="8">
        <v>7.5</v>
      </c>
      <c r="F95" s="8">
        <v>2.8</v>
      </c>
      <c r="G95" s="8">
        <v>2.5</v>
      </c>
      <c r="H95" s="8">
        <v>3</v>
      </c>
      <c r="I95" s="8"/>
      <c r="J95" s="8"/>
      <c r="K95" s="8">
        <v>2</v>
      </c>
      <c r="L95" s="8">
        <v>7.5</v>
      </c>
      <c r="M95" s="5" t="s">
        <v>285</v>
      </c>
      <c r="N95" s="5" t="s">
        <v>288</v>
      </c>
      <c r="O95" s="5" t="s">
        <v>289</v>
      </c>
      <c r="P95" s="5">
        <v>1.7</v>
      </c>
      <c r="T95" s="5">
        <v>2</v>
      </c>
      <c r="U95" s="9">
        <v>45525</v>
      </c>
      <c r="V95" s="10">
        <f t="shared" si="8"/>
        <v>8</v>
      </c>
      <c r="W95" s="10">
        <v>0</v>
      </c>
      <c r="X95" s="5">
        <f t="shared" si="13"/>
        <v>99</v>
      </c>
      <c r="Y95" s="11">
        <f t="shared" si="12"/>
        <v>711.98</v>
      </c>
      <c r="Z95" s="5" t="s">
        <v>248</v>
      </c>
      <c r="AA95" s="5" t="s">
        <v>250</v>
      </c>
      <c r="AB95" s="5">
        <v>20.54</v>
      </c>
      <c r="AC95" s="5">
        <v>28.65</v>
      </c>
      <c r="AD95" s="5">
        <v>33.520000000000003</v>
      </c>
      <c r="AE95" s="5">
        <v>38.92</v>
      </c>
      <c r="AF95" s="5">
        <v>44.87</v>
      </c>
      <c r="AG95" s="5">
        <v>48.11</v>
      </c>
      <c r="AH95" s="5">
        <v>52.98</v>
      </c>
      <c r="AI95" s="5">
        <v>60.01</v>
      </c>
      <c r="AJ95" s="5">
        <v>68.12</v>
      </c>
      <c r="AK95" s="5">
        <v>75.680000000000007</v>
      </c>
      <c r="AL95" s="5">
        <v>80.010000000000005</v>
      </c>
      <c r="AM95" s="5">
        <v>85.42</v>
      </c>
      <c r="AN95" s="5">
        <v>90.28</v>
      </c>
      <c r="AO95" s="5">
        <v>95.69</v>
      </c>
      <c r="AP95" s="5">
        <v>101.09</v>
      </c>
      <c r="AQ95" s="5">
        <v>109.2</v>
      </c>
      <c r="AR95" s="5">
        <v>117.31</v>
      </c>
      <c r="AS95" s="5">
        <v>127.58</v>
      </c>
      <c r="AT95" s="5">
        <v>134.07</v>
      </c>
      <c r="AU95" s="5">
        <v>141.1</v>
      </c>
      <c r="AV95" s="5">
        <v>149.75</v>
      </c>
      <c r="AW95" s="5">
        <v>158.94</v>
      </c>
      <c r="AX95" s="5">
        <v>168.67</v>
      </c>
      <c r="AY95" s="5">
        <v>179.48</v>
      </c>
      <c r="AZ95" s="5">
        <v>189.75</v>
      </c>
      <c r="BA95" s="5">
        <v>209.21</v>
      </c>
      <c r="BB95" s="5">
        <v>224.35</v>
      </c>
      <c r="BC95" s="5">
        <v>235.7</v>
      </c>
      <c r="BD95" s="5">
        <v>248.68</v>
      </c>
      <c r="BE95" s="5">
        <v>260.57</v>
      </c>
      <c r="BF95" s="5">
        <v>279.49</v>
      </c>
      <c r="BG95" s="5">
        <v>293.01</v>
      </c>
      <c r="BH95" s="5">
        <v>305.98</v>
      </c>
      <c r="BI95" s="5">
        <v>315.17</v>
      </c>
      <c r="BJ95" s="5">
        <v>326.52999999999997</v>
      </c>
      <c r="BK95" s="5">
        <v>337.34</v>
      </c>
      <c r="BL95" s="5">
        <v>344.91</v>
      </c>
      <c r="BM95" s="5">
        <v>353.01</v>
      </c>
      <c r="BN95" s="5">
        <v>358.96</v>
      </c>
      <c r="BO95" s="5">
        <v>364.91</v>
      </c>
      <c r="BP95" s="5">
        <v>371.4</v>
      </c>
      <c r="BQ95" s="5">
        <v>380.04</v>
      </c>
      <c r="BR95" s="5">
        <v>388.69</v>
      </c>
      <c r="BS95" s="5">
        <v>394.64</v>
      </c>
      <c r="BT95" s="5">
        <v>400.59</v>
      </c>
      <c r="BU95" s="5">
        <v>406.53</v>
      </c>
      <c r="BV95" s="5">
        <v>411.94</v>
      </c>
      <c r="BW95" s="5">
        <v>419.51</v>
      </c>
      <c r="BX95" s="5">
        <v>427.62</v>
      </c>
      <c r="BY95" s="5">
        <v>433.02</v>
      </c>
      <c r="BZ95" s="5">
        <v>438.43</v>
      </c>
      <c r="CA95" s="5">
        <v>443.84</v>
      </c>
      <c r="CB95" s="5">
        <v>448.7</v>
      </c>
      <c r="CC95" s="5">
        <v>453.03</v>
      </c>
      <c r="CD95" s="5">
        <v>458.43</v>
      </c>
      <c r="CE95" s="5">
        <v>463.84</v>
      </c>
      <c r="CF95" s="5">
        <v>468.7</v>
      </c>
      <c r="CG95" s="5">
        <v>474.11</v>
      </c>
      <c r="CH95" s="5">
        <v>479.52</v>
      </c>
      <c r="CI95" s="5">
        <v>486</v>
      </c>
      <c r="CJ95" s="5">
        <v>490.33</v>
      </c>
      <c r="CK95" s="5">
        <v>495.73</v>
      </c>
      <c r="CL95" s="5">
        <v>499.52</v>
      </c>
      <c r="CM95" s="5">
        <v>504.38</v>
      </c>
      <c r="CN95" s="5">
        <v>511.41</v>
      </c>
      <c r="CO95" s="5">
        <v>517.9</v>
      </c>
      <c r="CP95" s="5">
        <v>522.76</v>
      </c>
      <c r="CQ95" s="5">
        <v>529.79</v>
      </c>
      <c r="CR95" s="5">
        <v>537.36</v>
      </c>
      <c r="CS95" s="5">
        <v>545.47</v>
      </c>
      <c r="CT95" s="5">
        <v>550.34</v>
      </c>
      <c r="CU95" s="5">
        <v>556.82000000000005</v>
      </c>
      <c r="CV95" s="5">
        <v>562.23</v>
      </c>
      <c r="CW95" s="5">
        <v>567.63</v>
      </c>
      <c r="CX95" s="5">
        <v>572.5</v>
      </c>
      <c r="CY95" s="5">
        <v>578.99</v>
      </c>
      <c r="CZ95" s="5">
        <v>582.77</v>
      </c>
      <c r="DA95" s="5">
        <v>587.1</v>
      </c>
      <c r="DB95" s="5">
        <v>591.96</v>
      </c>
      <c r="DC95" s="5">
        <v>595.75</v>
      </c>
      <c r="DD95" s="5">
        <v>600.61</v>
      </c>
      <c r="DE95" s="5">
        <v>605.48</v>
      </c>
      <c r="DF95" s="5">
        <v>609.26</v>
      </c>
      <c r="DG95" s="5">
        <v>613.59</v>
      </c>
      <c r="DH95" s="5">
        <v>619.53</v>
      </c>
      <c r="DI95" s="5">
        <v>622.78</v>
      </c>
      <c r="DJ95" s="5">
        <v>628.17999999999995</v>
      </c>
      <c r="DK95" s="5">
        <v>633.59</v>
      </c>
      <c r="DL95" s="5">
        <v>638.45000000000005</v>
      </c>
      <c r="DM95" s="5">
        <v>642.78</v>
      </c>
      <c r="DN95" s="5">
        <v>647.64</v>
      </c>
      <c r="DO95" s="5">
        <v>654.13</v>
      </c>
      <c r="DP95" s="5">
        <v>658.46</v>
      </c>
      <c r="DQ95" s="5">
        <v>665.48</v>
      </c>
      <c r="DR95" s="5">
        <v>675.76</v>
      </c>
      <c r="DS95" s="5">
        <v>683.86</v>
      </c>
      <c r="DT95" s="5">
        <v>690.89</v>
      </c>
      <c r="DU95" s="5">
        <v>699</v>
      </c>
      <c r="DV95" s="5">
        <v>711.98</v>
      </c>
    </row>
    <row r="96" spans="1:180" x14ac:dyDescent="0.2">
      <c r="A96" s="5" t="s">
        <v>361</v>
      </c>
      <c r="B96" s="5" t="s">
        <v>284</v>
      </c>
      <c r="C96" s="8">
        <v>14</v>
      </c>
      <c r="D96" s="8">
        <v>14</v>
      </c>
      <c r="E96" s="8">
        <v>7.2</v>
      </c>
      <c r="F96" s="8">
        <v>2.5</v>
      </c>
      <c r="G96" s="8">
        <v>2.2000000000000002</v>
      </c>
      <c r="H96" s="8">
        <v>3</v>
      </c>
      <c r="I96" s="8"/>
      <c r="J96" s="8"/>
      <c r="K96" s="8">
        <v>2</v>
      </c>
      <c r="L96" s="8">
        <v>7</v>
      </c>
      <c r="M96" s="5" t="s">
        <v>285</v>
      </c>
      <c r="N96" s="5" t="s">
        <v>288</v>
      </c>
      <c r="O96" s="5" t="s">
        <v>289</v>
      </c>
      <c r="P96" s="5">
        <v>1.4</v>
      </c>
      <c r="T96" s="5">
        <v>2</v>
      </c>
      <c r="U96" s="9">
        <v>45557</v>
      </c>
      <c r="V96" s="10">
        <f t="shared" si="8"/>
        <v>9</v>
      </c>
      <c r="W96" s="10">
        <v>0</v>
      </c>
      <c r="X96" s="5">
        <f t="shared" si="13"/>
        <v>67</v>
      </c>
      <c r="Y96" s="11">
        <f t="shared" si="12"/>
        <v>634.92999999999995</v>
      </c>
      <c r="Z96" s="5" t="s">
        <v>248</v>
      </c>
      <c r="AA96" s="15" t="s">
        <v>249</v>
      </c>
      <c r="AB96" s="5">
        <v>17.850000000000001</v>
      </c>
      <c r="AC96" s="5">
        <v>23.8</v>
      </c>
      <c r="AD96" s="5">
        <v>31.37</v>
      </c>
      <c r="AE96" s="5">
        <v>35.69</v>
      </c>
      <c r="AF96" s="5">
        <v>38.94</v>
      </c>
      <c r="AG96" s="5">
        <v>43.27</v>
      </c>
      <c r="AH96" s="5">
        <v>47.59</v>
      </c>
      <c r="AI96" s="5">
        <v>51.92</v>
      </c>
      <c r="AJ96" s="5">
        <v>57.87</v>
      </c>
      <c r="AK96" s="5">
        <v>61.65</v>
      </c>
      <c r="AL96" s="5">
        <v>65.44</v>
      </c>
      <c r="AM96" s="5">
        <v>71.39</v>
      </c>
      <c r="AN96" s="5">
        <v>77.34</v>
      </c>
      <c r="AO96" s="5">
        <v>81.66</v>
      </c>
      <c r="AP96" s="5">
        <v>84.37</v>
      </c>
      <c r="AQ96" s="5">
        <v>88.15</v>
      </c>
      <c r="AR96" s="5">
        <v>93.56</v>
      </c>
      <c r="AS96" s="5">
        <v>100.05</v>
      </c>
      <c r="AT96" s="5">
        <v>104.38</v>
      </c>
      <c r="AU96" s="5">
        <v>110.33</v>
      </c>
      <c r="AV96" s="5">
        <v>115.2</v>
      </c>
      <c r="AW96" s="5">
        <v>120.6</v>
      </c>
      <c r="AX96" s="5">
        <v>126.55</v>
      </c>
      <c r="AY96" s="5">
        <v>131.96</v>
      </c>
      <c r="AZ96" s="5">
        <v>137.37</v>
      </c>
      <c r="BA96" s="5">
        <v>144.4</v>
      </c>
      <c r="BB96" s="5">
        <v>149.27000000000001</v>
      </c>
      <c r="BC96" s="5">
        <v>155.76</v>
      </c>
      <c r="BD96" s="5">
        <v>160.08000000000001</v>
      </c>
      <c r="BE96" s="5">
        <v>165.49</v>
      </c>
      <c r="BF96" s="5">
        <v>171.44</v>
      </c>
      <c r="BG96" s="5">
        <v>175.23</v>
      </c>
      <c r="BH96" s="5">
        <v>181.18</v>
      </c>
      <c r="BI96" s="5">
        <v>188.21</v>
      </c>
      <c r="BJ96" s="5">
        <v>194.7</v>
      </c>
      <c r="BK96" s="5">
        <v>199.02</v>
      </c>
      <c r="BL96" s="5">
        <v>203.89</v>
      </c>
      <c r="BM96" s="5">
        <v>210.38</v>
      </c>
      <c r="BN96" s="5">
        <v>214.71</v>
      </c>
      <c r="BO96" s="5">
        <v>220.66</v>
      </c>
      <c r="BP96" s="5">
        <v>226.61</v>
      </c>
      <c r="BQ96" s="5">
        <v>230.93</v>
      </c>
      <c r="BR96" s="5">
        <v>234.72</v>
      </c>
      <c r="BS96" s="5">
        <v>239.58</v>
      </c>
      <c r="BT96" s="5">
        <v>243.37</v>
      </c>
      <c r="BU96" s="5">
        <v>248.24</v>
      </c>
      <c r="BV96" s="5">
        <v>254.73</v>
      </c>
      <c r="BW96" s="5">
        <v>260.68</v>
      </c>
      <c r="BX96" s="5">
        <v>268.25</v>
      </c>
      <c r="BY96" s="5">
        <v>276.36</v>
      </c>
      <c r="BZ96" s="5">
        <v>283.93</v>
      </c>
      <c r="CA96" s="5">
        <v>289.88</v>
      </c>
      <c r="CB96" s="5">
        <v>296.91000000000003</v>
      </c>
      <c r="CC96" s="5">
        <v>304.48</v>
      </c>
      <c r="CD96" s="5">
        <v>311.51</v>
      </c>
      <c r="CE96" s="5">
        <v>318.54000000000002</v>
      </c>
      <c r="CF96" s="5">
        <v>324.49</v>
      </c>
      <c r="CG96" s="5">
        <v>332.61</v>
      </c>
      <c r="CH96" s="5">
        <v>339.1</v>
      </c>
      <c r="CI96" s="5">
        <v>345.05</v>
      </c>
      <c r="CJ96" s="5">
        <v>352.08</v>
      </c>
      <c r="CK96" s="5">
        <v>359.11</v>
      </c>
      <c r="CL96" s="5">
        <v>368.3</v>
      </c>
      <c r="CM96" s="5">
        <v>375.33</v>
      </c>
      <c r="CN96" s="5">
        <v>383.98</v>
      </c>
      <c r="CO96" s="5">
        <v>393.72</v>
      </c>
      <c r="CP96" s="5">
        <v>634.92999999999995</v>
      </c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</row>
    <row r="97" spans="1:190" x14ac:dyDescent="0.2">
      <c r="A97" s="5" t="s">
        <v>361</v>
      </c>
      <c r="B97" s="5" t="s">
        <v>284</v>
      </c>
      <c r="C97" s="8">
        <v>14</v>
      </c>
      <c r="D97" s="8">
        <v>21</v>
      </c>
      <c r="E97" s="8">
        <v>7.2</v>
      </c>
      <c r="F97" s="8">
        <v>2.2000000000000002</v>
      </c>
      <c r="G97" s="8">
        <v>2</v>
      </c>
      <c r="H97" s="8">
        <v>3</v>
      </c>
      <c r="I97" s="8"/>
      <c r="J97" s="8"/>
      <c r="K97" s="8">
        <v>2</v>
      </c>
      <c r="L97" s="8">
        <v>7</v>
      </c>
      <c r="M97" s="5" t="s">
        <v>285</v>
      </c>
      <c r="N97" s="5" t="s">
        <v>288</v>
      </c>
      <c r="O97" s="5" t="s">
        <v>289</v>
      </c>
      <c r="P97" s="5">
        <v>1.5</v>
      </c>
      <c r="T97" s="5">
        <v>2</v>
      </c>
      <c r="U97" s="9">
        <v>45531</v>
      </c>
      <c r="V97" s="10">
        <f t="shared" si="8"/>
        <v>8</v>
      </c>
      <c r="W97" s="10">
        <v>0</v>
      </c>
      <c r="X97" s="5">
        <f t="shared" si="13"/>
        <v>93</v>
      </c>
      <c r="Y97" s="11">
        <f t="shared" si="12"/>
        <v>600.28</v>
      </c>
      <c r="Z97" s="5" t="s">
        <v>248</v>
      </c>
      <c r="AA97" s="15" t="s">
        <v>250</v>
      </c>
      <c r="AB97" s="5">
        <v>11.36</v>
      </c>
      <c r="AC97" s="5">
        <v>14.06</v>
      </c>
      <c r="AD97" s="5">
        <v>16.760000000000002</v>
      </c>
      <c r="AE97" s="5">
        <v>20.010000000000002</v>
      </c>
      <c r="AF97" s="5">
        <v>23.79</v>
      </c>
      <c r="AG97" s="5">
        <v>27.58</v>
      </c>
      <c r="AH97" s="5">
        <v>31.37</v>
      </c>
      <c r="AI97" s="5">
        <v>34.61</v>
      </c>
      <c r="AJ97" s="5">
        <v>38.4</v>
      </c>
      <c r="AK97" s="5">
        <v>44.35</v>
      </c>
      <c r="AL97" s="5">
        <v>48.13</v>
      </c>
      <c r="AM97" s="5">
        <v>52.46</v>
      </c>
      <c r="AN97" s="5">
        <v>56.24</v>
      </c>
      <c r="AO97" s="5">
        <v>60.57</v>
      </c>
      <c r="AP97" s="5">
        <v>65.44</v>
      </c>
      <c r="AQ97" s="5">
        <v>71.38</v>
      </c>
      <c r="AR97" s="5">
        <v>77.33</v>
      </c>
      <c r="AS97" s="5">
        <v>82.74</v>
      </c>
      <c r="AT97" s="5">
        <v>87.07</v>
      </c>
      <c r="AU97" s="5">
        <v>90.85</v>
      </c>
      <c r="AV97" s="5">
        <v>94.64</v>
      </c>
      <c r="AW97" s="5">
        <v>101.13</v>
      </c>
      <c r="AX97" s="5">
        <v>108.7</v>
      </c>
      <c r="AY97" s="5">
        <v>115.73</v>
      </c>
      <c r="AZ97" s="5">
        <v>122.76</v>
      </c>
      <c r="BA97" s="5">
        <v>129.79</v>
      </c>
      <c r="BB97" s="5">
        <v>138.44</v>
      </c>
      <c r="BC97" s="5">
        <v>146.56</v>
      </c>
      <c r="BD97" s="5">
        <v>151.96</v>
      </c>
      <c r="BE97" s="5">
        <v>156.29</v>
      </c>
      <c r="BF97" s="5">
        <v>161.69999999999999</v>
      </c>
      <c r="BG97" s="5">
        <v>168.19</v>
      </c>
      <c r="BH97" s="5">
        <v>173.59</v>
      </c>
      <c r="BI97" s="5">
        <v>178.46</v>
      </c>
      <c r="BJ97" s="5">
        <v>183.87</v>
      </c>
      <c r="BK97" s="5">
        <v>188.74</v>
      </c>
      <c r="BL97" s="5">
        <v>194.15</v>
      </c>
      <c r="BM97" s="5">
        <v>199.01</v>
      </c>
      <c r="BN97" s="5">
        <v>203.34</v>
      </c>
      <c r="BO97" s="5">
        <v>209.29</v>
      </c>
      <c r="BP97" s="5">
        <v>217.94</v>
      </c>
      <c r="BQ97" s="5">
        <v>229.3</v>
      </c>
      <c r="BR97" s="5">
        <v>237.41</v>
      </c>
      <c r="BS97" s="5">
        <v>247.14</v>
      </c>
      <c r="BT97" s="5">
        <v>253.63</v>
      </c>
      <c r="BU97" s="5">
        <v>259.04000000000002</v>
      </c>
      <c r="BV97" s="5">
        <v>266.07</v>
      </c>
      <c r="BW97" s="5">
        <v>271.48</v>
      </c>
      <c r="BX97" s="5">
        <v>279.58999999999997</v>
      </c>
      <c r="BY97" s="5">
        <v>286.62</v>
      </c>
      <c r="BZ97" s="5">
        <v>296.89999999999998</v>
      </c>
      <c r="CA97" s="5">
        <v>304.47000000000003</v>
      </c>
      <c r="CB97" s="5">
        <v>312.58</v>
      </c>
      <c r="CC97" s="5">
        <v>323.39</v>
      </c>
      <c r="CD97" s="5">
        <v>332.59</v>
      </c>
      <c r="CE97" s="5">
        <v>342.86</v>
      </c>
      <c r="CF97" s="5">
        <v>352.06</v>
      </c>
      <c r="CG97" s="5">
        <v>361.25</v>
      </c>
      <c r="CH97" s="5">
        <v>370.98</v>
      </c>
      <c r="CI97" s="5">
        <v>379.64</v>
      </c>
      <c r="CJ97" s="5">
        <v>385.59</v>
      </c>
      <c r="CK97" s="5">
        <v>392.62</v>
      </c>
      <c r="CL97" s="5">
        <v>401.81</v>
      </c>
      <c r="CM97" s="5">
        <v>411</v>
      </c>
      <c r="CN97" s="5">
        <v>419.12</v>
      </c>
      <c r="CO97" s="5">
        <v>426.15</v>
      </c>
      <c r="CP97" s="5">
        <v>432.64</v>
      </c>
      <c r="CQ97" s="5">
        <v>437.5</v>
      </c>
      <c r="CR97" s="5">
        <v>440.21</v>
      </c>
      <c r="CS97" s="5">
        <v>445.07</v>
      </c>
      <c r="CT97" s="5">
        <v>451.02</v>
      </c>
      <c r="CU97" s="5">
        <v>456.97</v>
      </c>
      <c r="CV97" s="5">
        <v>462.38</v>
      </c>
      <c r="CW97" s="5">
        <v>467.79</v>
      </c>
      <c r="CX97" s="5">
        <v>475.36</v>
      </c>
      <c r="CY97" s="5">
        <v>487.26</v>
      </c>
      <c r="CZ97" s="5">
        <v>500.23</v>
      </c>
      <c r="DA97" s="5">
        <v>506.72</v>
      </c>
      <c r="DB97" s="5">
        <v>512.66999999999996</v>
      </c>
      <c r="DC97" s="5">
        <v>518.62</v>
      </c>
      <c r="DD97" s="5">
        <v>525.65</v>
      </c>
      <c r="DE97" s="5">
        <v>533.22</v>
      </c>
      <c r="DF97" s="5">
        <v>540.25</v>
      </c>
      <c r="DG97" s="5">
        <v>547.82000000000005</v>
      </c>
      <c r="DH97" s="5">
        <v>556.48</v>
      </c>
      <c r="DI97" s="5">
        <v>564.04999999999995</v>
      </c>
      <c r="DJ97" s="5">
        <v>569.46</v>
      </c>
      <c r="DK97" s="5">
        <v>573.78</v>
      </c>
      <c r="DL97" s="5">
        <v>578.11</v>
      </c>
      <c r="DM97" s="5">
        <v>583.52</v>
      </c>
      <c r="DN97" s="5">
        <v>588.91999999999996</v>
      </c>
      <c r="DO97" s="5">
        <v>593.79</v>
      </c>
      <c r="DP97" s="5">
        <v>600.28</v>
      </c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</row>
    <row r="98" spans="1:190" x14ac:dyDescent="0.2">
      <c r="A98" s="5" t="s">
        <v>361</v>
      </c>
      <c r="B98" s="5" t="s">
        <v>284</v>
      </c>
      <c r="C98" s="8">
        <v>14</v>
      </c>
      <c r="D98" s="8">
        <v>24</v>
      </c>
      <c r="E98" s="8">
        <v>7.7</v>
      </c>
      <c r="F98" s="8">
        <v>3.2</v>
      </c>
      <c r="G98" s="8">
        <v>3</v>
      </c>
      <c r="H98" s="8">
        <v>3</v>
      </c>
      <c r="I98" s="8"/>
      <c r="J98" s="8"/>
      <c r="K98" s="8">
        <v>2</v>
      </c>
      <c r="L98" s="8">
        <v>7.5</v>
      </c>
      <c r="M98" s="5" t="s">
        <v>285</v>
      </c>
      <c r="N98" s="5" t="s">
        <v>288</v>
      </c>
      <c r="O98" s="5" t="s">
        <v>289</v>
      </c>
      <c r="P98" s="5">
        <v>1.7</v>
      </c>
      <c r="T98" s="5">
        <v>2</v>
      </c>
      <c r="U98" s="9">
        <v>45531</v>
      </c>
      <c r="V98" s="10">
        <f t="shared" si="8"/>
        <v>8</v>
      </c>
      <c r="W98" s="10">
        <v>0</v>
      </c>
      <c r="X98" s="5">
        <v>93</v>
      </c>
      <c r="Y98" s="11">
        <f t="shared" si="12"/>
        <v>0</v>
      </c>
      <c r="Z98" s="5" t="s">
        <v>248</v>
      </c>
      <c r="AA98" s="15" t="s">
        <v>249</v>
      </c>
    </row>
    <row r="99" spans="1:190" x14ac:dyDescent="0.2">
      <c r="A99" s="5" t="s">
        <v>361</v>
      </c>
      <c r="B99" s="5" t="s">
        <v>284</v>
      </c>
      <c r="C99" s="8">
        <v>15</v>
      </c>
      <c r="D99" s="8">
        <v>2</v>
      </c>
      <c r="E99" s="8">
        <v>12.6</v>
      </c>
      <c r="F99" s="8">
        <v>15.9</v>
      </c>
      <c r="G99" s="8">
        <v>12.7</v>
      </c>
      <c r="H99" s="8">
        <v>1</v>
      </c>
      <c r="I99" s="8">
        <v>2</v>
      </c>
      <c r="J99" s="8">
        <v>1.2</v>
      </c>
      <c r="K99" s="8">
        <v>2</v>
      </c>
      <c r="L99" s="8">
        <v>12.5</v>
      </c>
      <c r="M99" s="5" t="s">
        <v>285</v>
      </c>
      <c r="N99" s="5" t="s">
        <v>290</v>
      </c>
      <c r="O99" s="5" t="s">
        <v>291</v>
      </c>
      <c r="P99" s="5">
        <v>2.96</v>
      </c>
      <c r="T99" s="5">
        <v>4</v>
      </c>
      <c r="U99" s="9">
        <v>45492</v>
      </c>
      <c r="V99" s="10">
        <f t="shared" si="8"/>
        <v>7</v>
      </c>
      <c r="W99" s="10">
        <v>0.5</v>
      </c>
      <c r="X99" s="5">
        <v>132</v>
      </c>
      <c r="Y99" s="11">
        <f t="shared" si="12"/>
        <v>0</v>
      </c>
      <c r="Z99" s="5" t="s">
        <v>248</v>
      </c>
      <c r="AA99" s="15" t="s">
        <v>249</v>
      </c>
    </row>
    <row r="100" spans="1:190" x14ac:dyDescent="0.2">
      <c r="A100" s="5" t="s">
        <v>361</v>
      </c>
      <c r="B100" s="5" t="s">
        <v>284</v>
      </c>
      <c r="C100" s="8">
        <v>15</v>
      </c>
      <c r="D100" s="8">
        <v>4</v>
      </c>
      <c r="E100" s="8">
        <v>12.5</v>
      </c>
      <c r="F100" s="8">
        <v>16</v>
      </c>
      <c r="G100" s="8">
        <v>13.6</v>
      </c>
      <c r="H100" s="8">
        <v>1</v>
      </c>
      <c r="I100" s="8">
        <v>2</v>
      </c>
      <c r="J100" s="8">
        <v>0.7</v>
      </c>
      <c r="K100" s="8">
        <v>2</v>
      </c>
      <c r="L100" s="8">
        <v>12.5</v>
      </c>
      <c r="M100" s="5" t="s">
        <v>285</v>
      </c>
      <c r="N100" s="5" t="s">
        <v>290</v>
      </c>
      <c r="O100" s="5" t="s">
        <v>291</v>
      </c>
      <c r="P100" s="5">
        <v>3.25</v>
      </c>
      <c r="Q100" s="5">
        <v>2.2200000000000002</v>
      </c>
      <c r="T100" s="5">
        <v>3</v>
      </c>
      <c r="U100" s="9">
        <v>45478</v>
      </c>
      <c r="V100" s="10">
        <f t="shared" si="8"/>
        <v>7</v>
      </c>
      <c r="W100" s="10">
        <v>0.5</v>
      </c>
      <c r="X100" s="5">
        <v>146</v>
      </c>
      <c r="Y100" s="11">
        <f t="shared" si="12"/>
        <v>0</v>
      </c>
      <c r="Z100" s="5" t="s">
        <v>248</v>
      </c>
      <c r="AA100" s="15" t="s">
        <v>249</v>
      </c>
    </row>
    <row r="101" spans="1:190" x14ac:dyDescent="0.2">
      <c r="A101" s="5" t="s">
        <v>361</v>
      </c>
      <c r="B101" s="5" t="s">
        <v>284</v>
      </c>
      <c r="C101" s="8">
        <v>15</v>
      </c>
      <c r="D101" s="8">
        <v>7</v>
      </c>
      <c r="E101" s="8">
        <v>11.9</v>
      </c>
      <c r="F101" s="8">
        <v>12.8</v>
      </c>
      <c r="G101" s="8">
        <v>11.3</v>
      </c>
      <c r="H101" s="8">
        <v>1</v>
      </c>
      <c r="I101" s="8">
        <v>2</v>
      </c>
      <c r="J101" s="8">
        <v>0.6</v>
      </c>
      <c r="K101" s="8">
        <v>2</v>
      </c>
      <c r="L101" s="8">
        <v>12</v>
      </c>
      <c r="M101" s="5" t="s">
        <v>285</v>
      </c>
      <c r="N101" s="5" t="s">
        <v>290</v>
      </c>
      <c r="O101" s="5" t="s">
        <v>291</v>
      </c>
      <c r="P101" s="5">
        <v>2.84</v>
      </c>
      <c r="T101" s="5">
        <v>3</v>
      </c>
      <c r="U101" s="9">
        <v>45510</v>
      </c>
      <c r="V101" s="10">
        <f t="shared" si="8"/>
        <v>8</v>
      </c>
      <c r="W101" s="10">
        <v>0.5</v>
      </c>
      <c r="X101" s="5">
        <f>COUNT(AB101:JZ101)</f>
        <v>114</v>
      </c>
      <c r="Y101" s="11">
        <f t="shared" si="12"/>
        <v>1398.98</v>
      </c>
      <c r="Z101" s="5" t="s">
        <v>248</v>
      </c>
      <c r="AA101" s="15" t="s">
        <v>250</v>
      </c>
      <c r="AB101" s="5">
        <v>15.68</v>
      </c>
      <c r="AC101" s="5">
        <v>18.920000000000002</v>
      </c>
      <c r="AD101" s="5">
        <v>22.16</v>
      </c>
      <c r="AE101" s="5">
        <v>24.87</v>
      </c>
      <c r="AF101" s="5">
        <v>28.11</v>
      </c>
      <c r="AG101" s="5">
        <v>31.35</v>
      </c>
      <c r="AH101" s="5">
        <v>34.6</v>
      </c>
      <c r="AI101" s="5">
        <v>38.380000000000003</v>
      </c>
      <c r="AJ101" s="5">
        <v>42.7</v>
      </c>
      <c r="AK101" s="5">
        <v>47.03</v>
      </c>
      <c r="AL101" s="5">
        <v>51.35</v>
      </c>
      <c r="AM101" s="5">
        <v>57.3</v>
      </c>
      <c r="AN101" s="5">
        <v>62.17</v>
      </c>
      <c r="AO101" s="5">
        <v>68.650000000000006</v>
      </c>
      <c r="AP101" s="5">
        <v>75.14</v>
      </c>
      <c r="AQ101" s="5">
        <v>81.63</v>
      </c>
      <c r="AR101" s="5">
        <v>89.19</v>
      </c>
      <c r="AS101" s="5">
        <v>95.68</v>
      </c>
      <c r="AT101" s="5">
        <v>103.79</v>
      </c>
      <c r="AU101" s="5">
        <v>112.44</v>
      </c>
      <c r="AV101" s="5">
        <v>122.17</v>
      </c>
      <c r="AW101" s="5">
        <v>132.97999999999999</v>
      </c>
      <c r="AX101" s="5">
        <v>142.71</v>
      </c>
      <c r="AY101" s="5">
        <v>152.97999999999999</v>
      </c>
      <c r="AZ101" s="5">
        <v>164.33</v>
      </c>
      <c r="BA101" s="5">
        <v>175.14</v>
      </c>
      <c r="BB101" s="5">
        <v>195.14</v>
      </c>
      <c r="BC101" s="5">
        <v>210.28</v>
      </c>
      <c r="BD101" s="5">
        <v>222.17</v>
      </c>
      <c r="BE101" s="5">
        <v>233.52</v>
      </c>
      <c r="BF101" s="5">
        <v>247.58</v>
      </c>
      <c r="BG101" s="5">
        <v>260.55</v>
      </c>
      <c r="BH101" s="5">
        <v>277.31</v>
      </c>
      <c r="BI101" s="5">
        <v>295.69</v>
      </c>
      <c r="BJ101" s="5">
        <v>314.61</v>
      </c>
      <c r="BK101" s="5">
        <v>333.53</v>
      </c>
      <c r="BL101" s="5">
        <v>350.29</v>
      </c>
      <c r="BM101" s="5">
        <v>367.04</v>
      </c>
      <c r="BN101" s="5">
        <v>388.67</v>
      </c>
      <c r="BO101" s="5">
        <v>404.88</v>
      </c>
      <c r="BP101" s="5">
        <v>421.1</v>
      </c>
      <c r="BQ101" s="5">
        <v>434.07</v>
      </c>
      <c r="BR101" s="5">
        <v>450.83</v>
      </c>
      <c r="BS101" s="5">
        <v>462.72</v>
      </c>
      <c r="BT101" s="5">
        <v>484.35</v>
      </c>
      <c r="BU101" s="5">
        <v>497.86</v>
      </c>
      <c r="BV101" s="5">
        <v>510.83</v>
      </c>
      <c r="BW101" s="5">
        <v>523.27</v>
      </c>
      <c r="BX101" s="5">
        <v>536.24</v>
      </c>
      <c r="BY101" s="5">
        <v>555.70000000000005</v>
      </c>
      <c r="BZ101" s="5">
        <v>572.46</v>
      </c>
      <c r="CA101" s="5">
        <v>585.42999999999995</v>
      </c>
      <c r="CB101" s="5">
        <v>600.57000000000005</v>
      </c>
      <c r="CC101" s="5">
        <v>613.54</v>
      </c>
      <c r="CD101" s="5">
        <v>627.6</v>
      </c>
      <c r="CE101" s="5">
        <v>642.19000000000005</v>
      </c>
      <c r="CF101" s="5">
        <v>664.9</v>
      </c>
      <c r="CG101" s="5">
        <v>674.09</v>
      </c>
      <c r="CH101" s="5">
        <v>688.14</v>
      </c>
      <c r="CI101" s="5">
        <v>707.06</v>
      </c>
      <c r="CJ101" s="5">
        <v>729.22</v>
      </c>
      <c r="CK101" s="5">
        <v>747.6</v>
      </c>
      <c r="CL101" s="5">
        <v>769.77</v>
      </c>
      <c r="CM101" s="5">
        <v>782.74</v>
      </c>
      <c r="CN101" s="5">
        <v>793.55</v>
      </c>
      <c r="CO101" s="5">
        <v>808.15</v>
      </c>
      <c r="CP101" s="5">
        <v>833.01</v>
      </c>
      <c r="CQ101" s="5">
        <v>860.04</v>
      </c>
      <c r="CR101" s="5">
        <v>883.83</v>
      </c>
      <c r="CS101" s="5">
        <v>903.83</v>
      </c>
      <c r="CT101" s="5">
        <v>920.04</v>
      </c>
      <c r="CU101" s="5">
        <v>931.94</v>
      </c>
      <c r="CV101" s="5">
        <v>947.07</v>
      </c>
      <c r="CW101" s="5">
        <v>962.21</v>
      </c>
      <c r="CX101" s="5">
        <v>976.8</v>
      </c>
      <c r="CY101" s="5">
        <v>989.78</v>
      </c>
      <c r="CZ101" s="5">
        <v>1008.16</v>
      </c>
      <c r="DA101" s="5">
        <v>1022.75</v>
      </c>
      <c r="DB101" s="5">
        <v>1036.26</v>
      </c>
      <c r="DC101" s="5">
        <v>1051.4000000000001</v>
      </c>
      <c r="DD101" s="5">
        <v>1065.46</v>
      </c>
      <c r="DE101" s="5">
        <v>1077.8900000000001</v>
      </c>
      <c r="DF101" s="5">
        <v>1090.32</v>
      </c>
      <c r="DG101" s="5">
        <v>1098.97</v>
      </c>
      <c r="DH101" s="5">
        <v>1112.48</v>
      </c>
      <c r="DI101" s="5">
        <v>1127.6199999999999</v>
      </c>
      <c r="DJ101" s="5">
        <v>1136.81</v>
      </c>
      <c r="DK101" s="5">
        <v>1147.6199999999999</v>
      </c>
      <c r="DL101" s="5">
        <v>1156.81</v>
      </c>
      <c r="DM101" s="5">
        <v>1164.92</v>
      </c>
      <c r="DN101" s="5">
        <v>1173.57</v>
      </c>
      <c r="DO101" s="5">
        <v>1182.22</v>
      </c>
      <c r="DP101" s="5">
        <v>1190.33</v>
      </c>
      <c r="DQ101" s="5">
        <v>1202.76</v>
      </c>
      <c r="DR101" s="5">
        <v>1213.03</v>
      </c>
      <c r="DS101" s="5">
        <v>1222.22</v>
      </c>
      <c r="DT101" s="5">
        <v>1230.33</v>
      </c>
      <c r="DU101" s="5">
        <v>1237.9000000000001</v>
      </c>
      <c r="DV101" s="5">
        <v>1244.92</v>
      </c>
      <c r="DW101" s="5">
        <v>1250.8699999999999</v>
      </c>
      <c r="DX101" s="5">
        <v>1258.44</v>
      </c>
      <c r="DY101" s="5">
        <v>1265.46</v>
      </c>
      <c r="DZ101" s="5">
        <v>1276.82</v>
      </c>
      <c r="EA101" s="5">
        <v>1283.8399999999999</v>
      </c>
      <c r="EB101" s="5">
        <v>1295.74</v>
      </c>
      <c r="EC101" s="5">
        <v>1309.25</v>
      </c>
      <c r="ED101" s="5">
        <v>1320.06</v>
      </c>
      <c r="EE101" s="5">
        <v>1335.2</v>
      </c>
      <c r="EF101" s="5">
        <v>1346.01</v>
      </c>
      <c r="EG101" s="5">
        <v>1356.82</v>
      </c>
      <c r="EH101" s="5">
        <v>1365.47</v>
      </c>
      <c r="EI101" s="5">
        <v>1373.04</v>
      </c>
      <c r="EJ101" s="5">
        <v>1387.63</v>
      </c>
      <c r="EK101" s="5">
        <v>1398.98</v>
      </c>
    </row>
    <row r="102" spans="1:190" x14ac:dyDescent="0.2">
      <c r="A102" s="5" t="s">
        <v>361</v>
      </c>
      <c r="B102" s="5" t="s">
        <v>284</v>
      </c>
      <c r="C102" s="8">
        <v>15</v>
      </c>
      <c r="D102" s="8">
        <v>9</v>
      </c>
      <c r="E102" s="8">
        <v>12.3</v>
      </c>
      <c r="F102" s="8">
        <v>15.5</v>
      </c>
      <c r="G102" s="8">
        <v>13.1</v>
      </c>
      <c r="H102" s="8">
        <v>1</v>
      </c>
      <c r="I102" s="8">
        <v>2</v>
      </c>
      <c r="J102" s="8">
        <v>0.8</v>
      </c>
      <c r="K102" s="8">
        <v>2</v>
      </c>
      <c r="L102" s="8">
        <v>12.5</v>
      </c>
      <c r="M102" s="5" t="s">
        <v>285</v>
      </c>
      <c r="N102" s="5" t="s">
        <v>290</v>
      </c>
      <c r="O102" s="5" t="s">
        <v>291</v>
      </c>
      <c r="P102" s="5">
        <v>3.21</v>
      </c>
      <c r="T102" s="5">
        <v>4</v>
      </c>
      <c r="U102" s="9">
        <v>45511</v>
      </c>
      <c r="V102" s="10">
        <f t="shared" si="8"/>
        <v>8</v>
      </c>
      <c r="W102" s="10">
        <v>0.5</v>
      </c>
      <c r="X102" s="5">
        <v>113</v>
      </c>
      <c r="Y102" s="11">
        <f t="shared" si="12"/>
        <v>0</v>
      </c>
      <c r="Z102" s="5" t="s">
        <v>248</v>
      </c>
      <c r="AA102" s="12" t="s">
        <v>249</v>
      </c>
    </row>
    <row r="103" spans="1:190" x14ac:dyDescent="0.2">
      <c r="A103" s="5" t="s">
        <v>361</v>
      </c>
      <c r="B103" s="5" t="s">
        <v>284</v>
      </c>
      <c r="C103" s="8">
        <v>15</v>
      </c>
      <c r="D103" s="8">
        <v>13</v>
      </c>
      <c r="E103" s="8">
        <v>13.5</v>
      </c>
      <c r="F103" s="8">
        <v>18.5</v>
      </c>
      <c r="G103" s="8">
        <v>16.2</v>
      </c>
      <c r="H103" s="8">
        <v>1</v>
      </c>
      <c r="I103" s="8">
        <v>2</v>
      </c>
      <c r="J103" s="8">
        <v>1.2</v>
      </c>
      <c r="K103" s="8">
        <v>2</v>
      </c>
      <c r="L103" s="8">
        <v>13.5</v>
      </c>
      <c r="M103" s="5" t="s">
        <v>285</v>
      </c>
      <c r="N103" s="5" t="s">
        <v>290</v>
      </c>
      <c r="O103" s="5" t="s">
        <v>291</v>
      </c>
      <c r="P103" s="5">
        <v>3.46</v>
      </c>
      <c r="T103" s="5">
        <v>4</v>
      </c>
      <c r="U103" s="9">
        <v>45461</v>
      </c>
      <c r="V103" s="10">
        <f t="shared" si="8"/>
        <v>6</v>
      </c>
      <c r="W103" s="10">
        <v>0.5</v>
      </c>
      <c r="X103" s="5">
        <f t="shared" ref="X103:X112" si="14">COUNT(AB103:JZ103)</f>
        <v>163</v>
      </c>
      <c r="Y103" s="11">
        <f t="shared" si="12"/>
        <v>1587.04</v>
      </c>
      <c r="Z103" s="5" t="s">
        <v>248</v>
      </c>
      <c r="AA103" s="15" t="s">
        <v>256</v>
      </c>
      <c r="AB103" s="5">
        <v>10.81</v>
      </c>
      <c r="AC103" s="5">
        <v>16.760000000000002</v>
      </c>
      <c r="AD103" s="5">
        <v>20.54</v>
      </c>
      <c r="AE103" s="5">
        <v>24.32</v>
      </c>
      <c r="AF103" s="5">
        <v>27.57</v>
      </c>
      <c r="AG103" s="5">
        <v>31.89</v>
      </c>
      <c r="AH103" s="5">
        <v>36.22</v>
      </c>
      <c r="AI103" s="5">
        <v>43.24</v>
      </c>
      <c r="AJ103" s="5">
        <v>48.11</v>
      </c>
      <c r="AK103" s="5">
        <v>54.05</v>
      </c>
      <c r="AL103" s="5">
        <v>58.92</v>
      </c>
      <c r="AM103" s="5">
        <v>64.33</v>
      </c>
      <c r="AN103" s="5">
        <v>70.81</v>
      </c>
      <c r="AO103" s="5">
        <v>76.22</v>
      </c>
      <c r="AP103" s="5">
        <v>83.24</v>
      </c>
      <c r="AQ103" s="5">
        <v>91.35</v>
      </c>
      <c r="AR103" s="5">
        <v>100.54</v>
      </c>
      <c r="AS103" s="5">
        <v>109.19</v>
      </c>
      <c r="AT103" s="5">
        <v>117.3</v>
      </c>
      <c r="AU103" s="5">
        <v>125.95</v>
      </c>
      <c r="AV103" s="5">
        <v>135.13999999999999</v>
      </c>
      <c r="AW103" s="5">
        <v>144.33000000000001</v>
      </c>
      <c r="AX103" s="5">
        <v>151.88999999999999</v>
      </c>
      <c r="AY103" s="5">
        <v>165.41</v>
      </c>
      <c r="AZ103" s="5">
        <v>177.84</v>
      </c>
      <c r="BA103" s="5">
        <v>187.57</v>
      </c>
      <c r="BB103" s="5">
        <v>196.22</v>
      </c>
      <c r="BC103" s="5">
        <v>204.33</v>
      </c>
      <c r="BD103" s="5">
        <v>212.43</v>
      </c>
      <c r="BE103" s="5">
        <v>223.25</v>
      </c>
      <c r="BF103" s="5">
        <v>233.52</v>
      </c>
      <c r="BG103" s="5">
        <v>248.11</v>
      </c>
      <c r="BH103" s="5">
        <v>257.83999999999997</v>
      </c>
      <c r="BI103" s="5">
        <v>268.11</v>
      </c>
      <c r="BJ103" s="5">
        <v>278.92</v>
      </c>
      <c r="BK103" s="5">
        <v>289.19</v>
      </c>
      <c r="BL103" s="5">
        <v>296.76</v>
      </c>
      <c r="BM103" s="5">
        <v>307.02999999999997</v>
      </c>
      <c r="BN103" s="5">
        <v>321.63</v>
      </c>
      <c r="BO103" s="5">
        <v>337.84</v>
      </c>
      <c r="BP103" s="5">
        <v>350.27</v>
      </c>
      <c r="BQ103" s="5">
        <v>361.63</v>
      </c>
      <c r="BR103" s="5">
        <v>375.68</v>
      </c>
      <c r="BS103" s="5">
        <v>388.65</v>
      </c>
      <c r="BT103" s="5">
        <v>408.65</v>
      </c>
      <c r="BU103" s="5">
        <v>423.79</v>
      </c>
      <c r="BV103" s="5">
        <v>436.76</v>
      </c>
      <c r="BW103" s="5">
        <v>451.36</v>
      </c>
      <c r="BX103" s="5">
        <v>463.25</v>
      </c>
      <c r="BY103" s="5">
        <v>475.14</v>
      </c>
      <c r="BZ103" s="5">
        <v>486.49</v>
      </c>
      <c r="CA103" s="5">
        <v>497.84</v>
      </c>
      <c r="CB103" s="5">
        <v>510.28</v>
      </c>
      <c r="CC103" s="5">
        <v>522.71</v>
      </c>
      <c r="CD103" s="5">
        <v>533.52</v>
      </c>
      <c r="CE103" s="5">
        <v>545.41</v>
      </c>
      <c r="CF103" s="5">
        <v>557.29999999999995</v>
      </c>
      <c r="CG103" s="5">
        <v>571.36</v>
      </c>
      <c r="CH103" s="5">
        <v>582.71</v>
      </c>
      <c r="CI103" s="5">
        <v>594.6</v>
      </c>
      <c r="CJ103" s="5">
        <v>606.49</v>
      </c>
      <c r="CK103" s="5">
        <v>618.92999999999995</v>
      </c>
      <c r="CL103" s="5">
        <v>630.82000000000005</v>
      </c>
      <c r="CM103" s="5">
        <v>647.57000000000005</v>
      </c>
      <c r="CN103" s="5">
        <v>662.71</v>
      </c>
      <c r="CO103" s="5">
        <v>680.01</v>
      </c>
      <c r="CP103" s="5">
        <v>704.33</v>
      </c>
      <c r="CQ103" s="5">
        <v>724.87</v>
      </c>
      <c r="CR103" s="5">
        <v>737.85</v>
      </c>
      <c r="CS103" s="5">
        <v>752.98</v>
      </c>
      <c r="CT103" s="5">
        <v>770.28</v>
      </c>
      <c r="CU103" s="5">
        <v>783.25</v>
      </c>
      <c r="CV103" s="5">
        <v>794.06</v>
      </c>
      <c r="CW103" s="5">
        <v>807.58</v>
      </c>
      <c r="CX103" s="5">
        <v>820.01</v>
      </c>
      <c r="CY103" s="5">
        <v>837.31</v>
      </c>
      <c r="CZ103" s="5">
        <v>852.98</v>
      </c>
      <c r="DA103" s="5">
        <v>870.28</v>
      </c>
      <c r="DB103" s="5">
        <v>882.17</v>
      </c>
      <c r="DC103" s="5">
        <v>896.23</v>
      </c>
      <c r="DD103" s="5">
        <v>908.66</v>
      </c>
      <c r="DE103" s="5">
        <v>920.01</v>
      </c>
      <c r="DF103" s="5">
        <v>930.82</v>
      </c>
      <c r="DG103" s="5">
        <v>944.33</v>
      </c>
      <c r="DH103" s="5">
        <v>957.31</v>
      </c>
      <c r="DI103" s="5">
        <v>968.12</v>
      </c>
      <c r="DJ103" s="5">
        <v>979.47</v>
      </c>
      <c r="DK103" s="5">
        <v>991.9</v>
      </c>
      <c r="DL103" s="5">
        <v>1003.79</v>
      </c>
      <c r="DM103" s="5">
        <v>1016.77</v>
      </c>
      <c r="DN103" s="5">
        <v>1028.6600000000001</v>
      </c>
      <c r="DO103" s="5">
        <v>1045.42</v>
      </c>
      <c r="DP103" s="5">
        <v>1059.47</v>
      </c>
      <c r="DQ103" s="5">
        <v>1074.6099999999999</v>
      </c>
      <c r="DR103" s="5">
        <v>1086.5</v>
      </c>
      <c r="DS103" s="5">
        <v>1099.47</v>
      </c>
      <c r="DT103" s="5">
        <v>1116.23</v>
      </c>
      <c r="DU103" s="5">
        <v>1138.3900000000001</v>
      </c>
      <c r="DV103" s="5">
        <v>1152.44</v>
      </c>
      <c r="DW103" s="5">
        <v>1163.26</v>
      </c>
      <c r="DX103" s="5">
        <v>1172.99</v>
      </c>
      <c r="DY103" s="5">
        <v>1185.42</v>
      </c>
      <c r="DZ103" s="5">
        <v>1197.31</v>
      </c>
      <c r="EA103" s="5">
        <v>1208.1199999999999</v>
      </c>
      <c r="EB103" s="5">
        <v>1216.77</v>
      </c>
      <c r="EC103" s="5">
        <v>1224.8800000000001</v>
      </c>
      <c r="ED103" s="5">
        <v>1232.99</v>
      </c>
      <c r="EE103" s="5">
        <v>1238.93</v>
      </c>
      <c r="EF103" s="5">
        <v>1247.04</v>
      </c>
      <c r="EG103" s="5">
        <v>1252.45</v>
      </c>
      <c r="EH103" s="5">
        <v>1257.8499999999999</v>
      </c>
      <c r="EI103" s="5">
        <v>1263.26</v>
      </c>
      <c r="EJ103" s="5">
        <v>1269.2</v>
      </c>
      <c r="EK103" s="5">
        <v>1274.6099999999999</v>
      </c>
      <c r="EL103" s="5">
        <v>1280.55</v>
      </c>
      <c r="EM103" s="5">
        <v>1288.1199999999999</v>
      </c>
      <c r="EN103" s="5">
        <v>1295.1500000000001</v>
      </c>
      <c r="EO103" s="5">
        <v>1300.01</v>
      </c>
      <c r="EP103" s="5">
        <v>1305.42</v>
      </c>
      <c r="EQ103" s="5">
        <v>1310.28</v>
      </c>
      <c r="ER103" s="5">
        <v>1315.69</v>
      </c>
      <c r="ES103" s="5">
        <v>1321.64</v>
      </c>
      <c r="ET103" s="5">
        <v>1329.2</v>
      </c>
      <c r="EU103" s="5">
        <v>1336.77</v>
      </c>
      <c r="EV103" s="5">
        <v>1344.88</v>
      </c>
      <c r="EW103" s="5">
        <v>1350.28</v>
      </c>
      <c r="EX103" s="5">
        <v>1356.77</v>
      </c>
      <c r="EY103" s="5">
        <v>1362.18</v>
      </c>
      <c r="EZ103" s="5">
        <v>1370.29</v>
      </c>
      <c r="FA103" s="5">
        <v>1375.69</v>
      </c>
      <c r="FB103" s="5">
        <v>1380.02</v>
      </c>
      <c r="FC103" s="5">
        <v>1385.42</v>
      </c>
      <c r="FD103" s="5">
        <v>1390.29</v>
      </c>
      <c r="FE103" s="5">
        <v>1394.61</v>
      </c>
      <c r="FF103" s="5">
        <v>1398.39</v>
      </c>
      <c r="FG103" s="5">
        <v>1405.96</v>
      </c>
      <c r="FH103" s="5">
        <v>1412.99</v>
      </c>
      <c r="FI103" s="5">
        <v>1420.02</v>
      </c>
      <c r="FJ103" s="5">
        <v>1426.5</v>
      </c>
      <c r="FK103" s="5">
        <v>1434.07</v>
      </c>
      <c r="FL103" s="5">
        <v>1440.56</v>
      </c>
      <c r="FM103" s="5">
        <v>1445.42</v>
      </c>
      <c r="FN103" s="5">
        <v>1451.37</v>
      </c>
      <c r="FO103" s="5">
        <v>1456.23</v>
      </c>
      <c r="FP103" s="5">
        <v>1461.1</v>
      </c>
      <c r="FQ103" s="5">
        <v>1466.5</v>
      </c>
      <c r="FR103" s="5">
        <v>1472.45</v>
      </c>
      <c r="FS103" s="5">
        <v>1480.02</v>
      </c>
      <c r="FT103" s="5">
        <v>1486.5</v>
      </c>
      <c r="FU103" s="5">
        <v>1494.07</v>
      </c>
      <c r="FV103" s="5">
        <v>1500.56</v>
      </c>
      <c r="FW103" s="5">
        <v>1508.12</v>
      </c>
      <c r="FX103" s="5">
        <v>1517.85</v>
      </c>
      <c r="FY103" s="5">
        <v>1525.42</v>
      </c>
      <c r="FZ103" s="5">
        <v>1533.53</v>
      </c>
      <c r="GA103" s="5">
        <v>1538.94</v>
      </c>
      <c r="GB103" s="5">
        <v>1544.34</v>
      </c>
      <c r="GC103" s="5">
        <v>1550.29</v>
      </c>
      <c r="GD103" s="5">
        <v>1556.23</v>
      </c>
      <c r="GE103" s="5">
        <v>1564.34</v>
      </c>
      <c r="GF103" s="5">
        <v>1569.75</v>
      </c>
      <c r="GG103" s="5">
        <v>1575.69</v>
      </c>
      <c r="GH103" s="5">
        <v>1587.04</v>
      </c>
    </row>
    <row r="104" spans="1:190" x14ac:dyDescent="0.2">
      <c r="A104" s="5" t="s">
        <v>361</v>
      </c>
      <c r="B104" s="5" t="s">
        <v>284</v>
      </c>
      <c r="C104" s="8">
        <v>15</v>
      </c>
      <c r="D104" s="8">
        <v>22</v>
      </c>
      <c r="E104" s="8">
        <v>11.5</v>
      </c>
      <c r="F104" s="8">
        <v>12.3</v>
      </c>
      <c r="G104" s="8">
        <v>10.9</v>
      </c>
      <c r="H104" s="8">
        <v>1</v>
      </c>
      <c r="I104" s="8">
        <v>2</v>
      </c>
      <c r="J104" s="8">
        <v>0.4</v>
      </c>
      <c r="K104" s="8">
        <v>2</v>
      </c>
      <c r="L104" s="8">
        <v>11.5</v>
      </c>
      <c r="M104" s="5" t="s">
        <v>285</v>
      </c>
      <c r="N104" s="5" t="s">
        <v>290</v>
      </c>
      <c r="O104" s="5" t="s">
        <v>291</v>
      </c>
      <c r="P104" s="5">
        <v>2.96</v>
      </c>
      <c r="T104" s="5">
        <v>3</v>
      </c>
      <c r="U104" s="9">
        <v>45499</v>
      </c>
      <c r="V104" s="10">
        <f t="shared" si="8"/>
        <v>7</v>
      </c>
      <c r="W104" s="10">
        <v>0.5</v>
      </c>
      <c r="X104" s="5">
        <f t="shared" si="14"/>
        <v>125</v>
      </c>
      <c r="Y104" s="11">
        <f t="shared" si="12"/>
        <v>1376.77</v>
      </c>
      <c r="Z104" s="5" t="s">
        <v>248</v>
      </c>
      <c r="AA104" s="15" t="s">
        <v>256</v>
      </c>
      <c r="AB104" s="5">
        <v>10.27</v>
      </c>
      <c r="AC104" s="5">
        <v>13.51</v>
      </c>
      <c r="AD104" s="5">
        <v>16.760000000000002</v>
      </c>
      <c r="AE104" s="5">
        <v>21.08</v>
      </c>
      <c r="AF104" s="5">
        <v>24.32</v>
      </c>
      <c r="AG104" s="5">
        <v>27.03</v>
      </c>
      <c r="AH104" s="5">
        <v>29.73</v>
      </c>
      <c r="AI104" s="5">
        <v>32.97</v>
      </c>
      <c r="AJ104" s="5">
        <v>36.22</v>
      </c>
      <c r="AK104" s="5">
        <v>39.46</v>
      </c>
      <c r="AL104" s="5">
        <v>42.7</v>
      </c>
      <c r="AM104" s="5">
        <v>46.49</v>
      </c>
      <c r="AN104" s="5">
        <v>51.35</v>
      </c>
      <c r="AO104" s="5">
        <v>55.14</v>
      </c>
      <c r="AP104" s="5">
        <v>58.92</v>
      </c>
      <c r="AQ104" s="5">
        <v>63.24</v>
      </c>
      <c r="AR104" s="5">
        <v>67.03</v>
      </c>
      <c r="AS104" s="5">
        <v>71.89</v>
      </c>
      <c r="AT104" s="5">
        <v>77.3</v>
      </c>
      <c r="AU104" s="5">
        <v>83.24</v>
      </c>
      <c r="AV104" s="5">
        <v>88.65</v>
      </c>
      <c r="AW104" s="5">
        <v>95.14</v>
      </c>
      <c r="AX104" s="5">
        <v>100.54</v>
      </c>
      <c r="AY104" s="5">
        <v>108.11</v>
      </c>
      <c r="AZ104" s="5">
        <v>115.14</v>
      </c>
      <c r="BA104" s="5">
        <v>122.16</v>
      </c>
      <c r="BB104" s="5">
        <v>129.19</v>
      </c>
      <c r="BC104" s="5">
        <v>135.13999999999999</v>
      </c>
      <c r="BD104" s="5">
        <v>140</v>
      </c>
      <c r="BE104" s="5">
        <v>145.94999999999999</v>
      </c>
      <c r="BF104" s="5">
        <v>154.06</v>
      </c>
      <c r="BG104" s="5">
        <v>161.08000000000001</v>
      </c>
      <c r="BH104" s="5">
        <v>168.11</v>
      </c>
      <c r="BI104" s="5">
        <v>176.22</v>
      </c>
      <c r="BJ104" s="5">
        <v>184.87</v>
      </c>
      <c r="BK104" s="5">
        <v>196.22</v>
      </c>
      <c r="BL104" s="5">
        <v>207.03</v>
      </c>
      <c r="BM104" s="5">
        <v>217.3</v>
      </c>
      <c r="BN104" s="5">
        <v>232.43</v>
      </c>
      <c r="BO104" s="5">
        <v>244.87</v>
      </c>
      <c r="BP104" s="5">
        <v>259.45999999999998</v>
      </c>
      <c r="BQ104" s="5">
        <v>270.81</v>
      </c>
      <c r="BR104" s="5">
        <v>285.95</v>
      </c>
      <c r="BS104" s="5">
        <v>300</v>
      </c>
      <c r="BT104" s="5">
        <v>314.06</v>
      </c>
      <c r="BU104" s="5">
        <v>332.44</v>
      </c>
      <c r="BV104" s="5">
        <v>348.65</v>
      </c>
      <c r="BW104" s="5">
        <v>361.62</v>
      </c>
      <c r="BX104" s="5">
        <v>376.22</v>
      </c>
      <c r="BY104" s="5">
        <v>394.06</v>
      </c>
      <c r="BZ104" s="5">
        <v>409.19</v>
      </c>
      <c r="CA104" s="5">
        <v>425.41</v>
      </c>
      <c r="CB104" s="5">
        <v>438.92</v>
      </c>
      <c r="CC104" s="5">
        <v>454.06</v>
      </c>
      <c r="CD104" s="5">
        <v>467.57</v>
      </c>
      <c r="CE104" s="5">
        <v>482.71</v>
      </c>
      <c r="CF104" s="5">
        <v>495.14</v>
      </c>
      <c r="CG104" s="5">
        <v>512.44000000000005</v>
      </c>
      <c r="CH104" s="5">
        <v>535.14</v>
      </c>
      <c r="CI104" s="5">
        <v>552.44000000000005</v>
      </c>
      <c r="CJ104" s="5">
        <v>568.65</v>
      </c>
      <c r="CK104" s="5">
        <v>583.25</v>
      </c>
      <c r="CL104" s="5">
        <v>596.76</v>
      </c>
      <c r="CM104" s="5">
        <v>616.76</v>
      </c>
      <c r="CN104" s="5">
        <v>635.67999999999995</v>
      </c>
      <c r="CO104" s="5">
        <v>657.84</v>
      </c>
      <c r="CP104" s="5">
        <v>678.92</v>
      </c>
      <c r="CQ104" s="5">
        <v>692.44</v>
      </c>
      <c r="CR104" s="5">
        <v>708.11</v>
      </c>
      <c r="CS104" s="5">
        <v>721.09</v>
      </c>
      <c r="CT104" s="5">
        <v>732.44</v>
      </c>
      <c r="CU104" s="5">
        <v>748.11</v>
      </c>
      <c r="CV104" s="5">
        <v>761.63</v>
      </c>
      <c r="CW104" s="5">
        <v>777.3</v>
      </c>
      <c r="CX104" s="5">
        <v>797.84</v>
      </c>
      <c r="CY104" s="5">
        <v>814.06</v>
      </c>
      <c r="CZ104" s="5">
        <v>829.74</v>
      </c>
      <c r="DA104" s="5">
        <v>844.87</v>
      </c>
      <c r="DB104" s="5">
        <v>858.39</v>
      </c>
      <c r="DC104" s="5">
        <v>874.06</v>
      </c>
      <c r="DD104" s="5">
        <v>888.12</v>
      </c>
      <c r="DE104" s="5">
        <v>902.17</v>
      </c>
      <c r="DF104" s="5">
        <v>914.6</v>
      </c>
      <c r="DG104" s="5">
        <v>929.2</v>
      </c>
      <c r="DH104" s="5">
        <v>951.9</v>
      </c>
      <c r="DI104" s="5">
        <v>969.2</v>
      </c>
      <c r="DJ104" s="5">
        <v>987.58</v>
      </c>
      <c r="DK104" s="5">
        <v>1005.95</v>
      </c>
      <c r="DL104" s="5">
        <v>1016.22</v>
      </c>
      <c r="DM104" s="5">
        <v>1028.1199999999999</v>
      </c>
      <c r="DN104" s="5">
        <v>1043.79</v>
      </c>
      <c r="DO104" s="5">
        <v>1053.52</v>
      </c>
      <c r="DP104" s="5">
        <v>1063.79</v>
      </c>
      <c r="DQ104" s="5">
        <v>1079.47</v>
      </c>
      <c r="DR104" s="5">
        <v>1091.3599999999999</v>
      </c>
      <c r="DS104" s="5">
        <v>1103.25</v>
      </c>
      <c r="DT104" s="5">
        <v>1116.23</v>
      </c>
      <c r="DU104" s="5">
        <v>1127.04</v>
      </c>
      <c r="DV104" s="5">
        <v>1135.1400000000001</v>
      </c>
      <c r="DW104" s="5">
        <v>1142.17</v>
      </c>
      <c r="DX104" s="5">
        <v>1149.2</v>
      </c>
      <c r="DY104" s="5">
        <v>1158.3900000000001</v>
      </c>
      <c r="DZ104" s="5">
        <v>1166.5</v>
      </c>
      <c r="EA104" s="5">
        <v>1181.0899999999999</v>
      </c>
      <c r="EB104" s="5">
        <v>1192.98</v>
      </c>
      <c r="EC104" s="5">
        <v>1203.79</v>
      </c>
      <c r="ED104" s="5">
        <v>1214.5999999999999</v>
      </c>
      <c r="EE104" s="5">
        <v>1223.79</v>
      </c>
      <c r="EF104" s="5">
        <v>1234.06</v>
      </c>
      <c r="EG104" s="5">
        <v>1244.8699999999999</v>
      </c>
      <c r="EH104" s="5">
        <v>1256.23</v>
      </c>
      <c r="EI104" s="5">
        <v>1265.96</v>
      </c>
      <c r="EJ104" s="5">
        <v>1275.69</v>
      </c>
      <c r="EK104" s="5">
        <v>1284.33</v>
      </c>
      <c r="EL104" s="5">
        <v>1292.98</v>
      </c>
      <c r="EM104" s="5">
        <v>1305.42</v>
      </c>
      <c r="EN104" s="5">
        <v>1313.52</v>
      </c>
      <c r="EO104" s="5">
        <v>1322.71</v>
      </c>
      <c r="EP104" s="5">
        <v>1329.2</v>
      </c>
      <c r="EQ104" s="5">
        <v>1336.23</v>
      </c>
      <c r="ER104" s="5">
        <v>1343.25</v>
      </c>
      <c r="ES104" s="5">
        <v>1350.82</v>
      </c>
      <c r="ET104" s="5">
        <v>1358.39</v>
      </c>
      <c r="EU104" s="5">
        <v>1366.5</v>
      </c>
      <c r="EV104" s="5">
        <v>1376.77</v>
      </c>
    </row>
    <row r="105" spans="1:190" x14ac:dyDescent="0.2">
      <c r="A105" s="5" t="s">
        <v>361</v>
      </c>
      <c r="B105" s="5" t="s">
        <v>284</v>
      </c>
      <c r="C105" s="8">
        <v>17</v>
      </c>
      <c r="D105" s="10">
        <v>1</v>
      </c>
      <c r="E105" s="10">
        <v>4.5999999999999996</v>
      </c>
      <c r="F105" s="10">
        <v>0.6</v>
      </c>
      <c r="G105" s="10"/>
      <c r="H105" s="10">
        <v>3</v>
      </c>
      <c r="I105" s="8"/>
      <c r="J105" s="8"/>
      <c r="K105" s="8"/>
      <c r="L105" s="10">
        <v>4.5</v>
      </c>
      <c r="M105" s="15" t="s">
        <v>292</v>
      </c>
      <c r="N105" s="15" t="s">
        <v>293</v>
      </c>
      <c r="O105" s="15" t="s">
        <v>294</v>
      </c>
      <c r="U105" s="9">
        <v>45575</v>
      </c>
      <c r="V105" s="10">
        <f t="shared" si="8"/>
        <v>10</v>
      </c>
      <c r="W105" s="10">
        <v>0</v>
      </c>
      <c r="X105" s="5">
        <f t="shared" si="14"/>
        <v>51</v>
      </c>
      <c r="Y105" s="11">
        <f t="shared" si="12"/>
        <v>321.74</v>
      </c>
      <c r="Z105" s="5" t="s">
        <v>248</v>
      </c>
      <c r="AA105" s="12" t="s">
        <v>257</v>
      </c>
      <c r="AB105" s="12">
        <v>10.15</v>
      </c>
      <c r="AC105" s="12">
        <v>13.36</v>
      </c>
      <c r="AD105" s="12">
        <v>14.96</v>
      </c>
      <c r="AE105" s="12">
        <v>17.100000000000001</v>
      </c>
      <c r="AF105" s="12">
        <v>19.239999999999998</v>
      </c>
      <c r="AG105" s="12">
        <v>21.38</v>
      </c>
      <c r="AH105" s="12">
        <v>23.52</v>
      </c>
      <c r="AI105" s="12">
        <v>26.72</v>
      </c>
      <c r="AJ105" s="12">
        <v>28.86</v>
      </c>
      <c r="AK105" s="12">
        <v>32.6</v>
      </c>
      <c r="AL105" s="12">
        <v>35.270000000000003</v>
      </c>
      <c r="AM105" s="12">
        <v>38.479999999999997</v>
      </c>
      <c r="AN105" s="12">
        <v>41.69</v>
      </c>
      <c r="AO105" s="12">
        <v>44.36</v>
      </c>
      <c r="AP105" s="12">
        <v>47.03</v>
      </c>
      <c r="AQ105" s="12">
        <v>51.84</v>
      </c>
      <c r="AR105" s="12">
        <v>55.05</v>
      </c>
      <c r="AS105" s="12">
        <v>58.25</v>
      </c>
      <c r="AT105" s="12">
        <v>61.46</v>
      </c>
      <c r="AU105" s="12">
        <v>64.13</v>
      </c>
      <c r="AV105" s="12">
        <v>67.34</v>
      </c>
      <c r="AW105" s="12">
        <v>70.55</v>
      </c>
      <c r="AX105" s="12">
        <v>76.430000000000007</v>
      </c>
      <c r="AY105" s="12">
        <v>82.84</v>
      </c>
      <c r="AZ105" s="12">
        <v>89.79</v>
      </c>
      <c r="BA105" s="12">
        <v>95.67</v>
      </c>
      <c r="BB105" s="12">
        <v>99.94</v>
      </c>
      <c r="BC105" s="12">
        <v>106.35</v>
      </c>
      <c r="BD105" s="12">
        <v>114.37</v>
      </c>
      <c r="BE105" s="12">
        <v>121.85</v>
      </c>
      <c r="BF105" s="12">
        <v>130.4</v>
      </c>
      <c r="BG105" s="12">
        <v>138.96</v>
      </c>
      <c r="BH105" s="12">
        <v>148.58000000000001</v>
      </c>
      <c r="BI105" s="12">
        <v>155.52000000000001</v>
      </c>
      <c r="BJ105" s="12">
        <v>162.47</v>
      </c>
      <c r="BK105" s="12">
        <v>171.56</v>
      </c>
      <c r="BL105" s="12">
        <v>182.78</v>
      </c>
      <c r="BM105" s="12">
        <v>190.26</v>
      </c>
      <c r="BN105" s="12">
        <v>197.75</v>
      </c>
      <c r="BO105" s="12">
        <v>206.3</v>
      </c>
      <c r="BP105" s="12">
        <v>216.45</v>
      </c>
      <c r="BQ105" s="12">
        <v>226.61</v>
      </c>
      <c r="BR105" s="12">
        <v>236.23</v>
      </c>
      <c r="BS105" s="12">
        <v>243.71</v>
      </c>
      <c r="BT105" s="12">
        <v>255.47</v>
      </c>
      <c r="BU105" s="12">
        <v>265.62</v>
      </c>
      <c r="BV105" s="12">
        <v>278.98</v>
      </c>
      <c r="BW105" s="12">
        <v>290.2</v>
      </c>
      <c r="BX105" s="12">
        <v>302.5</v>
      </c>
      <c r="BY105" s="12">
        <v>312.64999999999998</v>
      </c>
      <c r="BZ105" s="12">
        <v>321.74</v>
      </c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</row>
    <row r="106" spans="1:190" x14ac:dyDescent="0.2">
      <c r="A106" s="5" t="s">
        <v>361</v>
      </c>
      <c r="B106" s="5" t="s">
        <v>284</v>
      </c>
      <c r="C106" s="8">
        <v>17</v>
      </c>
      <c r="D106" s="10">
        <v>2</v>
      </c>
      <c r="E106" s="10">
        <v>4.2</v>
      </c>
      <c r="F106" s="10">
        <v>0.4</v>
      </c>
      <c r="G106" s="10"/>
      <c r="H106" s="10">
        <v>3</v>
      </c>
      <c r="I106" s="8"/>
      <c r="J106" s="8"/>
      <c r="K106" s="8"/>
      <c r="L106" s="10">
        <v>4</v>
      </c>
      <c r="M106" s="15" t="s">
        <v>292</v>
      </c>
      <c r="N106" s="15" t="s">
        <v>293</v>
      </c>
      <c r="O106" s="15" t="s">
        <v>294</v>
      </c>
      <c r="U106" s="9">
        <v>45578</v>
      </c>
      <c r="V106" s="10">
        <f t="shared" si="8"/>
        <v>10</v>
      </c>
      <c r="W106" s="10">
        <v>0</v>
      </c>
      <c r="X106" s="5">
        <f t="shared" si="14"/>
        <v>48</v>
      </c>
      <c r="Y106" s="11">
        <f t="shared" si="12"/>
        <v>321.22000000000003</v>
      </c>
      <c r="Z106" s="5" t="s">
        <v>248</v>
      </c>
      <c r="AA106" s="12" t="s">
        <v>256</v>
      </c>
      <c r="AB106" s="12">
        <v>9.09</v>
      </c>
      <c r="AC106" s="12">
        <v>13.9</v>
      </c>
      <c r="AD106" s="12">
        <v>17.64</v>
      </c>
      <c r="AE106" s="12">
        <v>21.38</v>
      </c>
      <c r="AF106" s="12">
        <v>24.59</v>
      </c>
      <c r="AG106" s="12">
        <v>27.79</v>
      </c>
      <c r="AH106" s="12">
        <v>32.07</v>
      </c>
      <c r="AI106" s="12">
        <v>36.340000000000003</v>
      </c>
      <c r="AJ106" s="12">
        <v>41.69</v>
      </c>
      <c r="AK106" s="12">
        <v>45.97</v>
      </c>
      <c r="AL106" s="12">
        <v>50.24</v>
      </c>
      <c r="AM106" s="12">
        <v>54.52</v>
      </c>
      <c r="AN106" s="12">
        <v>60.93</v>
      </c>
      <c r="AO106" s="12">
        <v>66.28</v>
      </c>
      <c r="AP106" s="12">
        <v>73.22</v>
      </c>
      <c r="AQ106" s="12">
        <v>79.099999999999994</v>
      </c>
      <c r="AR106" s="12">
        <v>83.91</v>
      </c>
      <c r="AS106" s="12">
        <v>88.19</v>
      </c>
      <c r="AT106" s="12">
        <v>93.53</v>
      </c>
      <c r="AU106" s="12">
        <v>101.55</v>
      </c>
      <c r="AV106" s="12">
        <v>107.43</v>
      </c>
      <c r="AW106" s="12">
        <v>113.31</v>
      </c>
      <c r="AX106" s="12">
        <v>121.33</v>
      </c>
      <c r="AY106" s="12">
        <v>128.28</v>
      </c>
      <c r="AZ106" s="12">
        <v>139.5</v>
      </c>
      <c r="BA106" s="12">
        <v>146.44999999999999</v>
      </c>
      <c r="BB106" s="12">
        <v>152.33000000000001</v>
      </c>
      <c r="BC106" s="12">
        <v>160.34</v>
      </c>
      <c r="BD106" s="12">
        <v>171.57</v>
      </c>
      <c r="BE106" s="12">
        <v>177.98</v>
      </c>
      <c r="BF106" s="12">
        <v>186</v>
      </c>
      <c r="BG106" s="12">
        <v>196.15</v>
      </c>
      <c r="BH106" s="12">
        <v>200.96</v>
      </c>
      <c r="BI106" s="12">
        <v>208.45</v>
      </c>
      <c r="BJ106" s="12">
        <v>217</v>
      </c>
      <c r="BK106" s="12">
        <v>223.41</v>
      </c>
      <c r="BL106" s="12">
        <v>235.71</v>
      </c>
      <c r="BM106" s="12">
        <v>244.79</v>
      </c>
      <c r="BN106" s="12">
        <v>256.02</v>
      </c>
      <c r="BO106" s="12">
        <v>261.89999999999998</v>
      </c>
      <c r="BP106" s="12">
        <v>269.38</v>
      </c>
      <c r="BQ106" s="12">
        <v>275.79000000000002</v>
      </c>
      <c r="BR106" s="12">
        <v>282.20999999999998</v>
      </c>
      <c r="BS106" s="12">
        <v>289.14999999999998</v>
      </c>
      <c r="BT106" s="12">
        <v>295.57</v>
      </c>
      <c r="BU106" s="12">
        <v>301.98</v>
      </c>
      <c r="BV106" s="12">
        <v>308.39999999999998</v>
      </c>
      <c r="BW106" s="12">
        <v>321.22000000000003</v>
      </c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</row>
    <row r="107" spans="1:190" x14ac:dyDescent="0.2">
      <c r="A107" s="5" t="s">
        <v>361</v>
      </c>
      <c r="B107" s="5" t="s">
        <v>284</v>
      </c>
      <c r="C107" s="8">
        <v>17</v>
      </c>
      <c r="D107" s="10">
        <v>3</v>
      </c>
      <c r="E107" s="10">
        <v>5.0999999999999996</v>
      </c>
      <c r="F107" s="10">
        <v>0.6</v>
      </c>
      <c r="G107" s="10"/>
      <c r="H107" s="10">
        <v>3</v>
      </c>
      <c r="I107" s="8"/>
      <c r="J107" s="8"/>
      <c r="K107" s="8"/>
      <c r="L107" s="10">
        <v>5</v>
      </c>
      <c r="M107" s="15" t="s">
        <v>292</v>
      </c>
      <c r="N107" s="15" t="s">
        <v>293</v>
      </c>
      <c r="O107" s="15" t="s">
        <v>294</v>
      </c>
      <c r="P107" s="5">
        <v>1.79375</v>
      </c>
      <c r="T107" s="5">
        <v>3</v>
      </c>
      <c r="U107" s="9">
        <v>45569</v>
      </c>
      <c r="V107" s="10">
        <f t="shared" si="8"/>
        <v>10</v>
      </c>
      <c r="W107" s="10">
        <v>0</v>
      </c>
      <c r="X107" s="5">
        <f t="shared" si="14"/>
        <v>57</v>
      </c>
      <c r="Y107" s="11">
        <f t="shared" si="12"/>
        <v>352.49</v>
      </c>
      <c r="Z107" s="5" t="s">
        <v>248</v>
      </c>
      <c r="AA107" s="12" t="s">
        <v>256</v>
      </c>
      <c r="AB107" s="12">
        <v>6.41</v>
      </c>
      <c r="AC107" s="12">
        <v>9.61</v>
      </c>
      <c r="AD107" s="12">
        <v>11.75</v>
      </c>
      <c r="AE107" s="12">
        <v>14.42</v>
      </c>
      <c r="AF107" s="12">
        <v>18.690000000000001</v>
      </c>
      <c r="AG107" s="12">
        <v>21.36</v>
      </c>
      <c r="AH107" s="12">
        <v>24.57</v>
      </c>
      <c r="AI107" s="12">
        <v>27.24</v>
      </c>
      <c r="AJ107" s="12">
        <v>29.91</v>
      </c>
      <c r="AK107" s="12">
        <v>33.11</v>
      </c>
      <c r="AL107" s="12">
        <v>36.32</v>
      </c>
      <c r="AM107" s="12">
        <v>39.520000000000003</v>
      </c>
      <c r="AN107" s="12">
        <v>42.73</v>
      </c>
      <c r="AO107" s="12">
        <v>45.93</v>
      </c>
      <c r="AP107" s="12">
        <v>49.13</v>
      </c>
      <c r="AQ107" s="12">
        <v>52.87</v>
      </c>
      <c r="AR107" s="12">
        <v>56.08</v>
      </c>
      <c r="AS107" s="12">
        <v>59.82</v>
      </c>
      <c r="AT107" s="12">
        <v>64.09</v>
      </c>
      <c r="AU107" s="12">
        <v>68.36</v>
      </c>
      <c r="AV107" s="12">
        <v>71.569999999999993</v>
      </c>
      <c r="AW107" s="12">
        <v>74.77</v>
      </c>
      <c r="AX107" s="12">
        <v>79.040000000000006</v>
      </c>
      <c r="AY107" s="12">
        <v>83.32</v>
      </c>
      <c r="AZ107" s="12">
        <v>89.72</v>
      </c>
      <c r="BA107" s="12">
        <v>95.07</v>
      </c>
      <c r="BB107" s="12">
        <v>102.01</v>
      </c>
      <c r="BC107" s="12">
        <v>107.35</v>
      </c>
      <c r="BD107" s="12">
        <v>113.76</v>
      </c>
      <c r="BE107" s="12">
        <v>119.1</v>
      </c>
      <c r="BF107" s="12">
        <v>126.04</v>
      </c>
      <c r="BG107" s="12">
        <v>138.86000000000001</v>
      </c>
      <c r="BH107" s="12">
        <v>145.27000000000001</v>
      </c>
      <c r="BI107" s="12">
        <v>149.54</v>
      </c>
      <c r="BJ107" s="12">
        <v>155.41999999999999</v>
      </c>
      <c r="BK107" s="12">
        <v>163.43</v>
      </c>
      <c r="BL107" s="12">
        <v>173.57</v>
      </c>
      <c r="BM107" s="12">
        <v>182.12</v>
      </c>
      <c r="BN107" s="12">
        <v>187.99</v>
      </c>
      <c r="BO107" s="12">
        <v>195.47</v>
      </c>
      <c r="BP107" s="12">
        <v>201.88</v>
      </c>
      <c r="BQ107" s="12">
        <v>210.43</v>
      </c>
      <c r="BR107" s="12">
        <v>218.44</v>
      </c>
      <c r="BS107" s="12">
        <v>229.12</v>
      </c>
      <c r="BT107" s="12">
        <v>236.06</v>
      </c>
      <c r="BU107" s="12">
        <v>241.4</v>
      </c>
      <c r="BV107" s="12">
        <v>251.55</v>
      </c>
      <c r="BW107" s="12">
        <v>262.23</v>
      </c>
      <c r="BX107" s="12">
        <v>273.45</v>
      </c>
      <c r="BY107" s="12">
        <v>280.92</v>
      </c>
      <c r="BZ107" s="12">
        <v>285.73</v>
      </c>
      <c r="CA107" s="12">
        <v>294.27999999999997</v>
      </c>
      <c r="CB107" s="12">
        <v>304.42</v>
      </c>
      <c r="CC107" s="12">
        <v>314.04000000000002</v>
      </c>
      <c r="CD107" s="12">
        <v>325.25</v>
      </c>
      <c r="CE107" s="12">
        <v>338.6</v>
      </c>
      <c r="CF107" s="12">
        <v>352.49</v>
      </c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</row>
    <row r="108" spans="1:190" x14ac:dyDescent="0.2">
      <c r="A108" s="5" t="s">
        <v>361</v>
      </c>
      <c r="B108" s="5" t="s">
        <v>284</v>
      </c>
      <c r="C108" s="8">
        <v>17</v>
      </c>
      <c r="D108" s="10">
        <v>4</v>
      </c>
      <c r="E108" s="10">
        <v>5.0999999999999996</v>
      </c>
      <c r="F108" s="10">
        <v>0.7</v>
      </c>
      <c r="G108" s="10"/>
      <c r="H108" s="10">
        <v>3</v>
      </c>
      <c r="I108" s="8"/>
      <c r="J108" s="8"/>
      <c r="K108" s="8"/>
      <c r="L108" s="10">
        <v>5</v>
      </c>
      <c r="M108" s="15" t="s">
        <v>292</v>
      </c>
      <c r="N108" s="15" t="s">
        <v>293</v>
      </c>
      <c r="O108" s="15" t="s">
        <v>294</v>
      </c>
      <c r="P108" s="5">
        <v>1.9837499999999999</v>
      </c>
      <c r="T108" s="5">
        <v>3</v>
      </c>
      <c r="U108" s="9">
        <v>45558</v>
      </c>
      <c r="V108" s="10">
        <f t="shared" si="8"/>
        <v>9</v>
      </c>
      <c r="W108" s="10">
        <v>0</v>
      </c>
      <c r="X108" s="5">
        <f t="shared" si="14"/>
        <v>68</v>
      </c>
      <c r="Y108" s="11">
        <f t="shared" si="12"/>
        <v>387.17</v>
      </c>
      <c r="Z108" s="5" t="s">
        <v>248</v>
      </c>
      <c r="AA108" s="12" t="s">
        <v>249</v>
      </c>
      <c r="AB108" s="12">
        <v>5.34</v>
      </c>
      <c r="AC108" s="12">
        <v>8.5399999999999991</v>
      </c>
      <c r="AD108" s="12">
        <v>10.68</v>
      </c>
      <c r="AE108" s="12">
        <v>13.35</v>
      </c>
      <c r="AF108" s="12">
        <v>15.49</v>
      </c>
      <c r="AG108" s="12">
        <v>17.09</v>
      </c>
      <c r="AH108" s="12">
        <v>20.29</v>
      </c>
      <c r="AI108" s="12">
        <v>22.96</v>
      </c>
      <c r="AJ108" s="12">
        <v>25.63</v>
      </c>
      <c r="AK108" s="12">
        <v>28.84</v>
      </c>
      <c r="AL108" s="12">
        <v>31.51</v>
      </c>
      <c r="AM108" s="12">
        <v>33.64</v>
      </c>
      <c r="AN108" s="12">
        <v>36.85</v>
      </c>
      <c r="AO108" s="12">
        <v>38.979999999999997</v>
      </c>
      <c r="AP108" s="12">
        <v>42.72</v>
      </c>
      <c r="AQ108" s="12">
        <v>46.99</v>
      </c>
      <c r="AR108" s="12">
        <v>50.73</v>
      </c>
      <c r="AS108" s="12">
        <v>53.94</v>
      </c>
      <c r="AT108" s="12">
        <v>59.28</v>
      </c>
      <c r="AU108" s="12">
        <v>63.55</v>
      </c>
      <c r="AV108" s="12">
        <v>68.89</v>
      </c>
      <c r="AW108" s="12">
        <v>72.63</v>
      </c>
      <c r="AX108" s="12">
        <v>76.900000000000006</v>
      </c>
      <c r="AY108" s="12">
        <v>80.64</v>
      </c>
      <c r="AZ108" s="12">
        <v>84.38</v>
      </c>
      <c r="BA108" s="12">
        <v>90.25</v>
      </c>
      <c r="BB108" s="12">
        <v>93.99</v>
      </c>
      <c r="BC108" s="12">
        <v>99.33</v>
      </c>
      <c r="BD108" s="12">
        <v>105.2</v>
      </c>
      <c r="BE108" s="12">
        <v>112.15</v>
      </c>
      <c r="BF108" s="12">
        <v>120.16</v>
      </c>
      <c r="BG108" s="12">
        <v>126.56</v>
      </c>
      <c r="BH108" s="12">
        <v>132.44</v>
      </c>
      <c r="BI108" s="12">
        <v>138.31</v>
      </c>
      <c r="BJ108" s="12">
        <v>143.12</v>
      </c>
      <c r="BK108" s="12">
        <v>150.06</v>
      </c>
      <c r="BL108" s="12">
        <v>156.47</v>
      </c>
      <c r="BM108" s="12">
        <v>162.88</v>
      </c>
      <c r="BN108" s="12">
        <v>169.82</v>
      </c>
      <c r="BO108" s="12">
        <v>180.5</v>
      </c>
      <c r="BP108" s="12">
        <v>187.44</v>
      </c>
      <c r="BQ108" s="12">
        <v>193.32</v>
      </c>
      <c r="BR108" s="12">
        <v>198.66</v>
      </c>
      <c r="BS108" s="12">
        <v>207.2</v>
      </c>
      <c r="BT108" s="12">
        <v>213.61</v>
      </c>
      <c r="BU108" s="12">
        <v>220.55</v>
      </c>
      <c r="BV108" s="12">
        <v>228.03</v>
      </c>
      <c r="BW108" s="12">
        <v>236.57</v>
      </c>
      <c r="BX108" s="12">
        <v>242.45</v>
      </c>
      <c r="BY108" s="12">
        <v>249.92</v>
      </c>
      <c r="BZ108" s="12">
        <v>259</v>
      </c>
      <c r="CA108" s="12">
        <v>266.48</v>
      </c>
      <c r="CB108" s="12">
        <v>272.35000000000002</v>
      </c>
      <c r="CC108" s="12">
        <v>278.76</v>
      </c>
      <c r="CD108" s="12">
        <v>286.77</v>
      </c>
      <c r="CE108" s="12">
        <v>294.25</v>
      </c>
      <c r="CF108" s="12">
        <v>301.72000000000003</v>
      </c>
      <c r="CG108" s="12">
        <v>306.52999999999997</v>
      </c>
      <c r="CH108" s="12">
        <v>311.87</v>
      </c>
      <c r="CI108" s="12">
        <v>318.27999999999997</v>
      </c>
      <c r="CJ108" s="12">
        <v>325.75</v>
      </c>
      <c r="CK108" s="12">
        <v>336.97</v>
      </c>
      <c r="CL108" s="12">
        <v>344.98</v>
      </c>
      <c r="CM108" s="12">
        <v>354.06</v>
      </c>
      <c r="CN108" s="12">
        <v>362.07</v>
      </c>
      <c r="CO108" s="12">
        <v>369.54</v>
      </c>
      <c r="CP108" s="12">
        <v>378.62</v>
      </c>
      <c r="CQ108" s="12">
        <v>387.17</v>
      </c>
      <c r="CR108" s="12"/>
      <c r="CS108" s="12"/>
      <c r="CT108" s="12"/>
      <c r="CU108" s="12"/>
      <c r="CV108" s="12"/>
      <c r="CW108" s="12"/>
      <c r="CX108" s="12"/>
      <c r="CY108" s="12"/>
      <c r="CZ108" s="12"/>
    </row>
    <row r="109" spans="1:190" x14ac:dyDescent="0.2">
      <c r="A109" s="5" t="s">
        <v>361</v>
      </c>
      <c r="B109" s="5" t="s">
        <v>284</v>
      </c>
      <c r="C109" s="8">
        <v>17</v>
      </c>
      <c r="D109" s="10">
        <v>5</v>
      </c>
      <c r="E109" s="10">
        <v>4.5999999999999996</v>
      </c>
      <c r="F109" s="10">
        <v>0.4</v>
      </c>
      <c r="G109" s="10"/>
      <c r="H109" s="10">
        <v>3</v>
      </c>
      <c r="I109" s="8"/>
      <c r="J109" s="8"/>
      <c r="K109" s="8"/>
      <c r="L109" s="10">
        <v>4.5</v>
      </c>
      <c r="M109" s="15" t="s">
        <v>292</v>
      </c>
      <c r="N109" s="15" t="s">
        <v>293</v>
      </c>
      <c r="O109" s="15" t="s">
        <v>294</v>
      </c>
      <c r="U109" s="9">
        <v>45579</v>
      </c>
      <c r="V109" s="10">
        <f t="shared" si="8"/>
        <v>10</v>
      </c>
      <c r="W109" s="10">
        <v>0</v>
      </c>
      <c r="X109" s="5">
        <f t="shared" si="14"/>
        <v>47</v>
      </c>
      <c r="Y109" s="11">
        <f t="shared" si="12"/>
        <v>287.66000000000003</v>
      </c>
      <c r="Z109" s="5" t="s">
        <v>248</v>
      </c>
      <c r="AA109" s="12" t="s">
        <v>249</v>
      </c>
      <c r="AB109" s="12">
        <v>9.09</v>
      </c>
      <c r="AC109" s="12">
        <v>11.76</v>
      </c>
      <c r="AD109" s="12">
        <v>13.37</v>
      </c>
      <c r="AE109" s="12">
        <v>16.57</v>
      </c>
      <c r="AF109" s="12">
        <v>19.25</v>
      </c>
      <c r="AG109" s="12">
        <v>21.39</v>
      </c>
      <c r="AH109" s="12">
        <v>24.6</v>
      </c>
      <c r="AI109" s="12">
        <v>27.8</v>
      </c>
      <c r="AJ109" s="12">
        <v>30.48</v>
      </c>
      <c r="AK109" s="12">
        <v>35.29</v>
      </c>
      <c r="AL109" s="12">
        <v>39.03</v>
      </c>
      <c r="AM109" s="12">
        <v>42.77</v>
      </c>
      <c r="AN109" s="12">
        <v>45.45</v>
      </c>
      <c r="AO109" s="12">
        <v>48.12</v>
      </c>
      <c r="AP109" s="12">
        <v>51.86</v>
      </c>
      <c r="AQ109" s="12">
        <v>56.68</v>
      </c>
      <c r="AR109" s="12">
        <v>60.42</v>
      </c>
      <c r="AS109" s="12">
        <v>64.7</v>
      </c>
      <c r="AT109" s="12">
        <v>67.900000000000006</v>
      </c>
      <c r="AU109" s="12">
        <v>73.25</v>
      </c>
      <c r="AV109" s="12">
        <v>79.67</v>
      </c>
      <c r="AW109" s="12">
        <v>86.62</v>
      </c>
      <c r="AX109" s="12">
        <v>93.03</v>
      </c>
      <c r="AY109" s="12">
        <v>97.85</v>
      </c>
      <c r="AZ109" s="12">
        <v>103.73</v>
      </c>
      <c r="BA109" s="12">
        <v>112.28</v>
      </c>
      <c r="BB109" s="12">
        <v>117.63</v>
      </c>
      <c r="BC109" s="12">
        <v>122.98</v>
      </c>
      <c r="BD109" s="12">
        <v>129.38999999999999</v>
      </c>
      <c r="BE109" s="12">
        <v>135.27000000000001</v>
      </c>
      <c r="BF109" s="12">
        <v>144.36000000000001</v>
      </c>
      <c r="BG109" s="12">
        <v>149.71</v>
      </c>
      <c r="BH109" s="12">
        <v>156.13</v>
      </c>
      <c r="BI109" s="12">
        <v>162.01</v>
      </c>
      <c r="BJ109" s="12">
        <v>169.49</v>
      </c>
      <c r="BK109" s="12">
        <v>175.37</v>
      </c>
      <c r="BL109" s="12">
        <v>181.79</v>
      </c>
      <c r="BM109" s="12">
        <v>187.14</v>
      </c>
      <c r="BN109" s="12">
        <v>190.34</v>
      </c>
      <c r="BO109" s="12">
        <v>197.3</v>
      </c>
      <c r="BP109" s="12">
        <v>206.38</v>
      </c>
      <c r="BQ109" s="12">
        <v>217.08</v>
      </c>
      <c r="BR109" s="12">
        <v>227.77</v>
      </c>
      <c r="BS109" s="12">
        <v>239.53</v>
      </c>
      <c r="BT109" s="12">
        <v>247.55</v>
      </c>
      <c r="BU109" s="12">
        <v>261.99</v>
      </c>
      <c r="BV109" s="12">
        <v>287.66000000000003</v>
      </c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</row>
    <row r="110" spans="1:190" x14ac:dyDescent="0.2">
      <c r="A110" s="5" t="s">
        <v>361</v>
      </c>
      <c r="B110" s="5" t="s">
        <v>284</v>
      </c>
      <c r="C110" s="8">
        <v>17</v>
      </c>
      <c r="D110" s="10">
        <v>6</v>
      </c>
      <c r="E110" s="10">
        <v>4.7</v>
      </c>
      <c r="F110" s="10">
        <v>0.5</v>
      </c>
      <c r="G110" s="10"/>
      <c r="H110" s="10">
        <v>3</v>
      </c>
      <c r="I110" s="8"/>
      <c r="J110" s="8"/>
      <c r="K110" s="8"/>
      <c r="L110" s="10">
        <v>4.5</v>
      </c>
      <c r="M110" s="15" t="s">
        <v>292</v>
      </c>
      <c r="N110" s="15" t="s">
        <v>293</v>
      </c>
      <c r="O110" s="15" t="s">
        <v>294</v>
      </c>
      <c r="U110" s="9">
        <v>45567</v>
      </c>
      <c r="V110" s="10">
        <f t="shared" si="8"/>
        <v>10</v>
      </c>
      <c r="W110" s="10">
        <v>0</v>
      </c>
      <c r="X110" s="5">
        <f t="shared" si="14"/>
        <v>59</v>
      </c>
      <c r="Y110" s="11">
        <f t="shared" si="12"/>
        <v>330.3</v>
      </c>
      <c r="Z110" s="5" t="s">
        <v>248</v>
      </c>
      <c r="AA110" s="12" t="s">
        <v>249</v>
      </c>
      <c r="AB110" s="12">
        <v>4.8099999999999996</v>
      </c>
      <c r="AC110" s="12">
        <v>7.48</v>
      </c>
      <c r="AD110" s="12">
        <v>10.69</v>
      </c>
      <c r="AE110" s="12">
        <v>13.9</v>
      </c>
      <c r="AF110" s="12">
        <v>16.03</v>
      </c>
      <c r="AG110" s="12">
        <v>18.170000000000002</v>
      </c>
      <c r="AH110" s="12">
        <v>21.38</v>
      </c>
      <c r="AI110" s="12">
        <v>24.05</v>
      </c>
      <c r="AJ110" s="12">
        <v>27.79</v>
      </c>
      <c r="AK110" s="12">
        <v>31.53</v>
      </c>
      <c r="AL110" s="12">
        <v>34.74</v>
      </c>
      <c r="AM110" s="12">
        <v>37.409999999999997</v>
      </c>
      <c r="AN110" s="12">
        <v>41.69</v>
      </c>
      <c r="AO110" s="12">
        <v>45.43</v>
      </c>
      <c r="AP110" s="12">
        <v>48.64</v>
      </c>
      <c r="AQ110" s="12">
        <v>52.91</v>
      </c>
      <c r="AR110" s="12">
        <v>56.12</v>
      </c>
      <c r="AS110" s="12">
        <v>60.93</v>
      </c>
      <c r="AT110" s="12">
        <v>65.2</v>
      </c>
      <c r="AU110" s="12">
        <v>68.95</v>
      </c>
      <c r="AV110" s="12">
        <v>72.69</v>
      </c>
      <c r="AW110" s="12">
        <v>76.959999999999994</v>
      </c>
      <c r="AX110" s="12">
        <v>80.7</v>
      </c>
      <c r="AY110" s="12">
        <v>85.51</v>
      </c>
      <c r="AZ110" s="12">
        <v>90.32</v>
      </c>
      <c r="BA110" s="12">
        <v>94.6</v>
      </c>
      <c r="BB110" s="12">
        <v>97.81</v>
      </c>
      <c r="BC110" s="12">
        <v>102.08</v>
      </c>
      <c r="BD110" s="12">
        <v>108.5</v>
      </c>
      <c r="BE110" s="12">
        <v>113.84</v>
      </c>
      <c r="BF110" s="12">
        <v>120.79</v>
      </c>
      <c r="BG110" s="12">
        <v>127.2</v>
      </c>
      <c r="BH110" s="12">
        <v>133.08000000000001</v>
      </c>
      <c r="BI110" s="12">
        <v>138.96</v>
      </c>
      <c r="BJ110" s="12">
        <v>146.44</v>
      </c>
      <c r="BK110" s="12">
        <v>154.46</v>
      </c>
      <c r="BL110" s="12">
        <v>160.87</v>
      </c>
      <c r="BM110" s="12">
        <v>170.49</v>
      </c>
      <c r="BN110" s="12">
        <v>177.97</v>
      </c>
      <c r="BO110" s="12">
        <v>185.46</v>
      </c>
      <c r="BP110" s="12">
        <v>194.01</v>
      </c>
      <c r="BQ110" s="12">
        <v>199.35</v>
      </c>
      <c r="BR110" s="12">
        <v>204.16</v>
      </c>
      <c r="BS110" s="12">
        <v>212.18</v>
      </c>
      <c r="BT110" s="12">
        <v>219.66</v>
      </c>
      <c r="BU110" s="12">
        <v>225.54</v>
      </c>
      <c r="BV110" s="12">
        <v>232.49</v>
      </c>
      <c r="BW110" s="12">
        <v>236.77</v>
      </c>
      <c r="BX110" s="12">
        <v>244.78</v>
      </c>
      <c r="BY110" s="12">
        <v>252.26</v>
      </c>
      <c r="BZ110" s="12">
        <v>257.61</v>
      </c>
      <c r="CA110" s="12">
        <v>265.08999999999997</v>
      </c>
      <c r="CB110" s="12">
        <v>274.70999999999998</v>
      </c>
      <c r="CC110" s="12">
        <v>285.94</v>
      </c>
      <c r="CD110" s="12">
        <v>292.88</v>
      </c>
      <c r="CE110" s="12">
        <v>301.97000000000003</v>
      </c>
      <c r="CF110" s="12">
        <v>309.99</v>
      </c>
      <c r="CG110" s="12">
        <v>321.74</v>
      </c>
      <c r="CH110" s="12">
        <v>330.3</v>
      </c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</row>
    <row r="111" spans="1:190" x14ac:dyDescent="0.2">
      <c r="A111" s="5" t="s">
        <v>361</v>
      </c>
      <c r="B111" s="5" t="s">
        <v>284</v>
      </c>
      <c r="C111" s="8">
        <v>17</v>
      </c>
      <c r="D111" s="10">
        <v>7</v>
      </c>
      <c r="E111" s="10">
        <v>4</v>
      </c>
      <c r="F111" s="10">
        <v>0.2</v>
      </c>
      <c r="G111" s="10"/>
      <c r="H111" s="10">
        <v>3</v>
      </c>
      <c r="I111" s="8"/>
      <c r="J111" s="8"/>
      <c r="K111" s="8"/>
      <c r="L111" s="10">
        <v>4</v>
      </c>
      <c r="M111" s="15" t="s">
        <v>292</v>
      </c>
      <c r="N111" s="15" t="s">
        <v>293</v>
      </c>
      <c r="O111" s="15" t="s">
        <v>294</v>
      </c>
      <c r="U111" s="9">
        <v>45573</v>
      </c>
      <c r="V111" s="10">
        <f t="shared" si="8"/>
        <v>10</v>
      </c>
      <c r="W111" s="10">
        <v>0</v>
      </c>
      <c r="X111" s="5">
        <f t="shared" si="14"/>
        <v>53</v>
      </c>
      <c r="Y111" s="11">
        <f t="shared" si="12"/>
        <v>244.5</v>
      </c>
      <c r="Z111" s="5" t="s">
        <v>248</v>
      </c>
      <c r="AA111" s="12" t="s">
        <v>249</v>
      </c>
      <c r="AB111" s="12">
        <v>12.28</v>
      </c>
      <c r="AC111" s="12">
        <v>16.55</v>
      </c>
      <c r="AD111" s="12">
        <v>19.75</v>
      </c>
      <c r="AE111" s="12">
        <v>21.89</v>
      </c>
      <c r="AF111" s="12">
        <v>24.56</v>
      </c>
      <c r="AG111" s="12">
        <v>28.29</v>
      </c>
      <c r="AH111" s="12">
        <v>32.56</v>
      </c>
      <c r="AI111" s="12">
        <v>35.770000000000003</v>
      </c>
      <c r="AJ111" s="12">
        <v>38.97</v>
      </c>
      <c r="AK111" s="12">
        <v>41.64</v>
      </c>
      <c r="AL111" s="12">
        <v>44.84</v>
      </c>
      <c r="AM111" s="12">
        <v>48.58</v>
      </c>
      <c r="AN111" s="12">
        <v>51.78</v>
      </c>
      <c r="AO111" s="12">
        <v>55.52</v>
      </c>
      <c r="AP111" s="12">
        <v>58.72</v>
      </c>
      <c r="AQ111" s="12">
        <v>61.93</v>
      </c>
      <c r="AR111" s="12">
        <v>65.13</v>
      </c>
      <c r="AS111" s="12">
        <v>69.930000000000007</v>
      </c>
      <c r="AT111" s="12">
        <v>75.27</v>
      </c>
      <c r="AU111" s="12">
        <v>79.540000000000006</v>
      </c>
      <c r="AV111" s="12">
        <v>85.42</v>
      </c>
      <c r="AW111" s="12">
        <v>89.69</v>
      </c>
      <c r="AX111" s="12">
        <v>96.63</v>
      </c>
      <c r="AY111" s="12">
        <v>105.7</v>
      </c>
      <c r="AZ111" s="12">
        <v>112.64</v>
      </c>
      <c r="BA111" s="12">
        <v>119.05</v>
      </c>
      <c r="BB111" s="12">
        <v>124.39</v>
      </c>
      <c r="BC111" s="12">
        <v>131.86000000000001</v>
      </c>
      <c r="BD111" s="12">
        <v>137.19999999999999</v>
      </c>
      <c r="BE111" s="12">
        <v>143.61000000000001</v>
      </c>
      <c r="BF111" s="12">
        <v>147.88</v>
      </c>
      <c r="BG111" s="12">
        <v>152.15</v>
      </c>
      <c r="BH111" s="12">
        <v>155.88</v>
      </c>
      <c r="BI111" s="12">
        <v>160.16</v>
      </c>
      <c r="BJ111" s="12">
        <v>164.43</v>
      </c>
      <c r="BK111" s="12">
        <v>168.7</v>
      </c>
      <c r="BL111" s="12">
        <v>172.43</v>
      </c>
      <c r="BM111" s="12">
        <v>176.17</v>
      </c>
      <c r="BN111" s="12">
        <v>179.91</v>
      </c>
      <c r="BO111" s="12">
        <v>184.18</v>
      </c>
      <c r="BP111" s="12">
        <v>188.45</v>
      </c>
      <c r="BQ111" s="12">
        <v>192.19</v>
      </c>
      <c r="BR111" s="12">
        <v>196.46</v>
      </c>
      <c r="BS111" s="12">
        <v>200.73</v>
      </c>
      <c r="BT111" s="12">
        <v>204.46</v>
      </c>
      <c r="BU111" s="12">
        <v>209.27</v>
      </c>
      <c r="BV111" s="12">
        <v>213.01</v>
      </c>
      <c r="BW111" s="12">
        <v>217.28</v>
      </c>
      <c r="BX111" s="12">
        <v>222.62</v>
      </c>
      <c r="BY111" s="12">
        <v>226.89</v>
      </c>
      <c r="BZ111" s="12">
        <v>232.23</v>
      </c>
      <c r="CA111" s="12">
        <v>236.5</v>
      </c>
      <c r="CB111" s="12">
        <v>244.5</v>
      </c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</row>
    <row r="112" spans="1:190" x14ac:dyDescent="0.2">
      <c r="A112" s="5" t="s">
        <v>361</v>
      </c>
      <c r="B112" s="5" t="s">
        <v>284</v>
      </c>
      <c r="C112" s="8">
        <v>17</v>
      </c>
      <c r="D112" s="10">
        <v>8</v>
      </c>
      <c r="E112" s="10">
        <v>3.7</v>
      </c>
      <c r="F112" s="10">
        <v>0.2</v>
      </c>
      <c r="G112" s="10"/>
      <c r="H112" s="10">
        <v>3</v>
      </c>
      <c r="I112" s="8"/>
      <c r="J112" s="8"/>
      <c r="K112" s="8"/>
      <c r="L112" s="10">
        <v>3.5</v>
      </c>
      <c r="M112" s="15" t="s">
        <v>292</v>
      </c>
      <c r="N112" s="15" t="s">
        <v>293</v>
      </c>
      <c r="O112" s="15" t="s">
        <v>294</v>
      </c>
      <c r="U112" s="9">
        <v>45580</v>
      </c>
      <c r="V112" s="10">
        <f t="shared" si="8"/>
        <v>10</v>
      </c>
      <c r="W112" s="10">
        <v>0</v>
      </c>
      <c r="X112" s="5">
        <f t="shared" si="14"/>
        <v>46</v>
      </c>
      <c r="Y112" s="11">
        <f t="shared" si="12"/>
        <v>227.21</v>
      </c>
      <c r="Z112" s="5" t="s">
        <v>248</v>
      </c>
      <c r="AA112" s="12" t="s">
        <v>256</v>
      </c>
      <c r="AB112" s="12">
        <v>6.42</v>
      </c>
      <c r="AC112" s="12">
        <v>9.6199999999999992</v>
      </c>
      <c r="AD112" s="12">
        <v>12.3</v>
      </c>
      <c r="AE112" s="12">
        <v>14.43</v>
      </c>
      <c r="AF112" s="12">
        <v>17.64</v>
      </c>
      <c r="AG112" s="12">
        <v>20.32</v>
      </c>
      <c r="AH112" s="12">
        <v>23.52</v>
      </c>
      <c r="AI112" s="12">
        <v>25.66</v>
      </c>
      <c r="AJ112" s="12">
        <v>28.87</v>
      </c>
      <c r="AK112" s="12">
        <v>32.08</v>
      </c>
      <c r="AL112" s="12">
        <v>35.28</v>
      </c>
      <c r="AM112" s="12">
        <v>38.49</v>
      </c>
      <c r="AN112" s="12">
        <v>43.3</v>
      </c>
      <c r="AO112" s="12">
        <v>47.05</v>
      </c>
      <c r="AP112" s="12">
        <v>51.32</v>
      </c>
      <c r="AQ112" s="12">
        <v>55.07</v>
      </c>
      <c r="AR112" s="12">
        <v>59.34</v>
      </c>
      <c r="AS112" s="12">
        <v>63.08</v>
      </c>
      <c r="AT112" s="12">
        <v>67.900000000000006</v>
      </c>
      <c r="AU112" s="12">
        <v>71.64</v>
      </c>
      <c r="AV112" s="12">
        <v>76.45</v>
      </c>
      <c r="AW112" s="12">
        <v>81.260000000000005</v>
      </c>
      <c r="AX112" s="12">
        <v>85.54</v>
      </c>
      <c r="AY112" s="12">
        <v>89.82</v>
      </c>
      <c r="AZ112" s="12">
        <v>95.16</v>
      </c>
      <c r="BA112" s="12">
        <v>101.04</v>
      </c>
      <c r="BB112" s="12">
        <v>106.39</v>
      </c>
      <c r="BC112" s="12">
        <v>116.01</v>
      </c>
      <c r="BD112" s="12">
        <v>121.36</v>
      </c>
      <c r="BE112" s="12">
        <v>127.24</v>
      </c>
      <c r="BF112" s="12">
        <v>133.65</v>
      </c>
      <c r="BG112" s="12">
        <v>139.54</v>
      </c>
      <c r="BH112" s="12">
        <v>145.94999999999999</v>
      </c>
      <c r="BI112" s="12">
        <v>152.37</v>
      </c>
      <c r="BJ112" s="12">
        <v>157.71</v>
      </c>
      <c r="BK112" s="12">
        <v>163.59</v>
      </c>
      <c r="BL112" s="12">
        <v>168.94</v>
      </c>
      <c r="BM112" s="12">
        <v>173.22</v>
      </c>
      <c r="BN112" s="12">
        <v>178.03</v>
      </c>
      <c r="BO112" s="12">
        <v>183.91</v>
      </c>
      <c r="BP112" s="12">
        <v>188.72</v>
      </c>
      <c r="BQ112" s="12">
        <v>196.2</v>
      </c>
      <c r="BR112" s="12">
        <v>204.22</v>
      </c>
      <c r="BS112" s="12">
        <v>209.04</v>
      </c>
      <c r="BT112" s="12">
        <v>216.52</v>
      </c>
      <c r="BU112" s="12">
        <v>227.21</v>
      </c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</row>
    <row r="113" spans="1:112" x14ac:dyDescent="0.2">
      <c r="A113" s="5" t="s">
        <v>361</v>
      </c>
      <c r="B113" s="5" t="s">
        <v>284</v>
      </c>
      <c r="C113" s="8">
        <v>17</v>
      </c>
      <c r="D113" s="10">
        <v>9</v>
      </c>
      <c r="E113" s="10">
        <v>5.3</v>
      </c>
      <c r="F113" s="10">
        <v>0.7</v>
      </c>
      <c r="G113" s="10"/>
      <c r="H113" s="10">
        <v>3</v>
      </c>
      <c r="I113" s="8"/>
      <c r="J113" s="8"/>
      <c r="K113" s="8"/>
      <c r="L113" s="10">
        <v>5.5</v>
      </c>
      <c r="M113" s="15" t="s">
        <v>292</v>
      </c>
      <c r="N113" s="15" t="s">
        <v>293</v>
      </c>
      <c r="O113" s="15" t="s">
        <v>294</v>
      </c>
      <c r="U113" s="9">
        <v>45558</v>
      </c>
      <c r="V113" s="10">
        <f t="shared" ref="V113:V153" si="15">MONTH(U113)</f>
        <v>9</v>
      </c>
      <c r="W113" s="10">
        <v>0</v>
      </c>
      <c r="X113" s="5">
        <v>68</v>
      </c>
      <c r="Y113" s="11">
        <f t="shared" si="12"/>
        <v>0</v>
      </c>
      <c r="Z113" s="5" t="s">
        <v>248</v>
      </c>
      <c r="AA113" s="17" t="s">
        <v>249</v>
      </c>
    </row>
    <row r="114" spans="1:112" x14ac:dyDescent="0.2">
      <c r="A114" s="5" t="s">
        <v>361</v>
      </c>
      <c r="B114" s="5" t="s">
        <v>284</v>
      </c>
      <c r="C114" s="8">
        <v>17</v>
      </c>
      <c r="D114" s="10">
        <v>10</v>
      </c>
      <c r="E114" s="10">
        <v>4.4000000000000004</v>
      </c>
      <c r="F114" s="10">
        <v>0.4</v>
      </c>
      <c r="G114" s="10"/>
      <c r="H114" s="10">
        <v>3</v>
      </c>
      <c r="I114" s="8"/>
      <c r="J114" s="8"/>
      <c r="K114" s="8"/>
      <c r="L114" s="10">
        <v>4.5</v>
      </c>
      <c r="M114" s="15" t="s">
        <v>292</v>
      </c>
      <c r="N114" s="15" t="s">
        <v>293</v>
      </c>
      <c r="O114" s="15" t="s">
        <v>294</v>
      </c>
      <c r="U114" s="9">
        <v>45576</v>
      </c>
      <c r="V114" s="10">
        <f t="shared" si="15"/>
        <v>10</v>
      </c>
      <c r="W114" s="10">
        <v>0</v>
      </c>
      <c r="X114" s="5">
        <v>50</v>
      </c>
      <c r="Y114" s="11">
        <f t="shared" si="12"/>
        <v>0</v>
      </c>
      <c r="Z114" s="5" t="s">
        <v>248</v>
      </c>
      <c r="AA114" s="16" t="s">
        <v>249</v>
      </c>
    </row>
    <row r="115" spans="1:112" x14ac:dyDescent="0.2">
      <c r="A115" s="5" t="s">
        <v>361</v>
      </c>
      <c r="B115" s="5" t="s">
        <v>284</v>
      </c>
      <c r="C115" s="8">
        <v>17</v>
      </c>
      <c r="D115" s="10">
        <v>11</v>
      </c>
      <c r="E115" s="10">
        <v>3.8</v>
      </c>
      <c r="F115" s="10">
        <v>0.2</v>
      </c>
      <c r="G115" s="10"/>
      <c r="H115" s="10">
        <v>3</v>
      </c>
      <c r="I115" s="8"/>
      <c r="J115" s="8"/>
      <c r="K115" s="8"/>
      <c r="L115" s="10">
        <v>4</v>
      </c>
      <c r="M115" s="15" t="s">
        <v>292</v>
      </c>
      <c r="N115" s="15" t="s">
        <v>293</v>
      </c>
      <c r="O115" s="15" t="s">
        <v>294</v>
      </c>
      <c r="U115" s="9">
        <v>45581</v>
      </c>
      <c r="V115" s="10">
        <f t="shared" si="15"/>
        <v>10</v>
      </c>
      <c r="W115" s="10">
        <v>0</v>
      </c>
      <c r="X115" s="5">
        <f>COUNT(AB115:JZ115)</f>
        <v>45</v>
      </c>
      <c r="Y115" s="11">
        <f t="shared" si="12"/>
        <v>209.02</v>
      </c>
      <c r="Z115" s="5" t="s">
        <v>248</v>
      </c>
      <c r="AA115" s="12" t="s">
        <v>256</v>
      </c>
      <c r="AB115" s="12">
        <v>7.48</v>
      </c>
      <c r="AC115" s="12">
        <v>11.23</v>
      </c>
      <c r="AD115" s="12">
        <v>13.9</v>
      </c>
      <c r="AE115" s="12">
        <v>17.64</v>
      </c>
      <c r="AF115" s="12">
        <v>20.85</v>
      </c>
      <c r="AG115" s="12">
        <v>24.06</v>
      </c>
      <c r="AH115" s="12">
        <v>27.8</v>
      </c>
      <c r="AI115" s="12">
        <v>30.47</v>
      </c>
      <c r="AJ115" s="12">
        <v>33.68</v>
      </c>
      <c r="AK115" s="12">
        <v>36.35</v>
      </c>
      <c r="AL115" s="12">
        <v>40.090000000000003</v>
      </c>
      <c r="AM115" s="12">
        <v>43.3</v>
      </c>
      <c r="AN115" s="12">
        <v>48.11</v>
      </c>
      <c r="AO115" s="12">
        <v>51.85</v>
      </c>
      <c r="AP115" s="12">
        <v>55.06</v>
      </c>
      <c r="AQ115" s="12">
        <v>57.73</v>
      </c>
      <c r="AR115" s="12">
        <v>62.01</v>
      </c>
      <c r="AS115" s="12">
        <v>66.290000000000006</v>
      </c>
      <c r="AT115" s="12">
        <v>71.099999999999994</v>
      </c>
      <c r="AU115" s="12">
        <v>74.84</v>
      </c>
      <c r="AV115" s="12">
        <v>77.510000000000005</v>
      </c>
      <c r="AW115" s="12">
        <v>80.19</v>
      </c>
      <c r="AX115" s="12">
        <v>83.93</v>
      </c>
      <c r="AY115" s="12">
        <v>87.14</v>
      </c>
      <c r="AZ115" s="12">
        <v>91.41</v>
      </c>
      <c r="BA115" s="12">
        <v>94.09</v>
      </c>
      <c r="BB115" s="12">
        <v>98.36</v>
      </c>
      <c r="BC115" s="12">
        <v>101.57</v>
      </c>
      <c r="BD115" s="12">
        <v>105.85</v>
      </c>
      <c r="BE115" s="12">
        <v>110.12</v>
      </c>
      <c r="BF115" s="12">
        <v>116.54</v>
      </c>
      <c r="BG115" s="12">
        <v>122.42</v>
      </c>
      <c r="BH115" s="12">
        <v>125.63</v>
      </c>
      <c r="BI115" s="12">
        <v>130.44</v>
      </c>
      <c r="BJ115" s="12">
        <v>135.78</v>
      </c>
      <c r="BK115" s="12">
        <v>140.59</v>
      </c>
      <c r="BL115" s="12">
        <v>147.01</v>
      </c>
      <c r="BM115" s="12">
        <v>153.96</v>
      </c>
      <c r="BN115" s="12">
        <v>160.37</v>
      </c>
      <c r="BO115" s="12">
        <v>166.79</v>
      </c>
      <c r="BP115" s="12">
        <v>174.81</v>
      </c>
      <c r="BQ115" s="12">
        <v>181.76</v>
      </c>
      <c r="BR115" s="12">
        <v>188.71</v>
      </c>
      <c r="BS115" s="12">
        <v>196.72</v>
      </c>
      <c r="BT115" s="12">
        <v>209.02</v>
      </c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</row>
    <row r="116" spans="1:112" x14ac:dyDescent="0.2">
      <c r="A116" s="5" t="s">
        <v>361</v>
      </c>
      <c r="B116" s="5" t="s">
        <v>284</v>
      </c>
      <c r="C116" s="8">
        <v>17</v>
      </c>
      <c r="D116" s="10">
        <v>13</v>
      </c>
      <c r="E116" s="10">
        <v>4.0999999999999996</v>
      </c>
      <c r="F116" s="10">
        <v>0.2</v>
      </c>
      <c r="G116" s="10"/>
      <c r="H116" s="10">
        <v>3</v>
      </c>
      <c r="I116" s="8"/>
      <c r="J116" s="8"/>
      <c r="K116" s="8"/>
      <c r="L116" s="10">
        <v>4</v>
      </c>
      <c r="M116" s="15" t="s">
        <v>292</v>
      </c>
      <c r="N116" s="15" t="s">
        <v>293</v>
      </c>
      <c r="O116" s="15" t="s">
        <v>294</v>
      </c>
      <c r="U116" s="9">
        <v>45575</v>
      </c>
      <c r="V116" s="10">
        <f t="shared" si="15"/>
        <v>10</v>
      </c>
      <c r="W116" s="10">
        <v>0</v>
      </c>
      <c r="X116" s="5">
        <f>COUNT(AB116:JZ116)</f>
        <v>51</v>
      </c>
      <c r="Y116" s="11">
        <f t="shared" si="12"/>
        <v>239.45</v>
      </c>
      <c r="Z116" s="5" t="s">
        <v>248</v>
      </c>
      <c r="AA116" s="12" t="s">
        <v>256</v>
      </c>
      <c r="AB116" s="12">
        <v>7.48</v>
      </c>
      <c r="AC116" s="12">
        <v>10.16</v>
      </c>
      <c r="AD116" s="12">
        <v>13.36</v>
      </c>
      <c r="AE116" s="12">
        <v>16.03</v>
      </c>
      <c r="AF116" s="12">
        <v>19.239999999999998</v>
      </c>
      <c r="AG116" s="12">
        <v>21.38</v>
      </c>
      <c r="AH116" s="12">
        <v>24.05</v>
      </c>
      <c r="AI116" s="12">
        <v>26.72</v>
      </c>
      <c r="AJ116" s="12">
        <v>29.93</v>
      </c>
      <c r="AK116" s="12">
        <v>33.14</v>
      </c>
      <c r="AL116" s="12">
        <v>36.340000000000003</v>
      </c>
      <c r="AM116" s="12">
        <v>39.549999999999997</v>
      </c>
      <c r="AN116" s="12">
        <v>42.76</v>
      </c>
      <c r="AO116" s="12">
        <v>46.5</v>
      </c>
      <c r="AP116" s="12">
        <v>50.24</v>
      </c>
      <c r="AQ116" s="12">
        <v>53.98</v>
      </c>
      <c r="AR116" s="12">
        <v>58.26</v>
      </c>
      <c r="AS116" s="12">
        <v>61.46</v>
      </c>
      <c r="AT116" s="12">
        <v>66.81</v>
      </c>
      <c r="AU116" s="12">
        <v>71.09</v>
      </c>
      <c r="AV116" s="12">
        <v>74.83</v>
      </c>
      <c r="AW116" s="12">
        <v>78.03</v>
      </c>
      <c r="AX116" s="12">
        <v>83.91</v>
      </c>
      <c r="AY116" s="12">
        <v>88.72</v>
      </c>
      <c r="AZ116" s="12">
        <v>91.93</v>
      </c>
      <c r="BA116" s="12">
        <v>95.14</v>
      </c>
      <c r="BB116" s="12">
        <v>101.02</v>
      </c>
      <c r="BC116" s="12">
        <v>105.29</v>
      </c>
      <c r="BD116" s="12">
        <v>111.17</v>
      </c>
      <c r="BE116" s="12">
        <v>115.98</v>
      </c>
      <c r="BF116" s="12">
        <v>121.33</v>
      </c>
      <c r="BG116" s="12">
        <v>125.6</v>
      </c>
      <c r="BH116" s="12">
        <v>129.88</v>
      </c>
      <c r="BI116" s="12">
        <v>132.55000000000001</v>
      </c>
      <c r="BJ116" s="12">
        <v>138.43</v>
      </c>
      <c r="BK116" s="12">
        <v>145.38</v>
      </c>
      <c r="BL116" s="12">
        <v>151.26</v>
      </c>
      <c r="BM116" s="12">
        <v>155</v>
      </c>
      <c r="BN116" s="12">
        <v>158.21</v>
      </c>
      <c r="BO116" s="12">
        <v>161.94999999999999</v>
      </c>
      <c r="BP116" s="12">
        <v>166.22</v>
      </c>
      <c r="BQ116" s="12">
        <v>169.43</v>
      </c>
      <c r="BR116" s="12">
        <v>173.71</v>
      </c>
      <c r="BS116" s="12">
        <v>180.12</v>
      </c>
      <c r="BT116" s="12">
        <v>184.93</v>
      </c>
      <c r="BU116" s="12">
        <v>188.67</v>
      </c>
      <c r="BV116" s="12">
        <v>197.22</v>
      </c>
      <c r="BW116" s="12">
        <v>206.84</v>
      </c>
      <c r="BX116" s="12">
        <v>217</v>
      </c>
      <c r="BY116" s="12">
        <v>225.02</v>
      </c>
      <c r="BZ116" s="12">
        <v>239.45</v>
      </c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</row>
    <row r="117" spans="1:112" x14ac:dyDescent="0.2">
      <c r="A117" s="5" t="s">
        <v>361</v>
      </c>
      <c r="B117" s="5" t="s">
        <v>284</v>
      </c>
      <c r="C117" s="8">
        <v>17</v>
      </c>
      <c r="D117" s="10">
        <v>14</v>
      </c>
      <c r="E117" s="10">
        <v>4.0999999999999996</v>
      </c>
      <c r="F117" s="10">
        <v>0.3</v>
      </c>
      <c r="G117" s="10"/>
      <c r="H117" s="10">
        <v>3</v>
      </c>
      <c r="I117" s="8"/>
      <c r="J117" s="8"/>
      <c r="K117" s="8"/>
      <c r="L117" s="10">
        <v>4</v>
      </c>
      <c r="M117" s="15" t="s">
        <v>292</v>
      </c>
      <c r="N117" s="15" t="s">
        <v>293</v>
      </c>
      <c r="O117" s="15" t="s">
        <v>294</v>
      </c>
      <c r="U117" s="9">
        <v>45582</v>
      </c>
      <c r="V117" s="10">
        <f t="shared" si="15"/>
        <v>10</v>
      </c>
      <c r="W117" s="10">
        <v>0</v>
      </c>
      <c r="X117" s="5">
        <f>COUNT(AB117:JZ117)</f>
        <v>44</v>
      </c>
      <c r="Y117" s="11">
        <f t="shared" si="12"/>
        <v>288.52</v>
      </c>
      <c r="Z117" s="5" t="s">
        <v>248</v>
      </c>
      <c r="AA117" s="12" t="s">
        <v>256</v>
      </c>
      <c r="AB117" s="12">
        <v>10.69</v>
      </c>
      <c r="AC117" s="12">
        <v>14.96</v>
      </c>
      <c r="AD117" s="12">
        <v>17.100000000000001</v>
      </c>
      <c r="AE117" s="12">
        <v>19.23</v>
      </c>
      <c r="AF117" s="12">
        <v>21.37</v>
      </c>
      <c r="AG117" s="12">
        <v>24.04</v>
      </c>
      <c r="AH117" s="12">
        <v>27.25</v>
      </c>
      <c r="AI117" s="12">
        <v>32.06</v>
      </c>
      <c r="AJ117" s="12">
        <v>35.26</v>
      </c>
      <c r="AK117" s="12">
        <v>37.94</v>
      </c>
      <c r="AL117" s="12">
        <v>41.68</v>
      </c>
      <c r="AM117" s="12">
        <v>47.02</v>
      </c>
      <c r="AN117" s="12">
        <v>50.76</v>
      </c>
      <c r="AO117" s="12">
        <v>55.03</v>
      </c>
      <c r="AP117" s="12">
        <v>59.84</v>
      </c>
      <c r="AQ117" s="12">
        <v>64.650000000000006</v>
      </c>
      <c r="AR117" s="12">
        <v>68.39</v>
      </c>
      <c r="AS117" s="12">
        <v>72.66</v>
      </c>
      <c r="AT117" s="12">
        <v>77.47</v>
      </c>
      <c r="AU117" s="12">
        <v>82.82</v>
      </c>
      <c r="AV117" s="12">
        <v>88.69</v>
      </c>
      <c r="AW117" s="12">
        <v>94.57</v>
      </c>
      <c r="AX117" s="12">
        <v>98.31</v>
      </c>
      <c r="AY117" s="12">
        <v>104.19</v>
      </c>
      <c r="AZ117" s="12">
        <v>110.07</v>
      </c>
      <c r="BA117" s="12">
        <v>115.94</v>
      </c>
      <c r="BB117" s="12">
        <v>121.82</v>
      </c>
      <c r="BC117" s="12">
        <v>129.83000000000001</v>
      </c>
      <c r="BD117" s="12">
        <v>139.44999999999999</v>
      </c>
      <c r="BE117" s="12">
        <v>151.74</v>
      </c>
      <c r="BF117" s="12">
        <v>161.36000000000001</v>
      </c>
      <c r="BG117" s="12">
        <v>169.91</v>
      </c>
      <c r="BH117" s="12">
        <v>180.06</v>
      </c>
      <c r="BI117" s="12">
        <v>192.35</v>
      </c>
      <c r="BJ117" s="12">
        <v>202.5</v>
      </c>
      <c r="BK117" s="12">
        <v>211.05</v>
      </c>
      <c r="BL117" s="12">
        <v>219.06</v>
      </c>
      <c r="BM117" s="12">
        <v>227.08</v>
      </c>
      <c r="BN117" s="12">
        <v>235.63</v>
      </c>
      <c r="BO117" s="12">
        <v>243.64</v>
      </c>
      <c r="BP117" s="12">
        <v>254.86</v>
      </c>
      <c r="BQ117" s="12">
        <v>263.41000000000003</v>
      </c>
      <c r="BR117" s="12">
        <v>275.16000000000003</v>
      </c>
      <c r="BS117" s="12">
        <v>288.52</v>
      </c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</row>
    <row r="118" spans="1:112" x14ac:dyDescent="0.2">
      <c r="A118" s="5" t="s">
        <v>361</v>
      </c>
      <c r="B118" s="5" t="s">
        <v>284</v>
      </c>
      <c r="C118" s="8">
        <v>17</v>
      </c>
      <c r="D118" s="10">
        <v>15</v>
      </c>
      <c r="E118" s="10">
        <v>4.3</v>
      </c>
      <c r="F118" s="10">
        <v>0.4</v>
      </c>
      <c r="G118" s="10"/>
      <c r="H118" s="10">
        <v>3</v>
      </c>
      <c r="I118" s="8"/>
      <c r="J118" s="8"/>
      <c r="K118" s="8"/>
      <c r="L118" s="10">
        <v>4.5</v>
      </c>
      <c r="M118" s="15" t="s">
        <v>292</v>
      </c>
      <c r="N118" s="15" t="s">
        <v>293</v>
      </c>
      <c r="O118" s="15" t="s">
        <v>294</v>
      </c>
      <c r="U118" s="9">
        <v>45579</v>
      </c>
      <c r="V118" s="10">
        <f t="shared" si="15"/>
        <v>10</v>
      </c>
      <c r="W118" s="10">
        <v>0</v>
      </c>
      <c r="X118" s="5">
        <f>COUNT(AB118:JZ118)</f>
        <v>47</v>
      </c>
      <c r="Y118" s="11">
        <f t="shared" si="12"/>
        <v>293.20999999999998</v>
      </c>
      <c r="Z118" s="5" t="s">
        <v>248</v>
      </c>
      <c r="AA118" s="12" t="s">
        <v>249</v>
      </c>
      <c r="AB118" s="12">
        <v>6.41</v>
      </c>
      <c r="AC118" s="12">
        <v>9.08</v>
      </c>
      <c r="AD118" s="12">
        <v>12.28</v>
      </c>
      <c r="AE118" s="12">
        <v>14.95</v>
      </c>
      <c r="AF118" s="12">
        <v>17.62</v>
      </c>
      <c r="AG118" s="12">
        <v>20.3</v>
      </c>
      <c r="AH118" s="12">
        <v>23.5</v>
      </c>
      <c r="AI118" s="12">
        <v>26.17</v>
      </c>
      <c r="AJ118" s="12">
        <v>30.98</v>
      </c>
      <c r="AK118" s="12">
        <v>35.78</v>
      </c>
      <c r="AL118" s="12">
        <v>38.99</v>
      </c>
      <c r="AM118" s="12">
        <v>44.33</v>
      </c>
      <c r="AN118" s="12">
        <v>48.07</v>
      </c>
      <c r="AO118" s="12">
        <v>52.34</v>
      </c>
      <c r="AP118" s="12">
        <v>56.61</v>
      </c>
      <c r="AQ118" s="12">
        <v>60.89</v>
      </c>
      <c r="AR118" s="12">
        <v>64.62</v>
      </c>
      <c r="AS118" s="12">
        <v>69.430000000000007</v>
      </c>
      <c r="AT118" s="12">
        <v>75.31</v>
      </c>
      <c r="AU118" s="12">
        <v>80.650000000000006</v>
      </c>
      <c r="AV118" s="12">
        <v>86.52</v>
      </c>
      <c r="AW118" s="12">
        <v>91.33</v>
      </c>
      <c r="AX118" s="12">
        <v>97.2</v>
      </c>
      <c r="AY118" s="12">
        <v>105.22</v>
      </c>
      <c r="AZ118" s="12">
        <v>108.95</v>
      </c>
      <c r="BA118" s="12">
        <v>115.9</v>
      </c>
      <c r="BB118" s="12">
        <v>121.77</v>
      </c>
      <c r="BC118" s="12">
        <v>129.25</v>
      </c>
      <c r="BD118" s="12">
        <v>134.06</v>
      </c>
      <c r="BE118" s="12">
        <v>138.86000000000001</v>
      </c>
      <c r="BF118" s="12">
        <v>145.81</v>
      </c>
      <c r="BG118" s="12">
        <v>152.75</v>
      </c>
      <c r="BH118" s="12">
        <v>158.62</v>
      </c>
      <c r="BI118" s="12">
        <v>164.5</v>
      </c>
      <c r="BJ118" s="12">
        <v>170.91</v>
      </c>
      <c r="BK118" s="12">
        <v>179.99</v>
      </c>
      <c r="BL118" s="12">
        <v>188</v>
      </c>
      <c r="BM118" s="12">
        <v>196.01</v>
      </c>
      <c r="BN118" s="12">
        <v>202.95</v>
      </c>
      <c r="BO118" s="12">
        <v>211.5</v>
      </c>
      <c r="BP118" s="12">
        <v>219.51</v>
      </c>
      <c r="BQ118" s="12">
        <v>230.73</v>
      </c>
      <c r="BR118" s="12">
        <v>239.27</v>
      </c>
      <c r="BS118" s="12">
        <v>249.42</v>
      </c>
      <c r="BT118" s="12">
        <v>261.7</v>
      </c>
      <c r="BU118" s="12">
        <v>273.45</v>
      </c>
      <c r="BV118" s="12">
        <v>293.20999999999998</v>
      </c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</row>
    <row r="119" spans="1:112" x14ac:dyDescent="0.2">
      <c r="A119" s="5" t="s">
        <v>361</v>
      </c>
      <c r="B119" s="5" t="s">
        <v>284</v>
      </c>
      <c r="C119" s="8">
        <v>17</v>
      </c>
      <c r="D119" s="10">
        <v>17</v>
      </c>
      <c r="E119" s="10">
        <v>3.8</v>
      </c>
      <c r="F119" s="10">
        <v>0.2</v>
      </c>
      <c r="G119" s="10"/>
      <c r="H119" s="10">
        <v>3</v>
      </c>
      <c r="I119" s="8"/>
      <c r="J119" s="8"/>
      <c r="K119" s="8"/>
      <c r="L119" s="10">
        <v>4</v>
      </c>
      <c r="M119" s="15" t="s">
        <v>292</v>
      </c>
      <c r="N119" s="15" t="s">
        <v>293</v>
      </c>
      <c r="O119" s="15" t="s">
        <v>294</v>
      </c>
      <c r="U119" s="9">
        <v>45589</v>
      </c>
      <c r="V119" s="10">
        <f t="shared" si="15"/>
        <v>10</v>
      </c>
      <c r="W119" s="10">
        <v>0</v>
      </c>
      <c r="X119" s="5">
        <f>COUNT(AB119:JZ119)</f>
        <v>37</v>
      </c>
      <c r="Y119" s="11">
        <f t="shared" si="12"/>
        <v>200.83</v>
      </c>
      <c r="Z119" s="5" t="s">
        <v>248</v>
      </c>
      <c r="AA119" s="12" t="s">
        <v>257</v>
      </c>
      <c r="AB119" s="12">
        <v>8.01</v>
      </c>
      <c r="AC119" s="12">
        <v>11.75</v>
      </c>
      <c r="AD119" s="12">
        <v>15.49</v>
      </c>
      <c r="AE119" s="12">
        <v>21.37</v>
      </c>
      <c r="AF119" s="12">
        <v>26.17</v>
      </c>
      <c r="AG119" s="12">
        <v>33.119999999999997</v>
      </c>
      <c r="AH119" s="12">
        <v>36.86</v>
      </c>
      <c r="AI119" s="12">
        <v>40.590000000000003</v>
      </c>
      <c r="AJ119" s="12">
        <v>44.87</v>
      </c>
      <c r="AK119" s="12">
        <v>48.07</v>
      </c>
      <c r="AL119" s="12">
        <v>51.28</v>
      </c>
      <c r="AM119" s="12">
        <v>54.48</v>
      </c>
      <c r="AN119" s="12">
        <v>58.75</v>
      </c>
      <c r="AO119" s="12">
        <v>61.96</v>
      </c>
      <c r="AP119" s="12">
        <v>65.7</v>
      </c>
      <c r="AQ119" s="12">
        <v>69.97</v>
      </c>
      <c r="AR119" s="12">
        <v>78.52</v>
      </c>
      <c r="AS119" s="12">
        <v>82.79</v>
      </c>
      <c r="AT119" s="12">
        <v>86.53</v>
      </c>
      <c r="AU119" s="12">
        <v>89.73</v>
      </c>
      <c r="AV119" s="12">
        <v>93.47</v>
      </c>
      <c r="AW119" s="12">
        <v>98.28</v>
      </c>
      <c r="AX119" s="12">
        <v>103.62</v>
      </c>
      <c r="AY119" s="12">
        <v>109.5</v>
      </c>
      <c r="AZ119" s="12">
        <v>113.24</v>
      </c>
      <c r="BA119" s="12">
        <v>121.78</v>
      </c>
      <c r="BB119" s="12">
        <v>127.66</v>
      </c>
      <c r="BC119" s="12">
        <v>134.6</v>
      </c>
      <c r="BD119" s="12">
        <v>139.94</v>
      </c>
      <c r="BE119" s="12">
        <v>146.88999999999999</v>
      </c>
      <c r="BF119" s="12">
        <v>152.76</v>
      </c>
      <c r="BG119" s="12">
        <v>158.63999999999999</v>
      </c>
      <c r="BH119" s="12">
        <v>165.58</v>
      </c>
      <c r="BI119" s="12">
        <v>171.46</v>
      </c>
      <c r="BJ119" s="12">
        <v>180</v>
      </c>
      <c r="BK119" s="12">
        <v>186.41</v>
      </c>
      <c r="BL119" s="12">
        <v>200.83</v>
      </c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</row>
    <row r="120" spans="1:112" x14ac:dyDescent="0.2">
      <c r="A120" s="5" t="s">
        <v>361</v>
      </c>
      <c r="B120" s="5" t="s">
        <v>284</v>
      </c>
      <c r="C120" s="8">
        <v>17</v>
      </c>
      <c r="D120" s="10">
        <v>20</v>
      </c>
      <c r="E120" s="10">
        <v>4.4000000000000004</v>
      </c>
      <c r="F120" s="10">
        <v>0.4</v>
      </c>
      <c r="G120" s="10"/>
      <c r="H120" s="10">
        <v>3</v>
      </c>
      <c r="I120" s="8"/>
      <c r="J120" s="8"/>
      <c r="K120" s="8"/>
      <c r="L120" s="10">
        <v>4.5</v>
      </c>
      <c r="M120" s="15" t="s">
        <v>292</v>
      </c>
      <c r="N120" s="15" t="s">
        <v>293</v>
      </c>
      <c r="O120" s="15" t="s">
        <v>294</v>
      </c>
      <c r="U120" s="9">
        <v>45569</v>
      </c>
      <c r="V120" s="10">
        <f t="shared" si="15"/>
        <v>10</v>
      </c>
      <c r="W120" s="10">
        <v>0</v>
      </c>
      <c r="X120" s="5">
        <v>57</v>
      </c>
      <c r="Y120" s="11">
        <f t="shared" si="12"/>
        <v>0</v>
      </c>
      <c r="Z120" s="5" t="s">
        <v>248</v>
      </c>
      <c r="AA120" s="16" t="s">
        <v>249</v>
      </c>
    </row>
    <row r="121" spans="1:112" x14ac:dyDescent="0.2">
      <c r="A121" s="5" t="s">
        <v>361</v>
      </c>
      <c r="B121" s="5" t="s">
        <v>284</v>
      </c>
      <c r="C121" s="8">
        <v>17</v>
      </c>
      <c r="D121" s="10">
        <v>25</v>
      </c>
      <c r="E121" s="10">
        <v>4.0999999999999996</v>
      </c>
      <c r="F121" s="10">
        <v>0.3</v>
      </c>
      <c r="G121" s="10"/>
      <c r="H121" s="10">
        <v>3</v>
      </c>
      <c r="I121" s="8"/>
      <c r="J121" s="8"/>
      <c r="K121" s="8"/>
      <c r="L121" s="10">
        <v>4</v>
      </c>
      <c r="M121" s="15" t="s">
        <v>292</v>
      </c>
      <c r="N121" s="15" t="s">
        <v>293</v>
      </c>
      <c r="O121" s="15" t="s">
        <v>294</v>
      </c>
      <c r="U121" s="9">
        <v>45568</v>
      </c>
      <c r="V121" s="10">
        <f t="shared" si="15"/>
        <v>10</v>
      </c>
      <c r="W121" s="10">
        <v>0</v>
      </c>
      <c r="X121" s="5">
        <v>58</v>
      </c>
      <c r="Y121" s="11">
        <f t="shared" si="12"/>
        <v>0</v>
      </c>
      <c r="Z121" s="5" t="s">
        <v>248</v>
      </c>
      <c r="AA121" s="16" t="s">
        <v>249</v>
      </c>
    </row>
    <row r="122" spans="1:112" x14ac:dyDescent="0.2">
      <c r="A122" s="5" t="s">
        <v>361</v>
      </c>
      <c r="B122" s="5" t="s">
        <v>284</v>
      </c>
      <c r="C122" s="8">
        <v>17</v>
      </c>
      <c r="D122" s="10">
        <v>26</v>
      </c>
      <c r="E122" s="10">
        <v>4</v>
      </c>
      <c r="F122" s="10">
        <v>0.5</v>
      </c>
      <c r="G122" s="10"/>
      <c r="H122" s="10">
        <v>3</v>
      </c>
      <c r="I122" s="8"/>
      <c r="J122" s="8"/>
      <c r="K122" s="8"/>
      <c r="L122" s="10">
        <v>4</v>
      </c>
      <c r="M122" s="15" t="s">
        <v>292</v>
      </c>
      <c r="N122" s="15" t="s">
        <v>293</v>
      </c>
      <c r="O122" s="15" t="s">
        <v>294</v>
      </c>
      <c r="U122" s="9">
        <v>45570</v>
      </c>
      <c r="V122" s="10">
        <f t="shared" si="15"/>
        <v>10</v>
      </c>
      <c r="W122" s="10">
        <v>0</v>
      </c>
      <c r="X122" s="5">
        <f t="shared" ref="X122:X152" si="16">COUNT(AB122:JZ122)</f>
        <v>56</v>
      </c>
      <c r="Y122" s="11">
        <f t="shared" si="12"/>
        <v>296.58999999999997</v>
      </c>
      <c r="Z122" s="5" t="s">
        <v>248</v>
      </c>
      <c r="AA122" s="12" t="s">
        <v>249</v>
      </c>
      <c r="AB122" s="12">
        <v>4.4800000000000004</v>
      </c>
      <c r="AC122" s="12">
        <v>7.07</v>
      </c>
      <c r="AD122" s="12">
        <v>9.48</v>
      </c>
      <c r="AE122" s="12">
        <v>12.93</v>
      </c>
      <c r="AF122" s="12">
        <v>16.04</v>
      </c>
      <c r="AG122" s="12">
        <v>18.11</v>
      </c>
      <c r="AH122" s="12">
        <v>21.21</v>
      </c>
      <c r="AI122" s="12">
        <v>23.8</v>
      </c>
      <c r="AJ122" s="12">
        <v>26.9</v>
      </c>
      <c r="AK122" s="12">
        <v>30.18</v>
      </c>
      <c r="AL122" s="12">
        <v>34.659999999999997</v>
      </c>
      <c r="AM122" s="12">
        <v>38.450000000000003</v>
      </c>
      <c r="AN122" s="12">
        <v>42.76</v>
      </c>
      <c r="AO122" s="12">
        <v>46.73</v>
      </c>
      <c r="AP122" s="12">
        <v>50.7</v>
      </c>
      <c r="AQ122" s="12">
        <v>54.32</v>
      </c>
      <c r="AR122" s="12">
        <v>57.77</v>
      </c>
      <c r="AS122" s="12">
        <v>62.08</v>
      </c>
      <c r="AT122" s="12">
        <v>66.040000000000006</v>
      </c>
      <c r="AU122" s="12">
        <v>70.180000000000007</v>
      </c>
      <c r="AV122" s="12">
        <v>75.87</v>
      </c>
      <c r="AW122" s="12">
        <v>80.36</v>
      </c>
      <c r="AX122" s="12">
        <v>84.84</v>
      </c>
      <c r="AY122" s="12">
        <v>88.46</v>
      </c>
      <c r="AZ122" s="12">
        <v>92.43</v>
      </c>
      <c r="BA122" s="12">
        <v>96.05</v>
      </c>
      <c r="BB122" s="12">
        <v>100.36</v>
      </c>
      <c r="BC122" s="12">
        <v>105.36</v>
      </c>
      <c r="BD122" s="12">
        <v>108.81</v>
      </c>
      <c r="BE122" s="12">
        <v>112.77</v>
      </c>
      <c r="BF122" s="12">
        <v>117.77</v>
      </c>
      <c r="BG122" s="12">
        <v>123.46</v>
      </c>
      <c r="BH122" s="12">
        <v>128.63999999999999</v>
      </c>
      <c r="BI122" s="12">
        <v>132.78</v>
      </c>
      <c r="BJ122" s="12">
        <v>137.43</v>
      </c>
      <c r="BK122" s="12">
        <v>142.61000000000001</v>
      </c>
      <c r="BL122" s="12">
        <v>146.74</v>
      </c>
      <c r="BM122" s="12">
        <v>151.4</v>
      </c>
      <c r="BN122" s="12">
        <v>156.91999999999999</v>
      </c>
      <c r="BO122" s="12">
        <v>161.75</v>
      </c>
      <c r="BP122" s="12">
        <v>167.44</v>
      </c>
      <c r="BQ122" s="12">
        <v>173.13</v>
      </c>
      <c r="BR122" s="12">
        <v>182.27</v>
      </c>
      <c r="BS122" s="12">
        <v>187.44</v>
      </c>
      <c r="BT122" s="12">
        <v>192.61</v>
      </c>
      <c r="BU122" s="12">
        <v>198.82</v>
      </c>
      <c r="BV122" s="12">
        <v>205.2</v>
      </c>
      <c r="BW122" s="12">
        <v>211.24</v>
      </c>
      <c r="BX122" s="12">
        <v>218.13</v>
      </c>
      <c r="BY122" s="12">
        <v>225.72</v>
      </c>
      <c r="BZ122" s="12">
        <v>232.96</v>
      </c>
      <c r="CA122" s="12">
        <v>241.93</v>
      </c>
      <c r="CB122" s="12">
        <v>252.62</v>
      </c>
      <c r="CC122" s="12">
        <v>268.83</v>
      </c>
      <c r="CD122" s="12">
        <v>280.04000000000002</v>
      </c>
      <c r="CE122" s="12">
        <v>296.58999999999997</v>
      </c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</row>
    <row r="123" spans="1:112" x14ac:dyDescent="0.2">
      <c r="A123" s="5" t="s">
        <v>361</v>
      </c>
      <c r="B123" s="5" t="s">
        <v>284</v>
      </c>
      <c r="C123" s="8">
        <v>17</v>
      </c>
      <c r="D123" s="10">
        <v>32</v>
      </c>
      <c r="E123" s="10">
        <v>3.4</v>
      </c>
      <c r="F123" s="10">
        <v>0.1</v>
      </c>
      <c r="G123" s="10"/>
      <c r="H123" s="10">
        <v>3</v>
      </c>
      <c r="I123" s="8"/>
      <c r="J123" s="8"/>
      <c r="K123" s="8"/>
      <c r="L123" s="10">
        <v>3.5</v>
      </c>
      <c r="M123" s="15" t="s">
        <v>292</v>
      </c>
      <c r="N123" s="15" t="s">
        <v>293</v>
      </c>
      <c r="O123" s="15" t="s">
        <v>294</v>
      </c>
      <c r="U123" s="9">
        <v>45596</v>
      </c>
      <c r="V123" s="10">
        <f t="shared" si="15"/>
        <v>10</v>
      </c>
      <c r="W123" s="10">
        <v>0</v>
      </c>
      <c r="X123" s="5">
        <f t="shared" si="16"/>
        <v>30</v>
      </c>
      <c r="Y123" s="11">
        <f t="shared" si="12"/>
        <v>170.65</v>
      </c>
      <c r="Z123" s="5" t="s">
        <v>248</v>
      </c>
      <c r="AA123" s="12" t="s">
        <v>249</v>
      </c>
      <c r="AB123" s="12">
        <v>9.09</v>
      </c>
      <c r="AC123" s="12">
        <v>14.44</v>
      </c>
      <c r="AD123" s="12">
        <v>17.649999999999999</v>
      </c>
      <c r="AE123" s="12">
        <v>20.86</v>
      </c>
      <c r="AF123" s="12">
        <v>24.07</v>
      </c>
      <c r="AG123" s="12">
        <v>28.35</v>
      </c>
      <c r="AH123" s="12">
        <v>32.1</v>
      </c>
      <c r="AI123" s="12">
        <v>37.979999999999997</v>
      </c>
      <c r="AJ123" s="12">
        <v>42.26</v>
      </c>
      <c r="AK123" s="12">
        <v>47.61</v>
      </c>
      <c r="AL123" s="12">
        <v>52.42</v>
      </c>
      <c r="AM123" s="12">
        <v>56.7</v>
      </c>
      <c r="AN123" s="12">
        <v>61.52</v>
      </c>
      <c r="AO123" s="12">
        <v>66.87</v>
      </c>
      <c r="AP123" s="12">
        <v>74.36</v>
      </c>
      <c r="AQ123" s="12">
        <v>82.92</v>
      </c>
      <c r="AR123" s="12">
        <v>89.87</v>
      </c>
      <c r="AS123" s="12">
        <v>97.36</v>
      </c>
      <c r="AT123" s="12">
        <v>104.31</v>
      </c>
      <c r="AU123" s="12">
        <v>110.73</v>
      </c>
      <c r="AV123" s="12">
        <v>119.29</v>
      </c>
      <c r="AW123" s="12">
        <v>127.32</v>
      </c>
      <c r="AX123" s="12">
        <v>132.66999999999999</v>
      </c>
      <c r="AY123" s="12">
        <v>137.47999999999999</v>
      </c>
      <c r="AZ123" s="12">
        <v>141.22</v>
      </c>
      <c r="BA123" s="12">
        <v>144.97</v>
      </c>
      <c r="BB123" s="12">
        <v>148.18</v>
      </c>
      <c r="BC123" s="12">
        <v>151.91999999999999</v>
      </c>
      <c r="BD123" s="12">
        <v>159.94999999999999</v>
      </c>
      <c r="BE123" s="12">
        <v>170.65</v>
      </c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</row>
    <row r="124" spans="1:112" x14ac:dyDescent="0.2">
      <c r="A124" s="5" t="s">
        <v>361</v>
      </c>
      <c r="B124" s="5" t="s">
        <v>284</v>
      </c>
      <c r="C124" s="8">
        <v>17</v>
      </c>
      <c r="D124" s="10">
        <v>35</v>
      </c>
      <c r="E124" s="10">
        <v>3.5</v>
      </c>
      <c r="F124" s="10">
        <v>0.2</v>
      </c>
      <c r="G124" s="10"/>
      <c r="H124" s="10">
        <v>3</v>
      </c>
      <c r="I124" s="8"/>
      <c r="J124" s="8"/>
      <c r="K124" s="8"/>
      <c r="L124" s="10">
        <v>3.5</v>
      </c>
      <c r="M124" s="15" t="s">
        <v>292</v>
      </c>
      <c r="N124" s="15" t="s">
        <v>293</v>
      </c>
      <c r="O124" s="15" t="s">
        <v>294</v>
      </c>
      <c r="U124" s="9">
        <v>45578</v>
      </c>
      <c r="V124" s="10">
        <f t="shared" si="15"/>
        <v>10</v>
      </c>
      <c r="W124" s="10">
        <v>0</v>
      </c>
      <c r="X124" s="5">
        <f t="shared" si="16"/>
        <v>48</v>
      </c>
      <c r="Y124" s="11">
        <f t="shared" si="12"/>
        <v>235.17</v>
      </c>
      <c r="Z124" s="5" t="s">
        <v>248</v>
      </c>
      <c r="AA124" s="12" t="s">
        <v>256</v>
      </c>
      <c r="AB124" s="12">
        <v>6.95</v>
      </c>
      <c r="AC124" s="12">
        <v>10.16</v>
      </c>
      <c r="AD124" s="12">
        <v>12.83</v>
      </c>
      <c r="AE124" s="12">
        <v>16.03</v>
      </c>
      <c r="AF124" s="12">
        <v>18.71</v>
      </c>
      <c r="AG124" s="12">
        <v>20.84</v>
      </c>
      <c r="AH124" s="12">
        <v>24.05</v>
      </c>
      <c r="AI124" s="12">
        <v>27.26</v>
      </c>
      <c r="AJ124" s="12">
        <v>29.4</v>
      </c>
      <c r="AK124" s="12">
        <v>31.53</v>
      </c>
      <c r="AL124" s="12">
        <v>33.67</v>
      </c>
      <c r="AM124" s="12">
        <v>36.340000000000003</v>
      </c>
      <c r="AN124" s="12">
        <v>40.619999999999997</v>
      </c>
      <c r="AO124" s="12">
        <v>44.36</v>
      </c>
      <c r="AP124" s="12">
        <v>48.1</v>
      </c>
      <c r="AQ124" s="12">
        <v>52.38</v>
      </c>
      <c r="AR124" s="12">
        <v>57.19</v>
      </c>
      <c r="AS124" s="12">
        <v>61.46</v>
      </c>
      <c r="AT124" s="12">
        <v>65.209999999999994</v>
      </c>
      <c r="AU124" s="12">
        <v>68.95</v>
      </c>
      <c r="AV124" s="12">
        <v>73.760000000000005</v>
      </c>
      <c r="AW124" s="12">
        <v>77.5</v>
      </c>
      <c r="AX124" s="12">
        <v>81.239999999999995</v>
      </c>
      <c r="AY124" s="12">
        <v>84.98</v>
      </c>
      <c r="AZ124" s="12">
        <v>89.79</v>
      </c>
      <c r="BA124" s="12">
        <v>94.07</v>
      </c>
      <c r="BB124" s="12">
        <v>98.88</v>
      </c>
      <c r="BC124" s="12">
        <v>106.36</v>
      </c>
      <c r="BD124" s="12">
        <v>113.84</v>
      </c>
      <c r="BE124" s="12">
        <v>118.12</v>
      </c>
      <c r="BF124" s="12">
        <v>122.93</v>
      </c>
      <c r="BG124" s="12">
        <v>127.74</v>
      </c>
      <c r="BH124" s="12">
        <v>135.22</v>
      </c>
      <c r="BI124" s="12">
        <v>142.71</v>
      </c>
      <c r="BJ124" s="12">
        <v>151.26</v>
      </c>
      <c r="BK124" s="12">
        <v>158.74</v>
      </c>
      <c r="BL124" s="12">
        <v>162.47999999999999</v>
      </c>
      <c r="BM124" s="12">
        <v>166.76</v>
      </c>
      <c r="BN124" s="12">
        <v>171.03</v>
      </c>
      <c r="BO124" s="12">
        <v>178.52</v>
      </c>
      <c r="BP124" s="12">
        <v>184.39</v>
      </c>
      <c r="BQ124" s="12">
        <v>189.2</v>
      </c>
      <c r="BR124" s="12">
        <v>197.76</v>
      </c>
      <c r="BS124" s="12">
        <v>208.45</v>
      </c>
      <c r="BT124" s="12">
        <v>213.79</v>
      </c>
      <c r="BU124" s="12">
        <v>219.67</v>
      </c>
      <c r="BV124" s="12">
        <v>225.01</v>
      </c>
      <c r="BW124" s="12">
        <v>235.17</v>
      </c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</row>
    <row r="125" spans="1:112" x14ac:dyDescent="0.2">
      <c r="A125" s="5" t="s">
        <v>361</v>
      </c>
      <c r="B125" s="5" t="s">
        <v>284</v>
      </c>
      <c r="C125" s="8">
        <v>17</v>
      </c>
      <c r="D125" s="10">
        <v>41</v>
      </c>
      <c r="E125" s="10">
        <v>5.0999999999999996</v>
      </c>
      <c r="F125" s="10">
        <v>0.7</v>
      </c>
      <c r="G125" s="10"/>
      <c r="H125" s="10">
        <v>3</v>
      </c>
      <c r="I125" s="8"/>
      <c r="J125" s="8"/>
      <c r="K125" s="8"/>
      <c r="L125" s="10">
        <v>5</v>
      </c>
      <c r="M125" s="15" t="s">
        <v>292</v>
      </c>
      <c r="N125" s="15" t="s">
        <v>293</v>
      </c>
      <c r="O125" s="15" t="s">
        <v>294</v>
      </c>
      <c r="U125" s="9">
        <v>45563</v>
      </c>
      <c r="V125" s="10">
        <f t="shared" si="15"/>
        <v>9</v>
      </c>
      <c r="W125" s="10">
        <v>0</v>
      </c>
      <c r="X125" s="5">
        <f t="shared" si="16"/>
        <v>63</v>
      </c>
      <c r="Y125" s="11">
        <f t="shared" si="12"/>
        <v>383.31</v>
      </c>
      <c r="Z125" s="5" t="s">
        <v>248</v>
      </c>
      <c r="AA125" s="12" t="s">
        <v>250</v>
      </c>
      <c r="AB125" s="12">
        <v>11.21</v>
      </c>
      <c r="AC125" s="12">
        <v>14.95</v>
      </c>
      <c r="AD125" s="12">
        <v>18.690000000000001</v>
      </c>
      <c r="AE125" s="12">
        <v>22.42</v>
      </c>
      <c r="AF125" s="12">
        <v>27.23</v>
      </c>
      <c r="AG125" s="12">
        <v>30.96</v>
      </c>
      <c r="AH125" s="12">
        <v>34.17</v>
      </c>
      <c r="AI125" s="12">
        <v>38.97</v>
      </c>
      <c r="AJ125" s="12">
        <v>44.31</v>
      </c>
      <c r="AK125" s="12">
        <v>48.05</v>
      </c>
      <c r="AL125" s="12">
        <v>51.78</v>
      </c>
      <c r="AM125" s="12">
        <v>56.59</v>
      </c>
      <c r="AN125" s="12">
        <v>61.39</v>
      </c>
      <c r="AO125" s="12">
        <v>64.599999999999994</v>
      </c>
      <c r="AP125" s="12">
        <v>67.8</v>
      </c>
      <c r="AQ125" s="12">
        <v>70.47</v>
      </c>
      <c r="AR125" s="12">
        <v>73.67</v>
      </c>
      <c r="AS125" s="12">
        <v>77.94</v>
      </c>
      <c r="AT125" s="12">
        <v>82.75</v>
      </c>
      <c r="AU125" s="12">
        <v>87.02</v>
      </c>
      <c r="AV125" s="12">
        <v>93.96</v>
      </c>
      <c r="AW125" s="12">
        <v>99.3</v>
      </c>
      <c r="AX125" s="12">
        <v>103.57</v>
      </c>
      <c r="AY125" s="12">
        <v>107.84</v>
      </c>
      <c r="AZ125" s="12">
        <v>113.18</v>
      </c>
      <c r="BA125" s="12">
        <v>117.45</v>
      </c>
      <c r="BB125" s="12">
        <v>123.86</v>
      </c>
      <c r="BC125" s="12">
        <v>130.26</v>
      </c>
      <c r="BD125" s="12">
        <v>136.13</v>
      </c>
      <c r="BE125" s="12">
        <v>140.94</v>
      </c>
      <c r="BF125" s="12">
        <v>145.21</v>
      </c>
      <c r="BG125" s="12">
        <v>150.55000000000001</v>
      </c>
      <c r="BH125" s="12">
        <v>156.94999999999999</v>
      </c>
      <c r="BI125" s="12">
        <v>163.9</v>
      </c>
      <c r="BJ125" s="12">
        <v>170.3</v>
      </c>
      <c r="BK125" s="12">
        <v>175.11</v>
      </c>
      <c r="BL125" s="12">
        <v>180.44</v>
      </c>
      <c r="BM125" s="12">
        <v>187.92</v>
      </c>
      <c r="BN125" s="12">
        <v>193.79</v>
      </c>
      <c r="BO125" s="12">
        <v>200.2</v>
      </c>
      <c r="BP125" s="12">
        <v>209.81</v>
      </c>
      <c r="BQ125" s="12">
        <v>218.88</v>
      </c>
      <c r="BR125" s="12">
        <v>224.22</v>
      </c>
      <c r="BS125" s="12">
        <v>229.56</v>
      </c>
      <c r="BT125" s="12">
        <v>234.9</v>
      </c>
      <c r="BU125" s="12">
        <v>241.84</v>
      </c>
      <c r="BV125" s="12">
        <v>248.24</v>
      </c>
      <c r="BW125" s="12">
        <v>257.32</v>
      </c>
      <c r="BX125" s="12">
        <v>262.66000000000003</v>
      </c>
      <c r="BY125" s="12">
        <v>269.07</v>
      </c>
      <c r="BZ125" s="12">
        <v>275.47000000000003</v>
      </c>
      <c r="CA125" s="12">
        <v>286.68</v>
      </c>
      <c r="CB125" s="12">
        <v>292.02</v>
      </c>
      <c r="CC125" s="12">
        <v>299.5</v>
      </c>
      <c r="CD125" s="12">
        <v>306.97000000000003</v>
      </c>
      <c r="CE125" s="12">
        <v>314.44</v>
      </c>
      <c r="CF125" s="12">
        <v>322.99</v>
      </c>
      <c r="CG125" s="12">
        <v>329.93</v>
      </c>
      <c r="CH125" s="12">
        <v>338.47</v>
      </c>
      <c r="CI125" s="12">
        <v>347.01</v>
      </c>
      <c r="CJ125" s="12">
        <v>354.48</v>
      </c>
      <c r="CK125" s="12">
        <v>364.09</v>
      </c>
      <c r="CL125" s="12">
        <v>383.31</v>
      </c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</row>
    <row r="126" spans="1:112" x14ac:dyDescent="0.2">
      <c r="A126" s="5" t="s">
        <v>361</v>
      </c>
      <c r="B126" s="5" t="s">
        <v>284</v>
      </c>
      <c r="C126" s="8">
        <v>20</v>
      </c>
      <c r="D126" s="10">
        <v>2</v>
      </c>
      <c r="E126" s="10">
        <v>4.0999999999999996</v>
      </c>
      <c r="F126" s="10">
        <v>0.2</v>
      </c>
      <c r="G126" s="10"/>
      <c r="H126" s="10">
        <v>3</v>
      </c>
      <c r="I126" s="8"/>
      <c r="J126" s="8"/>
      <c r="K126" s="8"/>
      <c r="L126" s="10">
        <v>4</v>
      </c>
      <c r="M126" s="15" t="s">
        <v>295</v>
      </c>
      <c r="N126" s="15" t="s">
        <v>296</v>
      </c>
      <c r="O126" s="15" t="s">
        <v>297</v>
      </c>
      <c r="U126" s="9">
        <v>45585</v>
      </c>
      <c r="V126" s="10">
        <f t="shared" si="15"/>
        <v>10</v>
      </c>
      <c r="W126" s="10">
        <v>0</v>
      </c>
      <c r="X126" s="5">
        <f t="shared" si="16"/>
        <v>42</v>
      </c>
      <c r="Y126" s="11">
        <f t="shared" si="12"/>
        <v>227.82</v>
      </c>
      <c r="Z126" s="5" t="s">
        <v>248</v>
      </c>
      <c r="AA126" s="15" t="s">
        <v>256</v>
      </c>
      <c r="AB126" s="12">
        <v>7.49</v>
      </c>
      <c r="AC126" s="12">
        <v>10.7</v>
      </c>
      <c r="AD126" s="12">
        <v>13.9</v>
      </c>
      <c r="AE126" s="12">
        <v>17.649999999999999</v>
      </c>
      <c r="AF126" s="12">
        <v>20.86</v>
      </c>
      <c r="AG126" s="12">
        <v>24.07</v>
      </c>
      <c r="AH126" s="12">
        <v>26.74</v>
      </c>
      <c r="AI126" s="12">
        <v>30.48</v>
      </c>
      <c r="AJ126" s="12">
        <v>34.229999999999997</v>
      </c>
      <c r="AK126" s="12">
        <v>38.51</v>
      </c>
      <c r="AL126" s="12">
        <v>42.25</v>
      </c>
      <c r="AM126" s="12">
        <v>44.92</v>
      </c>
      <c r="AN126" s="12">
        <v>49.74</v>
      </c>
      <c r="AO126" s="12">
        <v>54.55</v>
      </c>
      <c r="AP126" s="12">
        <v>57.76</v>
      </c>
      <c r="AQ126" s="12">
        <v>62.57</v>
      </c>
      <c r="AR126" s="12">
        <v>66.849999999999994</v>
      </c>
      <c r="AS126" s="12">
        <v>71.66</v>
      </c>
      <c r="AT126" s="12">
        <v>76.48</v>
      </c>
      <c r="AU126" s="12">
        <v>81.290000000000006</v>
      </c>
      <c r="AV126" s="12">
        <v>84.5</v>
      </c>
      <c r="AW126" s="12">
        <v>88.24</v>
      </c>
      <c r="AX126" s="12">
        <v>92.52</v>
      </c>
      <c r="AY126" s="12">
        <v>98.4</v>
      </c>
      <c r="AZ126" s="12">
        <v>106.42</v>
      </c>
      <c r="BA126" s="12">
        <v>114.98</v>
      </c>
      <c r="BB126" s="12">
        <v>123.54</v>
      </c>
      <c r="BC126" s="12">
        <v>130.49</v>
      </c>
      <c r="BD126" s="12">
        <v>136.37</v>
      </c>
      <c r="BE126" s="12">
        <v>144.38999999999999</v>
      </c>
      <c r="BF126" s="12">
        <v>150.81</v>
      </c>
      <c r="BG126" s="12">
        <v>156.69</v>
      </c>
      <c r="BH126" s="12">
        <v>163.65</v>
      </c>
      <c r="BI126" s="12">
        <v>169.53</v>
      </c>
      <c r="BJ126" s="12">
        <v>175.95</v>
      </c>
      <c r="BK126" s="12">
        <v>180.23</v>
      </c>
      <c r="BL126" s="12">
        <v>186.64</v>
      </c>
      <c r="BM126" s="12">
        <v>194.13</v>
      </c>
      <c r="BN126" s="12">
        <v>200.55</v>
      </c>
      <c r="BO126" s="12">
        <v>205.9</v>
      </c>
      <c r="BP126" s="12">
        <v>210.71</v>
      </c>
      <c r="BQ126" s="12">
        <v>227.82</v>
      </c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</row>
    <row r="127" spans="1:112" x14ac:dyDescent="0.2">
      <c r="A127" s="5" t="s">
        <v>361</v>
      </c>
      <c r="B127" s="5" t="s">
        <v>284</v>
      </c>
      <c r="C127" s="8">
        <v>20</v>
      </c>
      <c r="D127" s="10">
        <v>4</v>
      </c>
      <c r="E127" s="10">
        <v>4.4000000000000004</v>
      </c>
      <c r="F127" s="10">
        <v>0.3</v>
      </c>
      <c r="G127" s="10"/>
      <c r="H127" s="10">
        <v>3</v>
      </c>
      <c r="I127" s="8"/>
      <c r="J127" s="8"/>
      <c r="K127" s="8"/>
      <c r="L127" s="10">
        <v>4.5</v>
      </c>
      <c r="M127" s="15" t="s">
        <v>295</v>
      </c>
      <c r="N127" s="15" t="s">
        <v>296</v>
      </c>
      <c r="O127" s="15" t="s">
        <v>297</v>
      </c>
      <c r="U127" s="9">
        <v>45570</v>
      </c>
      <c r="V127" s="10">
        <f t="shared" si="15"/>
        <v>10</v>
      </c>
      <c r="W127" s="10">
        <v>0</v>
      </c>
      <c r="X127" s="5">
        <f t="shared" si="16"/>
        <v>57</v>
      </c>
      <c r="Y127" s="11">
        <f t="shared" si="12"/>
        <v>268.99</v>
      </c>
      <c r="Z127" s="5" t="s">
        <v>248</v>
      </c>
      <c r="AA127" s="15" t="s">
        <v>249</v>
      </c>
      <c r="AB127" s="12">
        <v>5.88</v>
      </c>
      <c r="AC127" s="12">
        <v>8.02</v>
      </c>
      <c r="AD127" s="12">
        <v>11.23</v>
      </c>
      <c r="AE127" s="12">
        <v>14.44</v>
      </c>
      <c r="AF127" s="12">
        <v>17.11</v>
      </c>
      <c r="AG127" s="12">
        <v>19.79</v>
      </c>
      <c r="AH127" s="12">
        <v>21.93</v>
      </c>
      <c r="AI127" s="12">
        <v>24.6</v>
      </c>
      <c r="AJ127" s="12">
        <v>26.2</v>
      </c>
      <c r="AK127" s="12">
        <v>28.34</v>
      </c>
      <c r="AL127" s="12">
        <v>31.02</v>
      </c>
      <c r="AM127" s="12">
        <v>33.159999999999997</v>
      </c>
      <c r="AN127" s="12">
        <v>36.36</v>
      </c>
      <c r="AO127" s="12">
        <v>39.57</v>
      </c>
      <c r="AP127" s="12">
        <v>42.78</v>
      </c>
      <c r="AQ127" s="12">
        <v>45.45</v>
      </c>
      <c r="AR127" s="12">
        <v>48.66</v>
      </c>
      <c r="AS127" s="12">
        <v>51.34</v>
      </c>
      <c r="AT127" s="12">
        <v>55.62</v>
      </c>
      <c r="AU127" s="12">
        <v>58.29</v>
      </c>
      <c r="AV127" s="12">
        <v>61.5</v>
      </c>
      <c r="AW127" s="12">
        <v>65.239999999999995</v>
      </c>
      <c r="AX127" s="12">
        <v>68.45</v>
      </c>
      <c r="AY127" s="12">
        <v>71.66</v>
      </c>
      <c r="AZ127" s="12">
        <v>76.47</v>
      </c>
      <c r="BA127" s="12">
        <v>80.75</v>
      </c>
      <c r="BB127" s="12">
        <v>84.49</v>
      </c>
      <c r="BC127" s="12">
        <v>90.38</v>
      </c>
      <c r="BD127" s="12">
        <v>94.12</v>
      </c>
      <c r="BE127" s="12">
        <v>97.86</v>
      </c>
      <c r="BF127" s="12">
        <v>101.61</v>
      </c>
      <c r="BG127" s="12">
        <v>105.88</v>
      </c>
      <c r="BH127" s="12">
        <v>109.63</v>
      </c>
      <c r="BI127" s="12">
        <v>112.84</v>
      </c>
      <c r="BJ127" s="12">
        <v>117.65</v>
      </c>
      <c r="BK127" s="12">
        <v>124.07</v>
      </c>
      <c r="BL127" s="12">
        <v>129.41</v>
      </c>
      <c r="BM127" s="12">
        <v>135.30000000000001</v>
      </c>
      <c r="BN127" s="12">
        <v>141.18</v>
      </c>
      <c r="BO127" s="12">
        <v>149.72999999999999</v>
      </c>
      <c r="BP127" s="12">
        <v>157.22</v>
      </c>
      <c r="BQ127" s="12">
        <v>163.63999999999999</v>
      </c>
      <c r="BR127" s="12">
        <v>168.45</v>
      </c>
      <c r="BS127" s="12">
        <v>173.26</v>
      </c>
      <c r="BT127" s="12">
        <v>181.29</v>
      </c>
      <c r="BU127" s="12">
        <v>189.31</v>
      </c>
      <c r="BV127" s="12">
        <v>196.26</v>
      </c>
      <c r="BW127" s="12">
        <v>203.75</v>
      </c>
      <c r="BX127" s="12">
        <v>208.56</v>
      </c>
      <c r="BY127" s="12">
        <v>215.51</v>
      </c>
      <c r="BZ127" s="12">
        <v>221.93</v>
      </c>
      <c r="CA127" s="12">
        <v>227.27</v>
      </c>
      <c r="CB127" s="12">
        <v>232.62</v>
      </c>
      <c r="CC127" s="12">
        <v>237.97</v>
      </c>
      <c r="CD127" s="12">
        <v>248.67</v>
      </c>
      <c r="CE127" s="12">
        <v>257.22000000000003</v>
      </c>
      <c r="CF127" s="12">
        <v>268.99</v>
      </c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</row>
    <row r="128" spans="1:112" x14ac:dyDescent="0.2">
      <c r="A128" s="5" t="s">
        <v>361</v>
      </c>
      <c r="B128" s="5" t="s">
        <v>284</v>
      </c>
      <c r="C128" s="8">
        <v>20</v>
      </c>
      <c r="D128" s="10">
        <v>6</v>
      </c>
      <c r="E128" s="10">
        <v>4</v>
      </c>
      <c r="F128" s="10">
        <v>0.2</v>
      </c>
      <c r="G128" s="10"/>
      <c r="H128" s="10">
        <v>3</v>
      </c>
      <c r="I128" s="8"/>
      <c r="J128" s="8"/>
      <c r="K128" s="8"/>
      <c r="L128" s="10">
        <v>4</v>
      </c>
      <c r="M128" s="15" t="s">
        <v>295</v>
      </c>
      <c r="N128" s="15" t="s">
        <v>296</v>
      </c>
      <c r="O128" s="15" t="s">
        <v>297</v>
      </c>
      <c r="U128" s="9">
        <v>45577</v>
      </c>
      <c r="V128" s="10">
        <f t="shared" si="15"/>
        <v>10</v>
      </c>
      <c r="W128" s="10">
        <v>0</v>
      </c>
      <c r="X128" s="5">
        <f t="shared" si="16"/>
        <v>50</v>
      </c>
      <c r="Y128" s="11">
        <f t="shared" si="12"/>
        <v>234.03</v>
      </c>
      <c r="Z128" s="5" t="s">
        <v>248</v>
      </c>
      <c r="AA128" s="15" t="s">
        <v>256</v>
      </c>
      <c r="AB128" s="12">
        <v>11.22</v>
      </c>
      <c r="AC128" s="12">
        <v>14.96</v>
      </c>
      <c r="AD128" s="12">
        <v>19.239999999999998</v>
      </c>
      <c r="AE128" s="12">
        <v>22.98</v>
      </c>
      <c r="AF128" s="12">
        <v>26.18</v>
      </c>
      <c r="AG128" s="12">
        <v>28.85</v>
      </c>
      <c r="AH128" s="12">
        <v>32.590000000000003</v>
      </c>
      <c r="AI128" s="12">
        <v>35.270000000000003</v>
      </c>
      <c r="AJ128" s="12">
        <v>39.54</v>
      </c>
      <c r="AK128" s="12">
        <v>43.81</v>
      </c>
      <c r="AL128" s="12">
        <v>46.49</v>
      </c>
      <c r="AM128" s="12">
        <v>49.16</v>
      </c>
      <c r="AN128" s="12">
        <v>52.9</v>
      </c>
      <c r="AO128" s="12">
        <v>57.17</v>
      </c>
      <c r="AP128" s="12">
        <v>59.31</v>
      </c>
      <c r="AQ128" s="12">
        <v>62.52</v>
      </c>
      <c r="AR128" s="12">
        <v>65.19</v>
      </c>
      <c r="AS128" s="12">
        <v>69.459999999999994</v>
      </c>
      <c r="AT128" s="12">
        <v>74.27</v>
      </c>
      <c r="AU128" s="12">
        <v>79.08</v>
      </c>
      <c r="AV128" s="12">
        <v>82.82</v>
      </c>
      <c r="AW128" s="12">
        <v>86.03</v>
      </c>
      <c r="AX128" s="12">
        <v>90.3</v>
      </c>
      <c r="AY128" s="12">
        <v>93.51</v>
      </c>
      <c r="AZ128" s="12">
        <v>97.78</v>
      </c>
      <c r="BA128" s="12">
        <v>102.59</v>
      </c>
      <c r="BB128" s="12">
        <v>106.86</v>
      </c>
      <c r="BC128" s="12">
        <v>112.21</v>
      </c>
      <c r="BD128" s="12">
        <v>116.48</v>
      </c>
      <c r="BE128" s="12">
        <v>121.29</v>
      </c>
      <c r="BF128" s="12">
        <v>126.63</v>
      </c>
      <c r="BG128" s="12">
        <v>131.97999999999999</v>
      </c>
      <c r="BH128" s="12">
        <v>135.72</v>
      </c>
      <c r="BI128" s="12">
        <v>139.46</v>
      </c>
      <c r="BJ128" s="12">
        <v>143.72999999999999</v>
      </c>
      <c r="BK128" s="12">
        <v>148.54</v>
      </c>
      <c r="BL128" s="12">
        <v>153.35</v>
      </c>
      <c r="BM128" s="12">
        <v>159.22999999999999</v>
      </c>
      <c r="BN128" s="12">
        <v>165.64</v>
      </c>
      <c r="BO128" s="12">
        <v>170.98</v>
      </c>
      <c r="BP128" s="12">
        <v>177.4</v>
      </c>
      <c r="BQ128" s="12">
        <v>184.34</v>
      </c>
      <c r="BR128" s="12">
        <v>190.75</v>
      </c>
      <c r="BS128" s="12">
        <v>195.56</v>
      </c>
      <c r="BT128" s="12">
        <v>201.44</v>
      </c>
      <c r="BU128" s="12">
        <v>207.85</v>
      </c>
      <c r="BV128" s="12">
        <v>213.73</v>
      </c>
      <c r="BW128" s="12">
        <v>218.54</v>
      </c>
      <c r="BX128" s="12">
        <v>222.81</v>
      </c>
      <c r="BY128" s="12">
        <v>234.03</v>
      </c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</row>
    <row r="129" spans="1:112" x14ac:dyDescent="0.2">
      <c r="A129" s="5" t="s">
        <v>361</v>
      </c>
      <c r="B129" s="5" t="s">
        <v>284</v>
      </c>
      <c r="C129" s="8">
        <v>20</v>
      </c>
      <c r="D129" s="10">
        <v>7</v>
      </c>
      <c r="E129" s="10">
        <v>4</v>
      </c>
      <c r="F129" s="10">
        <v>0.2</v>
      </c>
      <c r="G129" s="10"/>
      <c r="H129" s="10">
        <v>3</v>
      </c>
      <c r="I129" s="8"/>
      <c r="J129" s="8"/>
      <c r="K129" s="8"/>
      <c r="L129" s="10">
        <v>4</v>
      </c>
      <c r="M129" s="15" t="s">
        <v>295</v>
      </c>
      <c r="N129" s="15" t="s">
        <v>296</v>
      </c>
      <c r="O129" s="15" t="s">
        <v>297</v>
      </c>
      <c r="U129" s="9">
        <v>45576</v>
      </c>
      <c r="V129" s="10">
        <f t="shared" si="15"/>
        <v>10</v>
      </c>
      <c r="W129" s="10">
        <v>0</v>
      </c>
      <c r="X129" s="5">
        <f t="shared" si="16"/>
        <v>51</v>
      </c>
      <c r="Y129" s="11">
        <f t="shared" si="12"/>
        <v>230.13</v>
      </c>
      <c r="Z129" s="5" t="s">
        <v>248</v>
      </c>
      <c r="AA129" s="15" t="s">
        <v>250</v>
      </c>
      <c r="AB129" s="12">
        <v>9.08</v>
      </c>
      <c r="AC129" s="12">
        <v>12.28</v>
      </c>
      <c r="AD129" s="12">
        <v>14.42</v>
      </c>
      <c r="AE129" s="12">
        <v>16.55</v>
      </c>
      <c r="AF129" s="12">
        <v>21.36</v>
      </c>
      <c r="AG129" s="12">
        <v>23.49</v>
      </c>
      <c r="AH129" s="12">
        <v>26.7</v>
      </c>
      <c r="AI129" s="12">
        <v>29.37</v>
      </c>
      <c r="AJ129" s="12">
        <v>33.64</v>
      </c>
      <c r="AK129" s="12">
        <v>38.44</v>
      </c>
      <c r="AL129" s="12">
        <v>41.11</v>
      </c>
      <c r="AM129" s="12">
        <v>44.32</v>
      </c>
      <c r="AN129" s="12">
        <v>47.52</v>
      </c>
      <c r="AO129" s="12">
        <v>50.73</v>
      </c>
      <c r="AP129" s="12">
        <v>55</v>
      </c>
      <c r="AQ129" s="12">
        <v>58.73</v>
      </c>
      <c r="AR129" s="12">
        <v>61.4</v>
      </c>
      <c r="AS129" s="12">
        <v>64.61</v>
      </c>
      <c r="AT129" s="12">
        <v>67.28</v>
      </c>
      <c r="AU129" s="12">
        <v>71.02</v>
      </c>
      <c r="AV129" s="12">
        <v>73.69</v>
      </c>
      <c r="AW129" s="12">
        <v>76.36</v>
      </c>
      <c r="AX129" s="12">
        <v>79.56</v>
      </c>
      <c r="AY129" s="12">
        <v>82.76</v>
      </c>
      <c r="AZ129" s="12">
        <v>88.64</v>
      </c>
      <c r="BA129" s="12">
        <v>91.84</v>
      </c>
      <c r="BB129" s="12">
        <v>96.11</v>
      </c>
      <c r="BC129" s="12">
        <v>99.32</v>
      </c>
      <c r="BD129" s="12">
        <v>103.59</v>
      </c>
      <c r="BE129" s="12">
        <v>109.99</v>
      </c>
      <c r="BF129" s="12">
        <v>113.73</v>
      </c>
      <c r="BG129" s="12">
        <v>116.4</v>
      </c>
      <c r="BH129" s="12">
        <v>120.67</v>
      </c>
      <c r="BI129" s="12">
        <v>123.88</v>
      </c>
      <c r="BJ129" s="12">
        <v>127.61</v>
      </c>
      <c r="BK129" s="12">
        <v>132.41999999999999</v>
      </c>
      <c r="BL129" s="12">
        <v>138.83000000000001</v>
      </c>
      <c r="BM129" s="12">
        <v>142.57</v>
      </c>
      <c r="BN129" s="12">
        <v>150.57</v>
      </c>
      <c r="BO129" s="12">
        <v>156.97999999999999</v>
      </c>
      <c r="BP129" s="12">
        <v>162.32</v>
      </c>
      <c r="BQ129" s="12">
        <v>170.33</v>
      </c>
      <c r="BR129" s="12">
        <v>177.81</v>
      </c>
      <c r="BS129" s="12">
        <v>184.21</v>
      </c>
      <c r="BT129" s="12">
        <v>192.76</v>
      </c>
      <c r="BU129" s="12">
        <v>199.16</v>
      </c>
      <c r="BV129" s="12">
        <v>203.44</v>
      </c>
      <c r="BW129" s="12">
        <v>208.24</v>
      </c>
      <c r="BX129" s="12">
        <v>215.18</v>
      </c>
      <c r="BY129" s="12">
        <v>222.66</v>
      </c>
      <c r="BZ129" s="12">
        <v>230.13</v>
      </c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</row>
    <row r="130" spans="1:112" x14ac:dyDescent="0.2">
      <c r="A130" s="5" t="s">
        <v>361</v>
      </c>
      <c r="B130" s="5" t="s">
        <v>284</v>
      </c>
      <c r="C130" s="8">
        <v>20</v>
      </c>
      <c r="D130" s="10">
        <v>8</v>
      </c>
      <c r="E130" s="10">
        <v>3.8</v>
      </c>
      <c r="F130" s="10">
        <v>0.2</v>
      </c>
      <c r="G130" s="10"/>
      <c r="H130" s="10">
        <v>3</v>
      </c>
      <c r="I130" s="8"/>
      <c r="J130" s="8"/>
      <c r="K130" s="8"/>
      <c r="L130" s="10">
        <v>4</v>
      </c>
      <c r="M130" s="15" t="s">
        <v>295</v>
      </c>
      <c r="N130" s="15" t="s">
        <v>296</v>
      </c>
      <c r="O130" s="15" t="s">
        <v>297</v>
      </c>
      <c r="U130" s="9">
        <v>45586</v>
      </c>
      <c r="V130" s="10">
        <f t="shared" si="15"/>
        <v>10</v>
      </c>
      <c r="W130" s="10">
        <v>0</v>
      </c>
      <c r="X130" s="5">
        <f t="shared" si="16"/>
        <v>41</v>
      </c>
      <c r="Y130" s="11">
        <f t="shared" si="12"/>
        <v>212.59</v>
      </c>
      <c r="Z130" s="5" t="s">
        <v>248</v>
      </c>
      <c r="AA130" s="15" t="s">
        <v>256</v>
      </c>
      <c r="AB130" s="12">
        <v>9.61</v>
      </c>
      <c r="AC130" s="12">
        <v>11.22</v>
      </c>
      <c r="AD130" s="12">
        <v>13.35</v>
      </c>
      <c r="AE130" s="12">
        <v>15.49</v>
      </c>
      <c r="AF130" s="12">
        <v>18.16</v>
      </c>
      <c r="AG130" s="12">
        <v>19.760000000000002</v>
      </c>
      <c r="AH130" s="12">
        <v>21.9</v>
      </c>
      <c r="AI130" s="12">
        <v>24.04</v>
      </c>
      <c r="AJ130" s="12">
        <v>26.71</v>
      </c>
      <c r="AK130" s="12">
        <v>29.91</v>
      </c>
      <c r="AL130" s="12">
        <v>35.79</v>
      </c>
      <c r="AM130" s="12">
        <v>39.53</v>
      </c>
      <c r="AN130" s="12">
        <v>42.73</v>
      </c>
      <c r="AO130" s="12">
        <v>46.47</v>
      </c>
      <c r="AP130" s="12">
        <v>50.74</v>
      </c>
      <c r="AQ130" s="12">
        <v>53.95</v>
      </c>
      <c r="AR130" s="12">
        <v>57.69</v>
      </c>
      <c r="AS130" s="12">
        <v>60.89</v>
      </c>
      <c r="AT130" s="12">
        <v>64.63</v>
      </c>
      <c r="AU130" s="12">
        <v>68.91</v>
      </c>
      <c r="AV130" s="12">
        <v>75.849999999999994</v>
      </c>
      <c r="AW130" s="12">
        <v>83.86</v>
      </c>
      <c r="AX130" s="12">
        <v>88.13</v>
      </c>
      <c r="AY130" s="12">
        <v>91.87</v>
      </c>
      <c r="AZ130" s="12">
        <v>96.15</v>
      </c>
      <c r="BA130" s="12">
        <v>101.49</v>
      </c>
      <c r="BB130" s="12">
        <v>110.03</v>
      </c>
      <c r="BC130" s="12">
        <v>118.58</v>
      </c>
      <c r="BD130" s="12">
        <v>124.99</v>
      </c>
      <c r="BE130" s="12">
        <v>131.4</v>
      </c>
      <c r="BF130" s="12">
        <v>137.28</v>
      </c>
      <c r="BG130" s="12">
        <v>142.62</v>
      </c>
      <c r="BH130" s="12">
        <v>147.43</v>
      </c>
      <c r="BI130" s="12">
        <v>154.9</v>
      </c>
      <c r="BJ130" s="12">
        <v>160.24</v>
      </c>
      <c r="BK130" s="12">
        <v>166.65</v>
      </c>
      <c r="BL130" s="12">
        <v>173.6</v>
      </c>
      <c r="BM130" s="12">
        <v>181.08</v>
      </c>
      <c r="BN130" s="12">
        <v>190.16</v>
      </c>
      <c r="BO130" s="12">
        <v>197.64</v>
      </c>
      <c r="BP130" s="12">
        <v>212.59</v>
      </c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</row>
    <row r="131" spans="1:112" x14ac:dyDescent="0.2">
      <c r="A131" s="5" t="s">
        <v>361</v>
      </c>
      <c r="B131" s="5" t="s">
        <v>284</v>
      </c>
      <c r="C131" s="8">
        <v>20</v>
      </c>
      <c r="D131" s="10">
        <v>9</v>
      </c>
      <c r="E131" s="10">
        <v>3.7</v>
      </c>
      <c r="F131" s="10">
        <v>0.1</v>
      </c>
      <c r="G131" s="10"/>
      <c r="H131" s="10">
        <v>3</v>
      </c>
      <c r="I131" s="8"/>
      <c r="J131" s="8"/>
      <c r="K131" s="8"/>
      <c r="L131" s="10">
        <v>3.5</v>
      </c>
      <c r="M131" s="15" t="s">
        <v>295</v>
      </c>
      <c r="N131" s="15" t="s">
        <v>296</v>
      </c>
      <c r="O131" s="15" t="s">
        <v>297</v>
      </c>
      <c r="U131" s="9">
        <v>45587</v>
      </c>
      <c r="V131" s="10">
        <f t="shared" si="15"/>
        <v>10</v>
      </c>
      <c r="W131" s="10">
        <v>0</v>
      </c>
      <c r="X131" s="5">
        <f t="shared" si="16"/>
        <v>40</v>
      </c>
      <c r="Y131" s="11">
        <f t="shared" si="12"/>
        <v>200.93</v>
      </c>
      <c r="Z131" s="5" t="s">
        <v>248</v>
      </c>
      <c r="AA131" s="15" t="s">
        <v>256</v>
      </c>
      <c r="AB131" s="12">
        <v>12.83</v>
      </c>
      <c r="AC131" s="12">
        <v>18.7</v>
      </c>
      <c r="AD131" s="12">
        <v>22.98</v>
      </c>
      <c r="AE131" s="12">
        <v>26.72</v>
      </c>
      <c r="AF131" s="12">
        <v>29.93</v>
      </c>
      <c r="AG131" s="12">
        <v>32.6</v>
      </c>
      <c r="AH131" s="12">
        <v>35.799999999999997</v>
      </c>
      <c r="AI131" s="12">
        <v>39.549999999999997</v>
      </c>
      <c r="AJ131" s="12">
        <v>44.35</v>
      </c>
      <c r="AK131" s="12">
        <v>47.56</v>
      </c>
      <c r="AL131" s="12">
        <v>51.84</v>
      </c>
      <c r="AM131" s="12">
        <v>55.58</v>
      </c>
      <c r="AN131" s="12">
        <v>59.85</v>
      </c>
      <c r="AO131" s="12">
        <v>65.73</v>
      </c>
      <c r="AP131" s="12">
        <v>71.069999999999993</v>
      </c>
      <c r="AQ131" s="12">
        <v>75.349999999999994</v>
      </c>
      <c r="AR131" s="12">
        <v>79.09</v>
      </c>
      <c r="AS131" s="12">
        <v>82.83</v>
      </c>
      <c r="AT131" s="12">
        <v>86.57</v>
      </c>
      <c r="AU131" s="12">
        <v>90.31</v>
      </c>
      <c r="AV131" s="12">
        <v>93.52</v>
      </c>
      <c r="AW131" s="12">
        <v>96.73</v>
      </c>
      <c r="AX131" s="12">
        <v>99.93</v>
      </c>
      <c r="AY131" s="12">
        <v>103.67</v>
      </c>
      <c r="AZ131" s="12">
        <v>106.88</v>
      </c>
      <c r="BA131" s="12">
        <v>112.22</v>
      </c>
      <c r="BB131" s="12">
        <v>117.57</v>
      </c>
      <c r="BC131" s="12">
        <v>121.84</v>
      </c>
      <c r="BD131" s="12">
        <v>128.25</v>
      </c>
      <c r="BE131" s="12">
        <v>133.06</v>
      </c>
      <c r="BF131" s="12">
        <v>138.41</v>
      </c>
      <c r="BG131" s="12">
        <v>144.82</v>
      </c>
      <c r="BH131" s="12">
        <v>152.30000000000001</v>
      </c>
      <c r="BI131" s="12">
        <v>158.71</v>
      </c>
      <c r="BJ131" s="12">
        <v>166.2</v>
      </c>
      <c r="BK131" s="12">
        <v>173.14</v>
      </c>
      <c r="BL131" s="12">
        <v>180.62</v>
      </c>
      <c r="BM131" s="12">
        <v>187.57</v>
      </c>
      <c r="BN131" s="12">
        <v>192.38</v>
      </c>
      <c r="BO131" s="12">
        <v>200.93</v>
      </c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</row>
    <row r="132" spans="1:112" x14ac:dyDescent="0.2">
      <c r="A132" s="5" t="s">
        <v>361</v>
      </c>
      <c r="B132" s="5" t="s">
        <v>284</v>
      </c>
      <c r="C132" s="8">
        <v>20</v>
      </c>
      <c r="D132" s="10">
        <v>10</v>
      </c>
      <c r="E132" s="10">
        <v>4.2</v>
      </c>
      <c r="F132" s="10">
        <v>0.3</v>
      </c>
      <c r="G132" s="10"/>
      <c r="H132" s="10">
        <v>3</v>
      </c>
      <c r="I132" s="8"/>
      <c r="J132" s="8"/>
      <c r="K132" s="8"/>
      <c r="L132" s="10">
        <v>4</v>
      </c>
      <c r="M132" s="15" t="s">
        <v>295</v>
      </c>
      <c r="N132" s="15" t="s">
        <v>296</v>
      </c>
      <c r="O132" s="15" t="s">
        <v>297</v>
      </c>
      <c r="U132" s="9">
        <v>45579</v>
      </c>
      <c r="V132" s="10">
        <f t="shared" si="15"/>
        <v>10</v>
      </c>
      <c r="W132" s="10">
        <v>0</v>
      </c>
      <c r="X132" s="5">
        <f t="shared" si="16"/>
        <v>48</v>
      </c>
      <c r="Y132" s="11">
        <f t="shared" si="12"/>
        <v>256.39999999999998</v>
      </c>
      <c r="Z132" s="5" t="s">
        <v>248</v>
      </c>
      <c r="AA132" s="15" t="s">
        <v>256</v>
      </c>
      <c r="AB132" s="12">
        <v>9.6199999999999992</v>
      </c>
      <c r="AC132" s="12">
        <v>12.82</v>
      </c>
      <c r="AD132" s="12">
        <v>16.559999999999999</v>
      </c>
      <c r="AE132" s="12">
        <v>20.3</v>
      </c>
      <c r="AF132" s="12">
        <v>23.5</v>
      </c>
      <c r="AG132" s="12">
        <v>26.17</v>
      </c>
      <c r="AH132" s="12">
        <v>29.38</v>
      </c>
      <c r="AI132" s="12">
        <v>33.119999999999997</v>
      </c>
      <c r="AJ132" s="12">
        <v>36.32</v>
      </c>
      <c r="AK132" s="12">
        <v>38.99</v>
      </c>
      <c r="AL132" s="12">
        <v>41.13</v>
      </c>
      <c r="AM132" s="12">
        <v>44.87</v>
      </c>
      <c r="AN132" s="12">
        <v>48.61</v>
      </c>
      <c r="AO132" s="12">
        <v>52.35</v>
      </c>
      <c r="AP132" s="12">
        <v>55.55</v>
      </c>
      <c r="AQ132" s="12">
        <v>60.36</v>
      </c>
      <c r="AR132" s="12">
        <v>65.7</v>
      </c>
      <c r="AS132" s="12">
        <v>70.510000000000005</v>
      </c>
      <c r="AT132" s="12">
        <v>75.849999999999994</v>
      </c>
      <c r="AU132" s="12">
        <v>81.73</v>
      </c>
      <c r="AV132" s="12">
        <v>87.6</v>
      </c>
      <c r="AW132" s="12">
        <v>93.48</v>
      </c>
      <c r="AX132" s="12">
        <v>98.29</v>
      </c>
      <c r="AY132" s="12">
        <v>102.56</v>
      </c>
      <c r="AZ132" s="12">
        <v>105.77</v>
      </c>
      <c r="BA132" s="12">
        <v>109.51</v>
      </c>
      <c r="BB132" s="12">
        <v>114.31</v>
      </c>
      <c r="BC132" s="12">
        <v>117.52</v>
      </c>
      <c r="BD132" s="12">
        <v>121.26</v>
      </c>
      <c r="BE132" s="12">
        <v>126.06</v>
      </c>
      <c r="BF132" s="12">
        <v>130.34</v>
      </c>
      <c r="BG132" s="12">
        <v>136.75</v>
      </c>
      <c r="BH132" s="12">
        <v>139.94999999999999</v>
      </c>
      <c r="BI132" s="12">
        <v>145.30000000000001</v>
      </c>
      <c r="BJ132" s="12">
        <v>153.31</v>
      </c>
      <c r="BK132" s="12">
        <v>156.51</v>
      </c>
      <c r="BL132" s="12">
        <v>161.85</v>
      </c>
      <c r="BM132" s="12">
        <v>168.8</v>
      </c>
      <c r="BN132" s="12">
        <v>173.61</v>
      </c>
      <c r="BO132" s="12">
        <v>180.02</v>
      </c>
      <c r="BP132" s="12">
        <v>185.36</v>
      </c>
      <c r="BQ132" s="12">
        <v>191.77</v>
      </c>
      <c r="BR132" s="12">
        <v>200.31</v>
      </c>
      <c r="BS132" s="12">
        <v>209.93</v>
      </c>
      <c r="BT132" s="12">
        <v>219.01</v>
      </c>
      <c r="BU132" s="12">
        <v>229.16</v>
      </c>
      <c r="BV132" s="12">
        <v>242.51</v>
      </c>
      <c r="BW132" s="12">
        <v>256.39999999999998</v>
      </c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</row>
    <row r="133" spans="1:112" x14ac:dyDescent="0.2">
      <c r="A133" s="5" t="s">
        <v>361</v>
      </c>
      <c r="B133" s="5" t="s">
        <v>284</v>
      </c>
      <c r="C133" s="8">
        <v>20</v>
      </c>
      <c r="D133" s="10">
        <v>12</v>
      </c>
      <c r="E133" s="10">
        <v>4</v>
      </c>
      <c r="F133" s="10">
        <v>0.3</v>
      </c>
      <c r="G133" s="10"/>
      <c r="H133" s="10">
        <v>3</v>
      </c>
      <c r="I133" s="8"/>
      <c r="J133" s="8"/>
      <c r="K133" s="8"/>
      <c r="L133" s="10">
        <v>4</v>
      </c>
      <c r="M133" s="15" t="s">
        <v>295</v>
      </c>
      <c r="N133" s="15" t="s">
        <v>296</v>
      </c>
      <c r="O133" s="15" t="s">
        <v>297</v>
      </c>
      <c r="U133" s="9">
        <v>45577</v>
      </c>
      <c r="V133" s="10">
        <f t="shared" si="15"/>
        <v>10</v>
      </c>
      <c r="W133" s="10">
        <v>0</v>
      </c>
      <c r="X133" s="5">
        <f t="shared" si="16"/>
        <v>50</v>
      </c>
      <c r="Y133" s="11">
        <f t="shared" si="12"/>
        <v>229.73</v>
      </c>
      <c r="Z133" s="5" t="s">
        <v>248</v>
      </c>
      <c r="AA133" s="15" t="s">
        <v>249</v>
      </c>
      <c r="AB133" s="12">
        <v>8.5500000000000007</v>
      </c>
      <c r="AC133" s="12">
        <v>11.22</v>
      </c>
      <c r="AD133" s="12">
        <v>13.36</v>
      </c>
      <c r="AE133" s="12">
        <v>16.03</v>
      </c>
      <c r="AF133" s="12">
        <v>18.16</v>
      </c>
      <c r="AG133" s="12">
        <v>20.84</v>
      </c>
      <c r="AH133" s="12">
        <v>22.44</v>
      </c>
      <c r="AI133" s="12">
        <v>25.11</v>
      </c>
      <c r="AJ133" s="12">
        <v>28.85</v>
      </c>
      <c r="AK133" s="12">
        <v>33.119999999999997</v>
      </c>
      <c r="AL133" s="12">
        <v>37.4</v>
      </c>
      <c r="AM133" s="12">
        <v>40.07</v>
      </c>
      <c r="AN133" s="12">
        <v>42.74</v>
      </c>
      <c r="AO133" s="12">
        <v>44.88</v>
      </c>
      <c r="AP133" s="12">
        <v>47.55</v>
      </c>
      <c r="AQ133" s="12">
        <v>50.75</v>
      </c>
      <c r="AR133" s="12">
        <v>52.36</v>
      </c>
      <c r="AS133" s="12">
        <v>56.1</v>
      </c>
      <c r="AT133" s="12">
        <v>59.84</v>
      </c>
      <c r="AU133" s="12">
        <v>63.04</v>
      </c>
      <c r="AV133" s="12">
        <v>66.25</v>
      </c>
      <c r="AW133" s="12">
        <v>70.52</v>
      </c>
      <c r="AX133" s="12">
        <v>74.790000000000006</v>
      </c>
      <c r="AY133" s="12">
        <v>78.53</v>
      </c>
      <c r="AZ133" s="12">
        <v>83.34</v>
      </c>
      <c r="BA133" s="12">
        <v>88.69</v>
      </c>
      <c r="BB133" s="12">
        <v>92.43</v>
      </c>
      <c r="BC133" s="12">
        <v>96.7</v>
      </c>
      <c r="BD133" s="12">
        <v>100.44</v>
      </c>
      <c r="BE133" s="12">
        <v>104.71</v>
      </c>
      <c r="BF133" s="12">
        <v>108.99</v>
      </c>
      <c r="BG133" s="12">
        <v>112.73</v>
      </c>
      <c r="BH133" s="12">
        <v>116.47</v>
      </c>
      <c r="BI133" s="12">
        <v>121.27</v>
      </c>
      <c r="BJ133" s="12">
        <v>125.55</v>
      </c>
      <c r="BK133" s="12">
        <v>129.82</v>
      </c>
      <c r="BL133" s="12">
        <v>134.63</v>
      </c>
      <c r="BM133" s="12">
        <v>138.9</v>
      </c>
      <c r="BN133" s="12">
        <v>142.63999999999999</v>
      </c>
      <c r="BO133" s="12">
        <v>147.99</v>
      </c>
      <c r="BP133" s="12">
        <v>156</v>
      </c>
      <c r="BQ133" s="12">
        <v>162.94999999999999</v>
      </c>
      <c r="BR133" s="12">
        <v>169.89</v>
      </c>
      <c r="BS133" s="12">
        <v>176.3</v>
      </c>
      <c r="BT133" s="12">
        <v>184.85</v>
      </c>
      <c r="BU133" s="12">
        <v>192.86</v>
      </c>
      <c r="BV133" s="12">
        <v>199.27</v>
      </c>
      <c r="BW133" s="12">
        <v>207.29</v>
      </c>
      <c r="BX133" s="12">
        <v>214.77</v>
      </c>
      <c r="BY133" s="12">
        <v>229.73</v>
      </c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</row>
    <row r="134" spans="1:112" x14ac:dyDescent="0.2">
      <c r="A134" s="5" t="s">
        <v>361</v>
      </c>
      <c r="B134" s="5" t="s">
        <v>284</v>
      </c>
      <c r="C134" s="8">
        <v>20</v>
      </c>
      <c r="D134" s="10">
        <v>13</v>
      </c>
      <c r="E134" s="10">
        <v>3.7</v>
      </c>
      <c r="F134" s="10">
        <v>0.2</v>
      </c>
      <c r="G134" s="10"/>
      <c r="H134" s="10">
        <v>3</v>
      </c>
      <c r="I134" s="8"/>
      <c r="J134" s="8"/>
      <c r="K134" s="8"/>
      <c r="L134" s="10">
        <v>3.5</v>
      </c>
      <c r="M134" s="15" t="s">
        <v>295</v>
      </c>
      <c r="N134" s="15" t="s">
        <v>296</v>
      </c>
      <c r="O134" s="15" t="s">
        <v>297</v>
      </c>
      <c r="U134" s="9">
        <v>45587</v>
      </c>
      <c r="V134" s="10">
        <f t="shared" si="15"/>
        <v>10</v>
      </c>
      <c r="W134" s="10">
        <v>0</v>
      </c>
      <c r="X134" s="5">
        <f t="shared" si="16"/>
        <v>40</v>
      </c>
      <c r="Y134" s="11">
        <f t="shared" si="12"/>
        <v>198.39</v>
      </c>
      <c r="Z134" s="5" t="s">
        <v>248</v>
      </c>
      <c r="AA134" s="15" t="s">
        <v>250</v>
      </c>
      <c r="AB134" s="12">
        <v>8.56</v>
      </c>
      <c r="AC134" s="12">
        <v>11.76</v>
      </c>
      <c r="AD134" s="12">
        <v>13.9</v>
      </c>
      <c r="AE134" s="12">
        <v>17.649999999999999</v>
      </c>
      <c r="AF134" s="12">
        <v>19.79</v>
      </c>
      <c r="AG134" s="12">
        <v>22.46</v>
      </c>
      <c r="AH134" s="12">
        <v>25.13</v>
      </c>
      <c r="AI134" s="12">
        <v>27.81</v>
      </c>
      <c r="AJ134" s="12">
        <v>30.48</v>
      </c>
      <c r="AK134" s="12">
        <v>33.69</v>
      </c>
      <c r="AL134" s="12">
        <v>37.43</v>
      </c>
      <c r="AM134" s="12">
        <v>40.64</v>
      </c>
      <c r="AN134" s="12">
        <v>44.38</v>
      </c>
      <c r="AO134" s="12">
        <v>49.2</v>
      </c>
      <c r="AP134" s="12">
        <v>52.94</v>
      </c>
      <c r="AQ134" s="12">
        <v>57.22</v>
      </c>
      <c r="AR134" s="12">
        <v>62.03</v>
      </c>
      <c r="AS134" s="12">
        <v>66.84</v>
      </c>
      <c r="AT134" s="12">
        <v>74.86</v>
      </c>
      <c r="AU134" s="12">
        <v>83.42</v>
      </c>
      <c r="AV134" s="12">
        <v>88.77</v>
      </c>
      <c r="AW134" s="12">
        <v>94.65</v>
      </c>
      <c r="AX134" s="12">
        <v>100</v>
      </c>
      <c r="AY134" s="12">
        <v>105.34</v>
      </c>
      <c r="AZ134" s="12">
        <v>110.16</v>
      </c>
      <c r="BA134" s="12">
        <v>117.11</v>
      </c>
      <c r="BB134" s="12">
        <v>122.99</v>
      </c>
      <c r="BC134" s="12">
        <v>128.34</v>
      </c>
      <c r="BD134" s="12">
        <v>134.22</v>
      </c>
      <c r="BE134" s="12">
        <v>140.63999999999999</v>
      </c>
      <c r="BF134" s="12">
        <v>144.91</v>
      </c>
      <c r="BG134" s="12">
        <v>150.80000000000001</v>
      </c>
      <c r="BH134" s="12">
        <v>156.68</v>
      </c>
      <c r="BI134" s="12">
        <v>163.1</v>
      </c>
      <c r="BJ134" s="12">
        <v>168.98</v>
      </c>
      <c r="BK134" s="12">
        <v>173.26</v>
      </c>
      <c r="BL134" s="12">
        <v>177.53</v>
      </c>
      <c r="BM134" s="12">
        <v>181.81</v>
      </c>
      <c r="BN134" s="12">
        <v>187.16</v>
      </c>
      <c r="BO134" s="12">
        <v>198.39</v>
      </c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</row>
    <row r="135" spans="1:112" x14ac:dyDescent="0.2">
      <c r="A135" s="5" t="s">
        <v>361</v>
      </c>
      <c r="B135" s="5" t="s">
        <v>284</v>
      </c>
      <c r="C135" s="8">
        <v>20</v>
      </c>
      <c r="D135" s="10">
        <v>16</v>
      </c>
      <c r="E135" s="10">
        <v>3.7</v>
      </c>
      <c r="F135" s="10">
        <v>0.2</v>
      </c>
      <c r="G135" s="10"/>
      <c r="H135" s="10">
        <v>3</v>
      </c>
      <c r="I135" s="8"/>
      <c r="J135" s="8"/>
      <c r="K135" s="8"/>
      <c r="L135" s="10">
        <v>3.5</v>
      </c>
      <c r="M135" s="15" t="s">
        <v>295</v>
      </c>
      <c r="N135" s="15" t="s">
        <v>296</v>
      </c>
      <c r="O135" s="15" t="s">
        <v>297</v>
      </c>
      <c r="U135" s="9">
        <v>45586</v>
      </c>
      <c r="V135" s="10">
        <f t="shared" si="15"/>
        <v>10</v>
      </c>
      <c r="W135" s="10">
        <v>0</v>
      </c>
      <c r="X135" s="5">
        <f t="shared" si="16"/>
        <v>41</v>
      </c>
      <c r="Y135" s="11">
        <f t="shared" si="12"/>
        <v>181.3</v>
      </c>
      <c r="Z135" s="5" t="s">
        <v>248</v>
      </c>
      <c r="AA135" s="15" t="s">
        <v>256</v>
      </c>
      <c r="AB135" s="12">
        <v>6.95</v>
      </c>
      <c r="AC135" s="12">
        <v>10.16</v>
      </c>
      <c r="AD135" s="12">
        <v>13.37</v>
      </c>
      <c r="AE135" s="12">
        <v>17.11</v>
      </c>
      <c r="AF135" s="12">
        <v>19.79</v>
      </c>
      <c r="AG135" s="12">
        <v>23</v>
      </c>
      <c r="AH135" s="12">
        <v>26.74</v>
      </c>
      <c r="AI135" s="12">
        <v>29.41</v>
      </c>
      <c r="AJ135" s="12">
        <v>31.55</v>
      </c>
      <c r="AK135" s="12">
        <v>33.69</v>
      </c>
      <c r="AL135" s="12">
        <v>36.9</v>
      </c>
      <c r="AM135" s="12">
        <v>40.65</v>
      </c>
      <c r="AN135" s="12">
        <v>43.32</v>
      </c>
      <c r="AO135" s="12">
        <v>45.99</v>
      </c>
      <c r="AP135" s="12">
        <v>49.74</v>
      </c>
      <c r="AQ135" s="12">
        <v>52.41</v>
      </c>
      <c r="AR135" s="12">
        <v>54.55</v>
      </c>
      <c r="AS135" s="12">
        <v>57.22</v>
      </c>
      <c r="AT135" s="12">
        <v>59.9</v>
      </c>
      <c r="AU135" s="12">
        <v>63.11</v>
      </c>
      <c r="AV135" s="12">
        <v>65.78</v>
      </c>
      <c r="AW135" s="12">
        <v>68.989999999999995</v>
      </c>
      <c r="AX135" s="12">
        <v>72.2</v>
      </c>
      <c r="AY135" s="12">
        <v>74.87</v>
      </c>
      <c r="AZ135" s="12">
        <v>78.62</v>
      </c>
      <c r="BA135" s="12">
        <v>82.9</v>
      </c>
      <c r="BB135" s="12">
        <v>86.1</v>
      </c>
      <c r="BC135" s="12">
        <v>89.85</v>
      </c>
      <c r="BD135" s="12">
        <v>93.59</v>
      </c>
      <c r="BE135" s="12">
        <v>98.4</v>
      </c>
      <c r="BF135" s="12">
        <v>104.29</v>
      </c>
      <c r="BG135" s="12">
        <v>109.1</v>
      </c>
      <c r="BH135" s="12">
        <v>115.52</v>
      </c>
      <c r="BI135" s="12">
        <v>120.87</v>
      </c>
      <c r="BJ135" s="12">
        <v>127.82</v>
      </c>
      <c r="BK135" s="12">
        <v>135.84</v>
      </c>
      <c r="BL135" s="12">
        <v>143.33000000000001</v>
      </c>
      <c r="BM135" s="12">
        <v>150.82</v>
      </c>
      <c r="BN135" s="12">
        <v>158.84</v>
      </c>
      <c r="BO135" s="12">
        <v>167.4</v>
      </c>
      <c r="BP135" s="12">
        <v>181.3</v>
      </c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</row>
    <row r="136" spans="1:112" x14ac:dyDescent="0.2">
      <c r="A136" s="5" t="s">
        <v>361</v>
      </c>
      <c r="B136" s="5" t="s">
        <v>284</v>
      </c>
      <c r="C136" s="8">
        <v>20</v>
      </c>
      <c r="D136" s="10">
        <v>17</v>
      </c>
      <c r="E136" s="10">
        <v>3.9</v>
      </c>
      <c r="F136" s="10">
        <v>0.2</v>
      </c>
      <c r="G136" s="10"/>
      <c r="H136" s="10">
        <v>3</v>
      </c>
      <c r="I136" s="8"/>
      <c r="J136" s="8"/>
      <c r="K136" s="8"/>
      <c r="L136" s="10">
        <v>4</v>
      </c>
      <c r="M136" s="15" t="s">
        <v>295</v>
      </c>
      <c r="N136" s="15" t="s">
        <v>296</v>
      </c>
      <c r="O136" s="15" t="s">
        <v>297</v>
      </c>
      <c r="U136" s="9">
        <v>45582</v>
      </c>
      <c r="V136" s="10">
        <f t="shared" si="15"/>
        <v>10</v>
      </c>
      <c r="W136" s="10">
        <v>0</v>
      </c>
      <c r="X136" s="5">
        <f t="shared" si="16"/>
        <v>45</v>
      </c>
      <c r="Y136" s="11">
        <f t="shared" si="12"/>
        <v>217.63</v>
      </c>
      <c r="Z136" s="5" t="s">
        <v>248</v>
      </c>
      <c r="AA136" s="15" t="s">
        <v>256</v>
      </c>
      <c r="AB136" s="12">
        <v>9.6199999999999992</v>
      </c>
      <c r="AC136" s="12">
        <v>12.3</v>
      </c>
      <c r="AD136" s="12">
        <v>15.51</v>
      </c>
      <c r="AE136" s="12">
        <v>18.72</v>
      </c>
      <c r="AF136" s="12">
        <v>22.46</v>
      </c>
      <c r="AG136" s="12">
        <v>25.67</v>
      </c>
      <c r="AH136" s="12">
        <v>29.41</v>
      </c>
      <c r="AI136" s="12">
        <v>34.22</v>
      </c>
      <c r="AJ136" s="12">
        <v>37.43</v>
      </c>
      <c r="AK136" s="12">
        <v>40.64</v>
      </c>
      <c r="AL136" s="12">
        <v>44.38</v>
      </c>
      <c r="AM136" s="12">
        <v>48.12</v>
      </c>
      <c r="AN136" s="12">
        <v>50.8</v>
      </c>
      <c r="AO136" s="12">
        <v>55.08</v>
      </c>
      <c r="AP136" s="12">
        <v>59.89</v>
      </c>
      <c r="AQ136" s="12">
        <v>65.239999999999995</v>
      </c>
      <c r="AR136" s="12">
        <v>68.44</v>
      </c>
      <c r="AS136" s="12">
        <v>72.72</v>
      </c>
      <c r="AT136" s="12">
        <v>78.069999999999993</v>
      </c>
      <c r="AU136" s="12">
        <v>81.81</v>
      </c>
      <c r="AV136" s="12">
        <v>86.62</v>
      </c>
      <c r="AW136" s="12">
        <v>91.97</v>
      </c>
      <c r="AX136" s="12">
        <v>97.32</v>
      </c>
      <c r="AY136" s="12">
        <v>102.67</v>
      </c>
      <c r="AZ136" s="12">
        <v>108.01</v>
      </c>
      <c r="BA136" s="12">
        <v>112.83</v>
      </c>
      <c r="BB136" s="12">
        <v>118.17</v>
      </c>
      <c r="BC136" s="12">
        <v>124.59</v>
      </c>
      <c r="BD136" s="12">
        <v>128.87</v>
      </c>
      <c r="BE136" s="12">
        <v>135.28</v>
      </c>
      <c r="BF136" s="12">
        <v>141.16999999999999</v>
      </c>
      <c r="BG136" s="12">
        <v>145.97999999999999</v>
      </c>
      <c r="BH136" s="12">
        <v>152.38999999999999</v>
      </c>
      <c r="BI136" s="12">
        <v>158.81</v>
      </c>
      <c r="BJ136" s="12">
        <v>164.16</v>
      </c>
      <c r="BK136" s="12">
        <v>172.18</v>
      </c>
      <c r="BL136" s="12">
        <v>178.06</v>
      </c>
      <c r="BM136" s="12">
        <v>182.87</v>
      </c>
      <c r="BN136" s="12">
        <v>187.15</v>
      </c>
      <c r="BO136" s="12">
        <v>190.89</v>
      </c>
      <c r="BP136" s="12">
        <v>195.17</v>
      </c>
      <c r="BQ136" s="12">
        <v>198.91</v>
      </c>
      <c r="BR136" s="12">
        <v>203.73</v>
      </c>
      <c r="BS136" s="12">
        <v>208.54</v>
      </c>
      <c r="BT136" s="12">
        <v>217.63</v>
      </c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</row>
    <row r="137" spans="1:112" x14ac:dyDescent="0.2">
      <c r="A137" s="5" t="s">
        <v>361</v>
      </c>
      <c r="B137" s="5" t="s">
        <v>284</v>
      </c>
      <c r="C137" s="8">
        <v>20</v>
      </c>
      <c r="D137" s="10">
        <v>18</v>
      </c>
      <c r="E137" s="10">
        <v>4.3</v>
      </c>
      <c r="F137" s="10">
        <v>0.3</v>
      </c>
      <c r="G137" s="10"/>
      <c r="H137" s="10">
        <v>3</v>
      </c>
      <c r="I137" s="8"/>
      <c r="J137" s="8"/>
      <c r="K137" s="8"/>
      <c r="L137" s="10">
        <v>4.5</v>
      </c>
      <c r="M137" s="15" t="s">
        <v>295</v>
      </c>
      <c r="N137" s="15" t="s">
        <v>296</v>
      </c>
      <c r="O137" s="15" t="s">
        <v>297</v>
      </c>
      <c r="U137" s="9">
        <v>45574</v>
      </c>
      <c r="V137" s="10">
        <f t="shared" si="15"/>
        <v>10</v>
      </c>
      <c r="W137" s="10">
        <v>0</v>
      </c>
      <c r="X137" s="5">
        <f t="shared" si="16"/>
        <v>53</v>
      </c>
      <c r="Y137" s="11">
        <f t="shared" si="12"/>
        <v>256.24</v>
      </c>
      <c r="Z137" s="5" t="s">
        <v>248</v>
      </c>
      <c r="AA137" s="15" t="s">
        <v>250</v>
      </c>
      <c r="AB137" s="12">
        <v>9.08</v>
      </c>
      <c r="AC137" s="12">
        <v>13.88</v>
      </c>
      <c r="AD137" s="12">
        <v>17.62</v>
      </c>
      <c r="AE137" s="12">
        <v>20.29</v>
      </c>
      <c r="AF137" s="12">
        <v>24.56</v>
      </c>
      <c r="AG137" s="12">
        <v>27.76</v>
      </c>
      <c r="AH137" s="12">
        <v>30.96</v>
      </c>
      <c r="AI137" s="12">
        <v>34.17</v>
      </c>
      <c r="AJ137" s="12">
        <v>38.97</v>
      </c>
      <c r="AK137" s="12">
        <v>43.24</v>
      </c>
      <c r="AL137" s="12">
        <v>46.98</v>
      </c>
      <c r="AM137" s="12">
        <v>52.32</v>
      </c>
      <c r="AN137" s="12">
        <v>56.05</v>
      </c>
      <c r="AO137" s="12">
        <v>60.32</v>
      </c>
      <c r="AP137" s="12">
        <v>64.06</v>
      </c>
      <c r="AQ137" s="12">
        <v>67.260000000000005</v>
      </c>
      <c r="AR137" s="12">
        <v>71</v>
      </c>
      <c r="AS137" s="12">
        <v>74.739999999999995</v>
      </c>
      <c r="AT137" s="12">
        <v>80.61</v>
      </c>
      <c r="AU137" s="12">
        <v>85.95</v>
      </c>
      <c r="AV137" s="12">
        <v>89.15</v>
      </c>
      <c r="AW137" s="12">
        <v>94.49</v>
      </c>
      <c r="AX137" s="12">
        <v>98.23</v>
      </c>
      <c r="AY137" s="12">
        <v>103.57</v>
      </c>
      <c r="AZ137" s="12">
        <v>108.37</v>
      </c>
      <c r="BA137" s="12">
        <v>112.64</v>
      </c>
      <c r="BB137" s="12">
        <v>116.91</v>
      </c>
      <c r="BC137" s="12">
        <v>121.72</v>
      </c>
      <c r="BD137" s="12">
        <v>127.05</v>
      </c>
      <c r="BE137" s="12">
        <v>133.99</v>
      </c>
      <c r="BF137" s="12">
        <v>137.72999999999999</v>
      </c>
      <c r="BG137" s="12">
        <v>142.54</v>
      </c>
      <c r="BH137" s="12">
        <v>147.34</v>
      </c>
      <c r="BI137" s="12">
        <v>151.61000000000001</v>
      </c>
      <c r="BJ137" s="12">
        <v>158.02000000000001</v>
      </c>
      <c r="BK137" s="12">
        <v>161.75</v>
      </c>
      <c r="BL137" s="12">
        <v>166.03</v>
      </c>
      <c r="BM137" s="12">
        <v>170.3</v>
      </c>
      <c r="BN137" s="12">
        <v>175.63</v>
      </c>
      <c r="BO137" s="12">
        <v>180.97</v>
      </c>
      <c r="BP137" s="12">
        <v>186.84</v>
      </c>
      <c r="BQ137" s="12">
        <v>192.72</v>
      </c>
      <c r="BR137" s="12">
        <v>198.59</v>
      </c>
      <c r="BS137" s="12">
        <v>202.86</v>
      </c>
      <c r="BT137" s="12">
        <v>207.66</v>
      </c>
      <c r="BU137" s="12">
        <v>211.4</v>
      </c>
      <c r="BV137" s="12">
        <v>217.81</v>
      </c>
      <c r="BW137" s="12">
        <v>223.15</v>
      </c>
      <c r="BX137" s="12">
        <v>228.48</v>
      </c>
      <c r="BY137" s="12">
        <v>233.82</v>
      </c>
      <c r="BZ137" s="12">
        <v>240.23</v>
      </c>
      <c r="CA137" s="12">
        <v>246.1</v>
      </c>
      <c r="CB137" s="12">
        <v>256.24</v>
      </c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</row>
    <row r="138" spans="1:112" x14ac:dyDescent="0.2">
      <c r="A138" s="5" t="s">
        <v>361</v>
      </c>
      <c r="B138" s="5" t="s">
        <v>284</v>
      </c>
      <c r="C138" s="8">
        <v>20</v>
      </c>
      <c r="D138" s="10">
        <v>19</v>
      </c>
      <c r="E138" s="10">
        <v>4.5</v>
      </c>
      <c r="F138" s="10">
        <v>0.3</v>
      </c>
      <c r="G138" s="10"/>
      <c r="H138" s="10">
        <v>3</v>
      </c>
      <c r="I138" s="8"/>
      <c r="J138" s="8"/>
      <c r="K138" s="8"/>
      <c r="L138" s="10">
        <v>4.5</v>
      </c>
      <c r="M138" s="15" t="s">
        <v>295</v>
      </c>
      <c r="N138" s="15" t="s">
        <v>296</v>
      </c>
      <c r="O138" s="15" t="s">
        <v>297</v>
      </c>
      <c r="U138" s="9">
        <v>45578</v>
      </c>
      <c r="V138" s="10">
        <f t="shared" si="15"/>
        <v>10</v>
      </c>
      <c r="W138" s="10">
        <v>0</v>
      </c>
      <c r="X138" s="5">
        <f t="shared" si="16"/>
        <v>49</v>
      </c>
      <c r="Y138" s="11">
        <f t="shared" si="12"/>
        <v>299.58</v>
      </c>
      <c r="Z138" s="5" t="s">
        <v>248</v>
      </c>
      <c r="AA138" s="15" t="s">
        <v>257</v>
      </c>
      <c r="AB138" s="12">
        <v>6.94</v>
      </c>
      <c r="AC138" s="12">
        <v>9.61</v>
      </c>
      <c r="AD138" s="12">
        <v>12.28</v>
      </c>
      <c r="AE138" s="12">
        <v>14.42</v>
      </c>
      <c r="AF138" s="12">
        <v>17.62</v>
      </c>
      <c r="AG138" s="12">
        <v>19.760000000000002</v>
      </c>
      <c r="AH138" s="12">
        <v>21.89</v>
      </c>
      <c r="AI138" s="12">
        <v>24.03</v>
      </c>
      <c r="AJ138" s="12">
        <v>27.23</v>
      </c>
      <c r="AK138" s="12">
        <v>31.51</v>
      </c>
      <c r="AL138" s="12">
        <v>34.18</v>
      </c>
      <c r="AM138" s="12">
        <v>37.380000000000003</v>
      </c>
      <c r="AN138" s="12">
        <v>41.12</v>
      </c>
      <c r="AO138" s="12">
        <v>44.86</v>
      </c>
      <c r="AP138" s="12">
        <v>48.06</v>
      </c>
      <c r="AQ138" s="12">
        <v>51.8</v>
      </c>
      <c r="AR138" s="12">
        <v>56.61</v>
      </c>
      <c r="AS138" s="12">
        <v>61.95</v>
      </c>
      <c r="AT138" s="12">
        <v>67.819999999999993</v>
      </c>
      <c r="AU138" s="12">
        <v>73.16</v>
      </c>
      <c r="AV138" s="12">
        <v>77.97</v>
      </c>
      <c r="AW138" s="12">
        <v>83.84</v>
      </c>
      <c r="AX138" s="12">
        <v>88.65</v>
      </c>
      <c r="AY138" s="12">
        <v>92.92</v>
      </c>
      <c r="AZ138" s="12">
        <v>97.72</v>
      </c>
      <c r="BA138" s="12">
        <v>103.06</v>
      </c>
      <c r="BB138" s="12">
        <v>107.87</v>
      </c>
      <c r="BC138" s="12">
        <v>113.21</v>
      </c>
      <c r="BD138" s="12">
        <v>118.55</v>
      </c>
      <c r="BE138" s="12">
        <v>127.09</v>
      </c>
      <c r="BF138" s="12">
        <v>134.04</v>
      </c>
      <c r="BG138" s="12">
        <v>140.44999999999999</v>
      </c>
      <c r="BH138" s="12">
        <v>146.85</v>
      </c>
      <c r="BI138" s="12">
        <v>153.80000000000001</v>
      </c>
      <c r="BJ138" s="12">
        <v>160.19999999999999</v>
      </c>
      <c r="BK138" s="12">
        <v>167.68</v>
      </c>
      <c r="BL138" s="12">
        <v>174.62</v>
      </c>
      <c r="BM138" s="12">
        <v>183.7</v>
      </c>
      <c r="BN138" s="12">
        <v>193.85</v>
      </c>
      <c r="BO138" s="12">
        <v>200.79</v>
      </c>
      <c r="BP138" s="12">
        <v>208.26</v>
      </c>
      <c r="BQ138" s="12">
        <v>216.28</v>
      </c>
      <c r="BR138" s="12">
        <v>224.29</v>
      </c>
      <c r="BS138" s="12">
        <v>234.97</v>
      </c>
      <c r="BT138" s="12">
        <v>244.58</v>
      </c>
      <c r="BU138" s="12">
        <v>257.93</v>
      </c>
      <c r="BV138" s="12">
        <v>270.74</v>
      </c>
      <c r="BW138" s="12">
        <v>282.49</v>
      </c>
      <c r="BX138" s="12">
        <v>299.58</v>
      </c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</row>
    <row r="139" spans="1:112" x14ac:dyDescent="0.2">
      <c r="A139" s="5" t="s">
        <v>361</v>
      </c>
      <c r="B139" s="5" t="s">
        <v>284</v>
      </c>
      <c r="C139" s="8">
        <v>20</v>
      </c>
      <c r="D139" s="10">
        <v>20</v>
      </c>
      <c r="E139" s="10">
        <v>4.5</v>
      </c>
      <c r="F139" s="10">
        <v>0.4</v>
      </c>
      <c r="G139" s="10"/>
      <c r="H139" s="10">
        <v>3</v>
      </c>
      <c r="I139" s="8"/>
      <c r="J139" s="8"/>
      <c r="K139" s="8"/>
      <c r="L139" s="10">
        <v>4.5</v>
      </c>
      <c r="M139" s="15" t="s">
        <v>295</v>
      </c>
      <c r="N139" s="15" t="s">
        <v>296</v>
      </c>
      <c r="O139" s="15" t="s">
        <v>297</v>
      </c>
      <c r="U139" s="9">
        <v>45581</v>
      </c>
      <c r="V139" s="10">
        <f t="shared" si="15"/>
        <v>10</v>
      </c>
      <c r="W139" s="10">
        <v>0</v>
      </c>
      <c r="X139" s="5">
        <f t="shared" si="16"/>
        <v>46</v>
      </c>
      <c r="Y139" s="11">
        <f t="shared" si="12"/>
        <v>288.66000000000003</v>
      </c>
      <c r="Z139" s="5" t="s">
        <v>248</v>
      </c>
      <c r="AA139" s="15" t="s">
        <v>256</v>
      </c>
      <c r="AB139" s="12">
        <v>7.48</v>
      </c>
      <c r="AC139" s="12">
        <v>10.16</v>
      </c>
      <c r="AD139" s="12">
        <v>12.83</v>
      </c>
      <c r="AE139" s="12">
        <v>15.5</v>
      </c>
      <c r="AF139" s="12">
        <v>17.64</v>
      </c>
      <c r="AG139" s="12">
        <v>19.78</v>
      </c>
      <c r="AH139" s="12">
        <v>21.92</v>
      </c>
      <c r="AI139" s="12">
        <v>26.19</v>
      </c>
      <c r="AJ139" s="12">
        <v>31</v>
      </c>
      <c r="AK139" s="12">
        <v>35.28</v>
      </c>
      <c r="AL139" s="12">
        <v>39.020000000000003</v>
      </c>
      <c r="AM139" s="12">
        <v>43.83</v>
      </c>
      <c r="AN139" s="12">
        <v>48.64</v>
      </c>
      <c r="AO139" s="12">
        <v>52.39</v>
      </c>
      <c r="AP139" s="12">
        <v>56.66</v>
      </c>
      <c r="AQ139" s="12">
        <v>60.94</v>
      </c>
      <c r="AR139" s="12">
        <v>63.61</v>
      </c>
      <c r="AS139" s="12">
        <v>67.89</v>
      </c>
      <c r="AT139" s="12">
        <v>73.23</v>
      </c>
      <c r="AU139" s="12">
        <v>79.650000000000006</v>
      </c>
      <c r="AV139" s="12">
        <v>83.39</v>
      </c>
      <c r="AW139" s="12">
        <v>87.67</v>
      </c>
      <c r="AX139" s="12">
        <v>93.55</v>
      </c>
      <c r="AY139" s="12">
        <v>102.63</v>
      </c>
      <c r="AZ139" s="12">
        <v>108.51</v>
      </c>
      <c r="BA139" s="12">
        <v>115.46</v>
      </c>
      <c r="BB139" s="12">
        <v>122.41</v>
      </c>
      <c r="BC139" s="12">
        <v>129.36000000000001</v>
      </c>
      <c r="BD139" s="12">
        <v>135.24</v>
      </c>
      <c r="BE139" s="12">
        <v>144.33000000000001</v>
      </c>
      <c r="BF139" s="12">
        <v>153.94999999999999</v>
      </c>
      <c r="BG139" s="12">
        <v>161.97</v>
      </c>
      <c r="BH139" s="12">
        <v>167.31</v>
      </c>
      <c r="BI139" s="12">
        <v>173.73</v>
      </c>
      <c r="BJ139" s="12">
        <v>179.07</v>
      </c>
      <c r="BK139" s="12">
        <v>185.49</v>
      </c>
      <c r="BL139" s="12">
        <v>190.3</v>
      </c>
      <c r="BM139" s="12">
        <v>198.85</v>
      </c>
      <c r="BN139" s="12">
        <v>206.87</v>
      </c>
      <c r="BO139" s="12">
        <v>217.56</v>
      </c>
      <c r="BP139" s="12">
        <v>228.25</v>
      </c>
      <c r="BQ139" s="12">
        <v>238.94</v>
      </c>
      <c r="BR139" s="12">
        <v>249.1</v>
      </c>
      <c r="BS139" s="12">
        <v>260.86</v>
      </c>
      <c r="BT139" s="12">
        <v>271.55</v>
      </c>
      <c r="BU139" s="12">
        <v>288.66000000000003</v>
      </c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</row>
    <row r="140" spans="1:112" x14ac:dyDescent="0.2">
      <c r="A140" s="5" t="s">
        <v>361</v>
      </c>
      <c r="B140" s="5" t="s">
        <v>284</v>
      </c>
      <c r="C140" s="8">
        <v>20</v>
      </c>
      <c r="D140" s="10">
        <v>25</v>
      </c>
      <c r="E140" s="10">
        <v>4</v>
      </c>
      <c r="F140" s="10">
        <v>0.2</v>
      </c>
      <c r="G140" s="10"/>
      <c r="H140" s="10">
        <v>3</v>
      </c>
      <c r="I140" s="8"/>
      <c r="J140" s="8"/>
      <c r="K140" s="8"/>
      <c r="L140" s="10">
        <v>4</v>
      </c>
      <c r="M140" s="15" t="s">
        <v>295</v>
      </c>
      <c r="N140" s="15" t="s">
        <v>296</v>
      </c>
      <c r="O140" s="15" t="s">
        <v>297</v>
      </c>
      <c r="U140" s="9">
        <v>45580</v>
      </c>
      <c r="V140" s="10">
        <f t="shared" si="15"/>
        <v>10</v>
      </c>
      <c r="W140" s="10">
        <v>0</v>
      </c>
      <c r="X140" s="5">
        <f t="shared" si="16"/>
        <v>47</v>
      </c>
      <c r="Y140" s="11">
        <f t="shared" si="12"/>
        <v>228.72</v>
      </c>
      <c r="Z140" s="5" t="s">
        <v>248</v>
      </c>
      <c r="AA140" s="15" t="s">
        <v>249</v>
      </c>
      <c r="AB140" s="12">
        <v>9.08</v>
      </c>
      <c r="AC140" s="12">
        <v>12.29</v>
      </c>
      <c r="AD140" s="12">
        <v>15.5</v>
      </c>
      <c r="AE140" s="12">
        <v>19.239999999999998</v>
      </c>
      <c r="AF140" s="12">
        <v>23.51</v>
      </c>
      <c r="AG140" s="12">
        <v>26.19</v>
      </c>
      <c r="AH140" s="12">
        <v>29.39</v>
      </c>
      <c r="AI140" s="12">
        <v>32.6</v>
      </c>
      <c r="AJ140" s="12">
        <v>36.340000000000003</v>
      </c>
      <c r="AK140" s="12">
        <v>42.75</v>
      </c>
      <c r="AL140" s="12">
        <v>45.96</v>
      </c>
      <c r="AM140" s="12">
        <v>49.7</v>
      </c>
      <c r="AN140" s="12">
        <v>53.44</v>
      </c>
      <c r="AO140" s="12">
        <v>56.11</v>
      </c>
      <c r="AP140" s="12">
        <v>58.78</v>
      </c>
      <c r="AQ140" s="12">
        <v>63.06</v>
      </c>
      <c r="AR140" s="12">
        <v>66.260000000000005</v>
      </c>
      <c r="AS140" s="12">
        <v>70.540000000000006</v>
      </c>
      <c r="AT140" s="12">
        <v>74.28</v>
      </c>
      <c r="AU140" s="12">
        <v>77.489999999999995</v>
      </c>
      <c r="AV140" s="12">
        <v>81.760000000000005</v>
      </c>
      <c r="AW140" s="12">
        <v>87.11</v>
      </c>
      <c r="AX140" s="12">
        <v>94.59</v>
      </c>
      <c r="AY140" s="12">
        <v>98.86</v>
      </c>
      <c r="AZ140" s="12">
        <v>103.67</v>
      </c>
      <c r="BA140" s="12">
        <v>110.09</v>
      </c>
      <c r="BB140" s="12">
        <v>114.89</v>
      </c>
      <c r="BC140" s="12">
        <v>119.7</v>
      </c>
      <c r="BD140" s="12">
        <v>125.58</v>
      </c>
      <c r="BE140" s="12">
        <v>133.6</v>
      </c>
      <c r="BF140" s="12">
        <v>140.55000000000001</v>
      </c>
      <c r="BG140" s="12">
        <v>146.41999999999999</v>
      </c>
      <c r="BH140" s="12">
        <v>152.84</v>
      </c>
      <c r="BI140" s="12">
        <v>159.78</v>
      </c>
      <c r="BJ140" s="12">
        <v>166.73</v>
      </c>
      <c r="BK140" s="12">
        <v>173.14</v>
      </c>
      <c r="BL140" s="12">
        <v>177.42</v>
      </c>
      <c r="BM140" s="12">
        <v>181.16</v>
      </c>
      <c r="BN140" s="12">
        <v>184.9</v>
      </c>
      <c r="BO140" s="12">
        <v>188.64</v>
      </c>
      <c r="BP140" s="12">
        <v>191.85</v>
      </c>
      <c r="BQ140" s="12">
        <v>196.12</v>
      </c>
      <c r="BR140" s="12">
        <v>199.86</v>
      </c>
      <c r="BS140" s="12">
        <v>204.67</v>
      </c>
      <c r="BT140" s="12">
        <v>211.09</v>
      </c>
      <c r="BU140" s="12">
        <v>218.03</v>
      </c>
      <c r="BV140" s="12">
        <v>228.72</v>
      </c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</row>
    <row r="141" spans="1:112" x14ac:dyDescent="0.2">
      <c r="A141" s="5" t="s">
        <v>361</v>
      </c>
      <c r="B141" s="5" t="s">
        <v>284</v>
      </c>
      <c r="C141" s="8">
        <v>20</v>
      </c>
      <c r="D141" s="10">
        <v>26</v>
      </c>
      <c r="E141" s="10">
        <v>3.5</v>
      </c>
      <c r="F141" s="10">
        <v>0.2</v>
      </c>
      <c r="G141" s="10"/>
      <c r="H141" s="10">
        <v>3</v>
      </c>
      <c r="I141" s="8"/>
      <c r="J141" s="8"/>
      <c r="K141" s="8"/>
      <c r="L141" s="10">
        <v>3.5</v>
      </c>
      <c r="M141" s="15" t="s">
        <v>295</v>
      </c>
      <c r="N141" s="15" t="s">
        <v>296</v>
      </c>
      <c r="O141" s="15" t="s">
        <v>297</v>
      </c>
      <c r="U141" s="9">
        <v>45591</v>
      </c>
      <c r="V141" s="10">
        <f t="shared" si="15"/>
        <v>10</v>
      </c>
      <c r="W141" s="10">
        <v>0</v>
      </c>
      <c r="X141" s="5">
        <f t="shared" si="16"/>
        <v>36</v>
      </c>
      <c r="Y141" s="11">
        <f t="shared" si="12"/>
        <v>189.04</v>
      </c>
      <c r="Z141" s="5" t="s">
        <v>248</v>
      </c>
      <c r="AA141" s="15" t="s">
        <v>256</v>
      </c>
      <c r="AB141" s="12">
        <v>8.5399999999999991</v>
      </c>
      <c r="AC141" s="12">
        <v>11.21</v>
      </c>
      <c r="AD141" s="12">
        <v>14.95</v>
      </c>
      <c r="AE141" s="12">
        <v>18.690000000000001</v>
      </c>
      <c r="AF141" s="12">
        <v>21.36</v>
      </c>
      <c r="AG141" s="12">
        <v>23.5</v>
      </c>
      <c r="AH141" s="12">
        <v>25.63</v>
      </c>
      <c r="AI141" s="12">
        <v>28.3</v>
      </c>
      <c r="AJ141" s="12">
        <v>30.97</v>
      </c>
      <c r="AK141" s="12">
        <v>35.24</v>
      </c>
      <c r="AL141" s="12">
        <v>38.450000000000003</v>
      </c>
      <c r="AM141" s="12">
        <v>41.65</v>
      </c>
      <c r="AN141" s="12">
        <v>45.39</v>
      </c>
      <c r="AO141" s="12">
        <v>49.66</v>
      </c>
      <c r="AP141" s="12">
        <v>54.47</v>
      </c>
      <c r="AQ141" s="12">
        <v>59.81</v>
      </c>
      <c r="AR141" s="12">
        <v>64.62</v>
      </c>
      <c r="AS141" s="12">
        <v>70.489999999999995</v>
      </c>
      <c r="AT141" s="12">
        <v>74.760000000000005</v>
      </c>
      <c r="AU141" s="12">
        <v>79.03</v>
      </c>
      <c r="AV141" s="12">
        <v>85.98</v>
      </c>
      <c r="AW141" s="12">
        <v>91.32</v>
      </c>
      <c r="AX141" s="12">
        <v>96.66</v>
      </c>
      <c r="AY141" s="12">
        <v>103.06</v>
      </c>
      <c r="AZ141" s="12">
        <v>108.4</v>
      </c>
      <c r="BA141" s="12">
        <v>112.68</v>
      </c>
      <c r="BB141" s="12">
        <v>117.48</v>
      </c>
      <c r="BC141" s="12">
        <v>123.36</v>
      </c>
      <c r="BD141" s="12">
        <v>130.30000000000001</v>
      </c>
      <c r="BE141" s="12">
        <v>136.71</v>
      </c>
      <c r="BF141" s="12">
        <v>144.18</v>
      </c>
      <c r="BG141" s="12">
        <v>151.13</v>
      </c>
      <c r="BH141" s="12">
        <v>159.66999999999999</v>
      </c>
      <c r="BI141" s="12">
        <v>167.68</v>
      </c>
      <c r="BJ141" s="12">
        <v>174.09</v>
      </c>
      <c r="BK141" s="12">
        <v>189.04</v>
      </c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</row>
    <row r="142" spans="1:112" x14ac:dyDescent="0.2">
      <c r="A142" s="5" t="s">
        <v>361</v>
      </c>
      <c r="B142" s="5" t="s">
        <v>284</v>
      </c>
      <c r="C142" s="8">
        <v>21</v>
      </c>
      <c r="D142" s="10">
        <v>1</v>
      </c>
      <c r="E142" s="10">
        <v>4.3</v>
      </c>
      <c r="F142" s="10">
        <v>0.3</v>
      </c>
      <c r="G142" s="10"/>
      <c r="H142" s="10">
        <v>3</v>
      </c>
      <c r="I142" s="8"/>
      <c r="J142" s="8"/>
      <c r="K142" s="8"/>
      <c r="L142" s="10">
        <v>4.5</v>
      </c>
      <c r="M142" s="15" t="s">
        <v>295</v>
      </c>
      <c r="N142" s="15" t="s">
        <v>298</v>
      </c>
      <c r="O142" s="15" t="s">
        <v>299</v>
      </c>
      <c r="U142" s="9">
        <v>45577</v>
      </c>
      <c r="V142" s="10">
        <f t="shared" si="15"/>
        <v>10</v>
      </c>
      <c r="W142" s="10">
        <v>0</v>
      </c>
      <c r="X142" s="5">
        <f t="shared" si="16"/>
        <v>50</v>
      </c>
      <c r="Y142" s="11">
        <f t="shared" si="12"/>
        <v>279.85000000000002</v>
      </c>
      <c r="Z142" s="5" t="s">
        <v>248</v>
      </c>
      <c r="AA142" s="15" t="s">
        <v>249</v>
      </c>
      <c r="AB142" s="12">
        <v>4.2699999999999996</v>
      </c>
      <c r="AC142" s="12">
        <v>5.87</v>
      </c>
      <c r="AD142" s="12">
        <v>8.01</v>
      </c>
      <c r="AE142" s="12">
        <v>12.82</v>
      </c>
      <c r="AF142" s="12">
        <v>15.49</v>
      </c>
      <c r="AG142" s="12">
        <v>17.62</v>
      </c>
      <c r="AH142" s="12">
        <v>20.83</v>
      </c>
      <c r="AI142" s="12">
        <v>23.5</v>
      </c>
      <c r="AJ142" s="12">
        <v>25.63</v>
      </c>
      <c r="AK142" s="12">
        <v>27.77</v>
      </c>
      <c r="AL142" s="12">
        <v>30.98</v>
      </c>
      <c r="AM142" s="12">
        <v>34.18</v>
      </c>
      <c r="AN142" s="12">
        <v>38.450000000000003</v>
      </c>
      <c r="AO142" s="12">
        <v>42.19</v>
      </c>
      <c r="AP142" s="12">
        <v>46.46</v>
      </c>
      <c r="AQ142" s="12">
        <v>52.34</v>
      </c>
      <c r="AR142" s="12">
        <v>58.21</v>
      </c>
      <c r="AS142" s="12">
        <v>63.55</v>
      </c>
      <c r="AT142" s="12">
        <v>67.83</v>
      </c>
      <c r="AU142" s="12">
        <v>71.56</v>
      </c>
      <c r="AV142" s="12">
        <v>77.97</v>
      </c>
      <c r="AW142" s="12">
        <v>81.709999999999994</v>
      </c>
      <c r="AX142" s="12">
        <v>86.52</v>
      </c>
      <c r="AY142" s="12">
        <v>91.86</v>
      </c>
      <c r="AZ142" s="12">
        <v>97.2</v>
      </c>
      <c r="BA142" s="12">
        <v>102.54</v>
      </c>
      <c r="BB142" s="12">
        <v>106.81</v>
      </c>
      <c r="BC142" s="12">
        <v>112.15</v>
      </c>
      <c r="BD142" s="12">
        <v>118.03</v>
      </c>
      <c r="BE142" s="12">
        <v>122.83</v>
      </c>
      <c r="BF142" s="12">
        <v>127.64</v>
      </c>
      <c r="BG142" s="12">
        <v>137.25</v>
      </c>
      <c r="BH142" s="12">
        <v>143.13</v>
      </c>
      <c r="BI142" s="12">
        <v>149.54</v>
      </c>
      <c r="BJ142" s="12">
        <v>154.34</v>
      </c>
      <c r="BK142" s="12">
        <v>160.75</v>
      </c>
      <c r="BL142" s="12">
        <v>167.16</v>
      </c>
      <c r="BM142" s="12">
        <v>173.57</v>
      </c>
      <c r="BN142" s="12">
        <v>178.38</v>
      </c>
      <c r="BO142" s="12">
        <v>184.78</v>
      </c>
      <c r="BP142" s="12">
        <v>190.66</v>
      </c>
      <c r="BQ142" s="12">
        <v>197.07</v>
      </c>
      <c r="BR142" s="12">
        <v>202.94</v>
      </c>
      <c r="BS142" s="12">
        <v>210.95</v>
      </c>
      <c r="BT142" s="12">
        <v>218.96</v>
      </c>
      <c r="BU142" s="12">
        <v>226.98</v>
      </c>
      <c r="BV142" s="12">
        <v>234.99</v>
      </c>
      <c r="BW142" s="12">
        <v>241.93</v>
      </c>
      <c r="BX142" s="12">
        <v>251.01</v>
      </c>
      <c r="BY142" s="12">
        <v>279.85000000000002</v>
      </c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</row>
    <row r="143" spans="1:112" x14ac:dyDescent="0.2">
      <c r="A143" s="5" t="s">
        <v>361</v>
      </c>
      <c r="B143" s="5" t="s">
        <v>284</v>
      </c>
      <c r="C143" s="8">
        <v>21</v>
      </c>
      <c r="D143" s="10">
        <v>5</v>
      </c>
      <c r="E143" s="10">
        <v>4.4000000000000004</v>
      </c>
      <c r="F143" s="10">
        <v>0.4</v>
      </c>
      <c r="G143" s="10"/>
      <c r="H143" s="10">
        <v>3</v>
      </c>
      <c r="I143" s="8"/>
      <c r="J143" s="8"/>
      <c r="K143" s="8"/>
      <c r="L143" s="10">
        <v>4.5</v>
      </c>
      <c r="M143" s="15" t="s">
        <v>295</v>
      </c>
      <c r="N143" s="15" t="s">
        <v>298</v>
      </c>
      <c r="O143" s="15" t="s">
        <v>299</v>
      </c>
      <c r="U143" s="9">
        <v>45582</v>
      </c>
      <c r="V143" s="10">
        <f t="shared" si="15"/>
        <v>10</v>
      </c>
      <c r="W143" s="10">
        <v>0</v>
      </c>
      <c r="X143" s="5">
        <f t="shared" si="16"/>
        <v>45</v>
      </c>
      <c r="Y143" s="11">
        <f t="shared" si="12"/>
        <v>247.98</v>
      </c>
      <c r="Z143" s="5" t="s">
        <v>248</v>
      </c>
      <c r="AA143" s="15" t="s">
        <v>249</v>
      </c>
      <c r="AB143" s="12">
        <v>11.76</v>
      </c>
      <c r="AC143" s="12">
        <v>15.5</v>
      </c>
      <c r="AD143" s="12">
        <v>19.239999999999998</v>
      </c>
      <c r="AE143" s="12">
        <v>22.45</v>
      </c>
      <c r="AF143" s="12">
        <v>26.19</v>
      </c>
      <c r="AG143" s="12">
        <v>29.93</v>
      </c>
      <c r="AH143" s="12">
        <v>33.67</v>
      </c>
      <c r="AI143" s="12">
        <v>36.880000000000003</v>
      </c>
      <c r="AJ143" s="12">
        <v>42.22</v>
      </c>
      <c r="AK143" s="12">
        <v>45.96</v>
      </c>
      <c r="AL143" s="12">
        <v>49.7</v>
      </c>
      <c r="AM143" s="12">
        <v>53.98</v>
      </c>
      <c r="AN143" s="12">
        <v>58.79</v>
      </c>
      <c r="AO143" s="12">
        <v>63.06</v>
      </c>
      <c r="AP143" s="12">
        <v>67.34</v>
      </c>
      <c r="AQ143" s="12">
        <v>71.61</v>
      </c>
      <c r="AR143" s="12">
        <v>75.36</v>
      </c>
      <c r="AS143" s="12">
        <v>82.3</v>
      </c>
      <c r="AT143" s="12">
        <v>86.58</v>
      </c>
      <c r="AU143" s="12">
        <v>90.85</v>
      </c>
      <c r="AV143" s="12">
        <v>96.2</v>
      </c>
      <c r="AW143" s="12">
        <v>102.08</v>
      </c>
      <c r="AX143" s="12">
        <v>105.82</v>
      </c>
      <c r="AY143" s="12">
        <v>111.16</v>
      </c>
      <c r="AZ143" s="12">
        <v>115.97</v>
      </c>
      <c r="BA143" s="12">
        <v>121.85</v>
      </c>
      <c r="BB143" s="12">
        <v>125.59</v>
      </c>
      <c r="BC143" s="12">
        <v>130.94</v>
      </c>
      <c r="BD143" s="12">
        <v>134.13999999999999</v>
      </c>
      <c r="BE143" s="12">
        <v>137.88</v>
      </c>
      <c r="BF143" s="12">
        <v>142.16</v>
      </c>
      <c r="BG143" s="12">
        <v>147.5</v>
      </c>
      <c r="BH143" s="12">
        <v>152.31</v>
      </c>
      <c r="BI143" s="12">
        <v>158.19</v>
      </c>
      <c r="BJ143" s="12">
        <v>165.67</v>
      </c>
      <c r="BK143" s="12">
        <v>169.42</v>
      </c>
      <c r="BL143" s="12">
        <v>175.29</v>
      </c>
      <c r="BM143" s="12">
        <v>183.84</v>
      </c>
      <c r="BN143" s="12">
        <v>191.33</v>
      </c>
      <c r="BO143" s="12">
        <v>198.81</v>
      </c>
      <c r="BP143" s="12">
        <v>206.29</v>
      </c>
      <c r="BQ143" s="12">
        <v>213.77</v>
      </c>
      <c r="BR143" s="12">
        <v>221.26</v>
      </c>
      <c r="BS143" s="12">
        <v>229.27</v>
      </c>
      <c r="BT143" s="12">
        <v>247.98</v>
      </c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</row>
    <row r="144" spans="1:112" x14ac:dyDescent="0.2">
      <c r="A144" s="5" t="s">
        <v>361</v>
      </c>
      <c r="B144" s="5" t="s">
        <v>284</v>
      </c>
      <c r="C144" s="8">
        <v>21</v>
      </c>
      <c r="D144" s="10">
        <v>6</v>
      </c>
      <c r="E144" s="10">
        <v>4.4000000000000004</v>
      </c>
      <c r="F144" s="10">
        <v>0.4</v>
      </c>
      <c r="G144" s="10"/>
      <c r="H144" s="10">
        <v>3</v>
      </c>
      <c r="I144" s="8"/>
      <c r="J144" s="8"/>
      <c r="K144" s="8"/>
      <c r="L144" s="10">
        <v>4.5</v>
      </c>
      <c r="M144" s="15" t="s">
        <v>295</v>
      </c>
      <c r="N144" s="15" t="s">
        <v>298</v>
      </c>
      <c r="O144" s="15" t="s">
        <v>299</v>
      </c>
      <c r="U144" s="9">
        <v>45577</v>
      </c>
      <c r="V144" s="10">
        <f t="shared" si="15"/>
        <v>10</v>
      </c>
      <c r="W144" s="10">
        <v>0</v>
      </c>
      <c r="X144" s="5">
        <f t="shared" si="16"/>
        <v>50</v>
      </c>
      <c r="Y144" s="11">
        <f t="shared" si="12"/>
        <v>265.44</v>
      </c>
      <c r="Z144" s="5" t="s">
        <v>248</v>
      </c>
      <c r="AA144" s="15" t="s">
        <v>250</v>
      </c>
      <c r="AB144" s="12">
        <v>15.49</v>
      </c>
      <c r="AC144" s="12">
        <v>20.83</v>
      </c>
      <c r="AD144" s="12">
        <v>23.5</v>
      </c>
      <c r="AE144" s="12">
        <v>27.24</v>
      </c>
      <c r="AF144" s="12">
        <v>30.44</v>
      </c>
      <c r="AG144" s="12">
        <v>34.18</v>
      </c>
      <c r="AH144" s="12">
        <v>37.92</v>
      </c>
      <c r="AI144" s="12">
        <v>41.66</v>
      </c>
      <c r="AJ144" s="12">
        <v>44.33</v>
      </c>
      <c r="AK144" s="12">
        <v>48.07</v>
      </c>
      <c r="AL144" s="12">
        <v>52.87</v>
      </c>
      <c r="AM144" s="12">
        <v>56.61</v>
      </c>
      <c r="AN144" s="12">
        <v>63.56</v>
      </c>
      <c r="AO144" s="12">
        <v>67.83</v>
      </c>
      <c r="AP144" s="12">
        <v>72.099999999999994</v>
      </c>
      <c r="AQ144" s="12">
        <v>77.98</v>
      </c>
      <c r="AR144" s="12">
        <v>81.72</v>
      </c>
      <c r="AS144" s="12">
        <v>85.45</v>
      </c>
      <c r="AT144" s="12">
        <v>89.73</v>
      </c>
      <c r="AU144" s="12">
        <v>93.47</v>
      </c>
      <c r="AV144" s="12">
        <v>96.67</v>
      </c>
      <c r="AW144" s="12">
        <v>100.41</v>
      </c>
      <c r="AX144" s="12">
        <v>104.68</v>
      </c>
      <c r="AY144" s="12">
        <v>108.42</v>
      </c>
      <c r="AZ144" s="12">
        <v>113.76</v>
      </c>
      <c r="BA144" s="12">
        <v>117.5</v>
      </c>
      <c r="BB144" s="12">
        <v>121.24</v>
      </c>
      <c r="BC144" s="12">
        <v>124.98</v>
      </c>
      <c r="BD144" s="12">
        <v>129.25</v>
      </c>
      <c r="BE144" s="12">
        <v>134.59</v>
      </c>
      <c r="BF144" s="12">
        <v>138.33000000000001</v>
      </c>
      <c r="BG144" s="12">
        <v>143.13999999999999</v>
      </c>
      <c r="BH144" s="12">
        <v>149.54</v>
      </c>
      <c r="BI144" s="12">
        <v>153.28</v>
      </c>
      <c r="BJ144" s="12">
        <v>156.49</v>
      </c>
      <c r="BK144" s="12">
        <v>160.76</v>
      </c>
      <c r="BL144" s="12">
        <v>167.7</v>
      </c>
      <c r="BM144" s="12">
        <v>174.11</v>
      </c>
      <c r="BN144" s="12">
        <v>182.12</v>
      </c>
      <c r="BO144" s="12">
        <v>188.53</v>
      </c>
      <c r="BP144" s="12">
        <v>194.94</v>
      </c>
      <c r="BQ144" s="12">
        <v>201.35</v>
      </c>
      <c r="BR144" s="12">
        <v>209.36</v>
      </c>
      <c r="BS144" s="12">
        <v>217.37</v>
      </c>
      <c r="BT144" s="12">
        <v>226.45</v>
      </c>
      <c r="BU144" s="12">
        <v>232.33</v>
      </c>
      <c r="BV144" s="12">
        <v>237.67</v>
      </c>
      <c r="BW144" s="12">
        <v>243.54</v>
      </c>
      <c r="BX144" s="12">
        <v>248.35</v>
      </c>
      <c r="BY144" s="12">
        <v>265.44</v>
      </c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</row>
    <row r="145" spans="1:142" x14ac:dyDescent="0.2">
      <c r="A145" s="5" t="s">
        <v>361</v>
      </c>
      <c r="B145" s="5" t="s">
        <v>284</v>
      </c>
      <c r="C145" s="8">
        <v>21</v>
      </c>
      <c r="D145" s="10">
        <v>8</v>
      </c>
      <c r="E145" s="10">
        <v>4.5999999999999996</v>
      </c>
      <c r="F145" s="10">
        <v>0.4</v>
      </c>
      <c r="G145" s="10"/>
      <c r="H145" s="10">
        <v>3</v>
      </c>
      <c r="I145" s="8"/>
      <c r="J145" s="8"/>
      <c r="K145" s="8"/>
      <c r="L145" s="10">
        <v>4.5</v>
      </c>
      <c r="M145" s="15" t="s">
        <v>295</v>
      </c>
      <c r="N145" s="15" t="s">
        <v>298</v>
      </c>
      <c r="O145" s="15" t="s">
        <v>299</v>
      </c>
      <c r="U145" s="9">
        <v>45573</v>
      </c>
      <c r="V145" s="10">
        <f t="shared" si="15"/>
        <v>10</v>
      </c>
      <c r="W145" s="10">
        <v>0</v>
      </c>
      <c r="X145" s="5">
        <f t="shared" si="16"/>
        <v>54</v>
      </c>
      <c r="Y145" s="11">
        <f t="shared" si="12"/>
        <v>293.37</v>
      </c>
      <c r="Z145" s="5" t="s">
        <v>248</v>
      </c>
      <c r="AA145" s="15" t="s">
        <v>256</v>
      </c>
      <c r="AB145" s="12">
        <v>10.15</v>
      </c>
      <c r="AC145" s="12">
        <v>13.89</v>
      </c>
      <c r="AD145" s="12">
        <v>17.100000000000001</v>
      </c>
      <c r="AE145" s="12">
        <v>19.77</v>
      </c>
      <c r="AF145" s="12">
        <v>22.44</v>
      </c>
      <c r="AG145" s="12">
        <v>25.12</v>
      </c>
      <c r="AH145" s="12">
        <v>27.79</v>
      </c>
      <c r="AI145" s="12">
        <v>30.99</v>
      </c>
      <c r="AJ145" s="12">
        <v>35.270000000000003</v>
      </c>
      <c r="AK145" s="12">
        <v>39.01</v>
      </c>
      <c r="AL145" s="12">
        <v>43.82</v>
      </c>
      <c r="AM145" s="12">
        <v>48.63</v>
      </c>
      <c r="AN145" s="12">
        <v>53.97</v>
      </c>
      <c r="AO145" s="12">
        <v>57.71</v>
      </c>
      <c r="AP145" s="12">
        <v>61.99</v>
      </c>
      <c r="AQ145" s="12">
        <v>66.260000000000005</v>
      </c>
      <c r="AR145" s="12">
        <v>70.540000000000006</v>
      </c>
      <c r="AS145" s="12">
        <v>74.28</v>
      </c>
      <c r="AT145" s="12">
        <v>79.62</v>
      </c>
      <c r="AU145" s="12">
        <v>83.9</v>
      </c>
      <c r="AV145" s="12">
        <v>88.17</v>
      </c>
      <c r="AW145" s="12">
        <v>92.45</v>
      </c>
      <c r="AX145" s="12">
        <v>97.79</v>
      </c>
      <c r="AY145" s="12">
        <v>101.53</v>
      </c>
      <c r="AZ145" s="12">
        <v>105.27</v>
      </c>
      <c r="BA145" s="12">
        <v>110.08</v>
      </c>
      <c r="BB145" s="12">
        <v>116.49</v>
      </c>
      <c r="BC145" s="12">
        <v>120.77</v>
      </c>
      <c r="BD145" s="12">
        <v>124.51</v>
      </c>
      <c r="BE145" s="12">
        <v>131.99</v>
      </c>
      <c r="BF145" s="12">
        <v>137.87</v>
      </c>
      <c r="BG145" s="12">
        <v>143.75</v>
      </c>
      <c r="BH145" s="12">
        <v>148.56</v>
      </c>
      <c r="BI145" s="12">
        <v>154.43</v>
      </c>
      <c r="BJ145" s="12">
        <v>159.78</v>
      </c>
      <c r="BK145" s="12">
        <v>166.73</v>
      </c>
      <c r="BL145" s="12">
        <v>172.6</v>
      </c>
      <c r="BM145" s="12">
        <v>178.48</v>
      </c>
      <c r="BN145" s="12">
        <v>183.83</v>
      </c>
      <c r="BO145" s="12">
        <v>188.64</v>
      </c>
      <c r="BP145" s="12">
        <v>195.58</v>
      </c>
      <c r="BQ145" s="12">
        <v>202.53</v>
      </c>
      <c r="BR145" s="12">
        <v>207.34</v>
      </c>
      <c r="BS145" s="12">
        <v>215.89</v>
      </c>
      <c r="BT145" s="12">
        <v>221.23</v>
      </c>
      <c r="BU145" s="12">
        <v>228.71</v>
      </c>
      <c r="BV145" s="12">
        <v>234.06</v>
      </c>
      <c r="BW145" s="12">
        <v>240.47</v>
      </c>
      <c r="BX145" s="12">
        <v>246.35</v>
      </c>
      <c r="BY145" s="12">
        <v>252.76</v>
      </c>
      <c r="BZ145" s="12">
        <v>258.64</v>
      </c>
      <c r="CA145" s="12">
        <v>266.12</v>
      </c>
      <c r="CB145" s="12">
        <v>276.27</v>
      </c>
      <c r="CC145" s="12">
        <v>293.37</v>
      </c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</row>
    <row r="146" spans="1:142" x14ac:dyDescent="0.2">
      <c r="A146" s="5" t="s">
        <v>361</v>
      </c>
      <c r="B146" s="5" t="s">
        <v>284</v>
      </c>
      <c r="C146" s="8">
        <v>21</v>
      </c>
      <c r="D146" s="10">
        <v>9</v>
      </c>
      <c r="E146" s="10">
        <v>3.9</v>
      </c>
      <c r="F146" s="10">
        <v>0.3</v>
      </c>
      <c r="G146" s="10"/>
      <c r="H146" s="10">
        <v>3</v>
      </c>
      <c r="I146" s="8"/>
      <c r="J146" s="8"/>
      <c r="K146" s="8"/>
      <c r="L146" s="10">
        <v>4</v>
      </c>
      <c r="M146" s="15" t="s">
        <v>295</v>
      </c>
      <c r="N146" s="15" t="s">
        <v>298</v>
      </c>
      <c r="O146" s="15" t="s">
        <v>299</v>
      </c>
      <c r="U146" s="9">
        <v>45584</v>
      </c>
      <c r="V146" s="10">
        <f t="shared" si="15"/>
        <v>10</v>
      </c>
      <c r="W146" s="10">
        <v>0</v>
      </c>
      <c r="X146" s="5">
        <f t="shared" si="16"/>
        <v>43</v>
      </c>
      <c r="Y146" s="11">
        <f t="shared" si="12"/>
        <v>235.69</v>
      </c>
      <c r="Z146" s="5" t="s">
        <v>248</v>
      </c>
      <c r="AA146" s="15" t="s">
        <v>250</v>
      </c>
      <c r="AB146" s="12">
        <v>12.29</v>
      </c>
      <c r="AC146" s="12">
        <v>16.03</v>
      </c>
      <c r="AD146" s="12">
        <v>19.77</v>
      </c>
      <c r="AE146" s="12">
        <v>22.45</v>
      </c>
      <c r="AF146" s="12">
        <v>25.12</v>
      </c>
      <c r="AG146" s="12">
        <v>29.39</v>
      </c>
      <c r="AH146" s="12">
        <v>33.14</v>
      </c>
      <c r="AI146" s="12">
        <v>37.409999999999997</v>
      </c>
      <c r="AJ146" s="12">
        <v>40.619999999999997</v>
      </c>
      <c r="AK146" s="12">
        <v>44.36</v>
      </c>
      <c r="AL146" s="12">
        <v>48.1</v>
      </c>
      <c r="AM146" s="12">
        <v>52.91</v>
      </c>
      <c r="AN146" s="12">
        <v>56.65</v>
      </c>
      <c r="AO146" s="12">
        <v>59.86</v>
      </c>
      <c r="AP146" s="12">
        <v>65.2</v>
      </c>
      <c r="AQ146" s="12">
        <v>67.88</v>
      </c>
      <c r="AR146" s="12">
        <v>71.08</v>
      </c>
      <c r="AS146" s="12">
        <v>74.290000000000006</v>
      </c>
      <c r="AT146" s="12">
        <v>79.099999999999994</v>
      </c>
      <c r="AU146" s="12">
        <v>81.77</v>
      </c>
      <c r="AV146" s="12">
        <v>86.05</v>
      </c>
      <c r="AW146" s="12">
        <v>90.32</v>
      </c>
      <c r="AX146" s="12">
        <v>93.53</v>
      </c>
      <c r="AY146" s="12">
        <v>97.27</v>
      </c>
      <c r="AZ146" s="12">
        <v>101.01</v>
      </c>
      <c r="BA146" s="12">
        <v>104.22</v>
      </c>
      <c r="BB146" s="12">
        <v>107.96</v>
      </c>
      <c r="BC146" s="12">
        <v>113.3</v>
      </c>
      <c r="BD146" s="12">
        <v>118.65</v>
      </c>
      <c r="BE146" s="12">
        <v>124.53</v>
      </c>
      <c r="BF146" s="12">
        <v>130.94</v>
      </c>
      <c r="BG146" s="12">
        <v>138.41999999999999</v>
      </c>
      <c r="BH146" s="12">
        <v>145.9</v>
      </c>
      <c r="BI146" s="12">
        <v>152.32</v>
      </c>
      <c r="BJ146" s="12">
        <v>159.80000000000001</v>
      </c>
      <c r="BK146" s="12">
        <v>166.21</v>
      </c>
      <c r="BL146" s="12">
        <v>174.23</v>
      </c>
      <c r="BM146" s="12">
        <v>181.71</v>
      </c>
      <c r="BN146" s="12">
        <v>188.13</v>
      </c>
      <c r="BO146" s="12">
        <v>197.21</v>
      </c>
      <c r="BP146" s="12">
        <v>207.9</v>
      </c>
      <c r="BQ146" s="12">
        <v>218.06</v>
      </c>
      <c r="BR146" s="12">
        <v>235.69</v>
      </c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</row>
    <row r="147" spans="1:142" x14ac:dyDescent="0.2">
      <c r="A147" s="5" t="s">
        <v>361</v>
      </c>
      <c r="B147" s="5" t="s">
        <v>284</v>
      </c>
      <c r="C147" s="8">
        <v>21</v>
      </c>
      <c r="D147" s="10">
        <v>11</v>
      </c>
      <c r="E147" s="10">
        <v>4.0999999999999996</v>
      </c>
      <c r="F147" s="10">
        <v>0.4</v>
      </c>
      <c r="G147" s="10"/>
      <c r="H147" s="10">
        <v>3</v>
      </c>
      <c r="I147" s="8"/>
      <c r="J147" s="8"/>
      <c r="K147" s="8"/>
      <c r="L147" s="10">
        <v>4</v>
      </c>
      <c r="M147" s="15" t="s">
        <v>295</v>
      </c>
      <c r="N147" s="15" t="s">
        <v>298</v>
      </c>
      <c r="O147" s="15" t="s">
        <v>299</v>
      </c>
      <c r="U147" s="9">
        <v>45577</v>
      </c>
      <c r="V147" s="10">
        <f t="shared" si="15"/>
        <v>10</v>
      </c>
      <c r="W147" s="10">
        <v>0</v>
      </c>
      <c r="X147" s="5">
        <f t="shared" si="16"/>
        <v>50</v>
      </c>
      <c r="Y147" s="11">
        <f t="shared" si="12"/>
        <v>262.5</v>
      </c>
      <c r="Z147" s="5" t="s">
        <v>248</v>
      </c>
      <c r="AA147" s="15" t="s">
        <v>250</v>
      </c>
      <c r="AB147" s="12">
        <v>8.5500000000000007</v>
      </c>
      <c r="AC147" s="12">
        <v>11.23</v>
      </c>
      <c r="AD147" s="12">
        <v>13.37</v>
      </c>
      <c r="AE147" s="12">
        <v>18.18</v>
      </c>
      <c r="AF147" s="12">
        <v>20.85</v>
      </c>
      <c r="AG147" s="12">
        <v>24.06</v>
      </c>
      <c r="AH147" s="12">
        <v>27.27</v>
      </c>
      <c r="AI147" s="12">
        <v>29.94</v>
      </c>
      <c r="AJ147" s="12">
        <v>33.68</v>
      </c>
      <c r="AK147" s="12">
        <v>37.42</v>
      </c>
      <c r="AL147" s="12">
        <v>40.630000000000003</v>
      </c>
      <c r="AM147" s="12">
        <v>44.91</v>
      </c>
      <c r="AN147" s="12">
        <v>48.65</v>
      </c>
      <c r="AO147" s="12">
        <v>52.39</v>
      </c>
      <c r="AP147" s="12">
        <v>61.48</v>
      </c>
      <c r="AQ147" s="12">
        <v>64.69</v>
      </c>
      <c r="AR147" s="12">
        <v>68.430000000000007</v>
      </c>
      <c r="AS147" s="12">
        <v>72.709999999999994</v>
      </c>
      <c r="AT147" s="12">
        <v>79.13</v>
      </c>
      <c r="AU147" s="12">
        <v>85.01</v>
      </c>
      <c r="AV147" s="12">
        <v>88.75</v>
      </c>
      <c r="AW147" s="12">
        <v>93.03</v>
      </c>
      <c r="AX147" s="12">
        <v>97.3</v>
      </c>
      <c r="AY147" s="12">
        <v>101.05</v>
      </c>
      <c r="AZ147" s="12">
        <v>104.25</v>
      </c>
      <c r="BA147" s="12">
        <v>108</v>
      </c>
      <c r="BB147" s="12">
        <v>111.74</v>
      </c>
      <c r="BC147" s="12">
        <v>117.08</v>
      </c>
      <c r="BD147" s="12">
        <v>123.5</v>
      </c>
      <c r="BE147" s="12">
        <v>129.38</v>
      </c>
      <c r="BF147" s="12">
        <v>136.33000000000001</v>
      </c>
      <c r="BG147" s="12">
        <v>145.41999999999999</v>
      </c>
      <c r="BH147" s="12">
        <v>151.84</v>
      </c>
      <c r="BI147" s="12">
        <v>159.85</v>
      </c>
      <c r="BJ147" s="12">
        <v>170.55</v>
      </c>
      <c r="BK147" s="12">
        <v>178.57</v>
      </c>
      <c r="BL147" s="12">
        <v>184.98</v>
      </c>
      <c r="BM147" s="12">
        <v>191.4</v>
      </c>
      <c r="BN147" s="12">
        <v>197.81</v>
      </c>
      <c r="BO147" s="12">
        <v>204.76</v>
      </c>
      <c r="BP147" s="12">
        <v>210.64</v>
      </c>
      <c r="BQ147" s="12">
        <v>214.92</v>
      </c>
      <c r="BR147" s="12">
        <v>219.73</v>
      </c>
      <c r="BS147" s="12">
        <v>224.01</v>
      </c>
      <c r="BT147" s="12">
        <v>228.82</v>
      </c>
      <c r="BU147" s="12">
        <v>234.7</v>
      </c>
      <c r="BV147" s="12">
        <v>240.58</v>
      </c>
      <c r="BW147" s="12">
        <v>244.33</v>
      </c>
      <c r="BX147" s="12">
        <v>249.67</v>
      </c>
      <c r="BY147" s="12">
        <v>262.5</v>
      </c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</row>
    <row r="148" spans="1:142" x14ac:dyDescent="0.2">
      <c r="A148" s="5" t="s">
        <v>361</v>
      </c>
      <c r="B148" s="5" t="s">
        <v>284</v>
      </c>
      <c r="C148" s="8">
        <v>21</v>
      </c>
      <c r="D148" s="10">
        <v>14</v>
      </c>
      <c r="E148" s="10">
        <v>4.8</v>
      </c>
      <c r="F148" s="10">
        <v>0.5</v>
      </c>
      <c r="G148" s="10"/>
      <c r="H148" s="10">
        <v>3</v>
      </c>
      <c r="I148" s="8"/>
      <c r="J148" s="8"/>
      <c r="K148" s="8"/>
      <c r="L148" s="10">
        <v>5</v>
      </c>
      <c r="M148" s="15" t="s">
        <v>295</v>
      </c>
      <c r="N148" s="15" t="s">
        <v>298</v>
      </c>
      <c r="O148" s="15" t="s">
        <v>299</v>
      </c>
      <c r="P148" s="5">
        <v>1.6224499999999999</v>
      </c>
      <c r="T148" s="5">
        <v>3</v>
      </c>
      <c r="U148" s="9">
        <v>45563</v>
      </c>
      <c r="V148" s="10">
        <f t="shared" si="15"/>
        <v>9</v>
      </c>
      <c r="W148" s="10">
        <v>0</v>
      </c>
      <c r="X148" s="5">
        <f t="shared" si="16"/>
        <v>64</v>
      </c>
      <c r="Y148" s="11">
        <f t="shared" si="12"/>
        <v>326.73</v>
      </c>
      <c r="Z148" s="5" t="s">
        <v>248</v>
      </c>
      <c r="AA148" s="15" t="s">
        <v>257</v>
      </c>
      <c r="AB148" s="12">
        <v>8.01</v>
      </c>
      <c r="AC148" s="12">
        <v>10.68</v>
      </c>
      <c r="AD148" s="12">
        <v>14.41</v>
      </c>
      <c r="AE148" s="12">
        <v>17.62</v>
      </c>
      <c r="AF148" s="12">
        <v>21.36</v>
      </c>
      <c r="AG148" s="12">
        <v>23.49</v>
      </c>
      <c r="AH148" s="12">
        <v>25.63</v>
      </c>
      <c r="AI148" s="12">
        <v>28.83</v>
      </c>
      <c r="AJ148" s="12">
        <v>32.57</v>
      </c>
      <c r="AK148" s="12">
        <v>35.770000000000003</v>
      </c>
      <c r="AL148" s="12">
        <v>39.51</v>
      </c>
      <c r="AM148" s="12">
        <v>44.31</v>
      </c>
      <c r="AN148" s="12">
        <v>47.52</v>
      </c>
      <c r="AO148" s="12">
        <v>50.72</v>
      </c>
      <c r="AP148" s="12">
        <v>53.92</v>
      </c>
      <c r="AQ148" s="12">
        <v>57.66</v>
      </c>
      <c r="AR148" s="12">
        <v>61.4</v>
      </c>
      <c r="AS148" s="12">
        <v>67.27</v>
      </c>
      <c r="AT148" s="12">
        <v>71.540000000000006</v>
      </c>
      <c r="AU148" s="12">
        <v>76.34</v>
      </c>
      <c r="AV148" s="12">
        <v>80.62</v>
      </c>
      <c r="AW148" s="12">
        <v>85.42</v>
      </c>
      <c r="AX148" s="12">
        <v>90.23</v>
      </c>
      <c r="AY148" s="12">
        <v>96.1</v>
      </c>
      <c r="AZ148" s="12">
        <v>102.5</v>
      </c>
      <c r="BA148" s="12">
        <v>106.78</v>
      </c>
      <c r="BB148" s="12">
        <v>111.58</v>
      </c>
      <c r="BC148" s="12">
        <v>116.39</v>
      </c>
      <c r="BD148" s="12">
        <v>122.26</v>
      </c>
      <c r="BE148" s="12">
        <v>127.6</v>
      </c>
      <c r="BF148" s="12">
        <v>133.47</v>
      </c>
      <c r="BG148" s="12">
        <v>140.41</v>
      </c>
      <c r="BH148" s="12">
        <v>146.28</v>
      </c>
      <c r="BI148" s="12">
        <v>151.09</v>
      </c>
      <c r="BJ148" s="12">
        <v>155.36000000000001</v>
      </c>
      <c r="BK148" s="12">
        <v>159.1</v>
      </c>
      <c r="BL148" s="12">
        <v>163.37</v>
      </c>
      <c r="BM148" s="12">
        <v>168.71</v>
      </c>
      <c r="BN148" s="12">
        <v>174.58</v>
      </c>
      <c r="BO148" s="12">
        <v>180.45</v>
      </c>
      <c r="BP148" s="12">
        <v>186.32</v>
      </c>
      <c r="BQ148" s="12">
        <v>192.73</v>
      </c>
      <c r="BR148" s="12">
        <v>200.2</v>
      </c>
      <c r="BS148" s="12">
        <v>205.01</v>
      </c>
      <c r="BT148" s="12">
        <v>210.35</v>
      </c>
      <c r="BU148" s="12">
        <v>216.75</v>
      </c>
      <c r="BV148" s="12">
        <v>224.23</v>
      </c>
      <c r="BW148" s="12">
        <v>231.7</v>
      </c>
      <c r="BX148" s="12">
        <v>237.58</v>
      </c>
      <c r="BY148" s="12">
        <v>243.98</v>
      </c>
      <c r="BZ148" s="12">
        <v>251.99</v>
      </c>
      <c r="CA148" s="12">
        <v>256.26</v>
      </c>
      <c r="CB148" s="12">
        <v>262.13</v>
      </c>
      <c r="CC148" s="12">
        <v>268.54000000000002</v>
      </c>
      <c r="CD148" s="12">
        <v>274.41000000000003</v>
      </c>
      <c r="CE148" s="12">
        <v>280.29000000000002</v>
      </c>
      <c r="CF148" s="12">
        <v>286.69</v>
      </c>
      <c r="CG148" s="12">
        <v>292.02999999999997</v>
      </c>
      <c r="CH148" s="12">
        <v>295.23</v>
      </c>
      <c r="CI148" s="12">
        <v>300.04000000000002</v>
      </c>
      <c r="CJ148" s="12">
        <v>304.83999999999997</v>
      </c>
      <c r="CK148" s="12">
        <v>311.25</v>
      </c>
      <c r="CL148" s="12">
        <v>316.58999999999997</v>
      </c>
      <c r="CM148" s="12">
        <v>326.73</v>
      </c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</row>
    <row r="149" spans="1:142" x14ac:dyDescent="0.2">
      <c r="A149" s="5" t="s">
        <v>361</v>
      </c>
      <c r="B149" s="5" t="s">
        <v>284</v>
      </c>
      <c r="C149" s="8">
        <v>21</v>
      </c>
      <c r="D149" s="10">
        <v>15</v>
      </c>
      <c r="E149" s="10">
        <v>4.2</v>
      </c>
      <c r="F149" s="10">
        <v>0.3</v>
      </c>
      <c r="G149" s="10"/>
      <c r="H149" s="10">
        <v>3</v>
      </c>
      <c r="I149" s="8"/>
      <c r="J149" s="8"/>
      <c r="K149" s="8"/>
      <c r="L149" s="10">
        <v>4</v>
      </c>
      <c r="M149" s="15" t="s">
        <v>295</v>
      </c>
      <c r="N149" s="15" t="s">
        <v>298</v>
      </c>
      <c r="O149" s="15" t="s">
        <v>299</v>
      </c>
      <c r="U149" s="9">
        <v>45578</v>
      </c>
      <c r="V149" s="10">
        <f t="shared" si="15"/>
        <v>10</v>
      </c>
      <c r="W149" s="10">
        <v>0</v>
      </c>
      <c r="X149" s="5">
        <f t="shared" si="16"/>
        <v>49</v>
      </c>
      <c r="Y149" s="11">
        <f t="shared" si="12"/>
        <v>262.39999999999998</v>
      </c>
      <c r="Z149" s="5" t="s">
        <v>248</v>
      </c>
      <c r="AA149" s="15" t="s">
        <v>256</v>
      </c>
      <c r="AB149" s="12">
        <v>5.34</v>
      </c>
      <c r="AC149" s="12">
        <v>9.6199999999999992</v>
      </c>
      <c r="AD149" s="12">
        <v>15.5</v>
      </c>
      <c r="AE149" s="12">
        <v>19.239999999999998</v>
      </c>
      <c r="AF149" s="12">
        <v>21.91</v>
      </c>
      <c r="AG149" s="12">
        <v>26.19</v>
      </c>
      <c r="AH149" s="12">
        <v>29.39</v>
      </c>
      <c r="AI149" s="12">
        <v>33.67</v>
      </c>
      <c r="AJ149" s="12">
        <v>36.869999999999997</v>
      </c>
      <c r="AK149" s="12">
        <v>41.15</v>
      </c>
      <c r="AL149" s="12">
        <v>47.03</v>
      </c>
      <c r="AM149" s="12">
        <v>50.23</v>
      </c>
      <c r="AN149" s="12">
        <v>54.51</v>
      </c>
      <c r="AO149" s="12">
        <v>58.79</v>
      </c>
      <c r="AP149" s="12">
        <v>61.46</v>
      </c>
      <c r="AQ149" s="12">
        <v>65.73</v>
      </c>
      <c r="AR149" s="12">
        <v>70.010000000000005</v>
      </c>
      <c r="AS149" s="12">
        <v>75.89</v>
      </c>
      <c r="AT149" s="12">
        <v>80.16</v>
      </c>
      <c r="AU149" s="12">
        <v>85.51</v>
      </c>
      <c r="AV149" s="12">
        <v>90.32</v>
      </c>
      <c r="AW149" s="12">
        <v>93.52</v>
      </c>
      <c r="AX149" s="12">
        <v>98.33</v>
      </c>
      <c r="AY149" s="12">
        <v>102.61</v>
      </c>
      <c r="AZ149" s="12">
        <v>105.81</v>
      </c>
      <c r="BA149" s="12">
        <v>110.09</v>
      </c>
      <c r="BB149" s="12">
        <v>117.04</v>
      </c>
      <c r="BC149" s="12">
        <v>124.52</v>
      </c>
      <c r="BD149" s="12">
        <v>128.79</v>
      </c>
      <c r="BE149" s="12">
        <v>134.13999999999999</v>
      </c>
      <c r="BF149" s="12">
        <v>138.94999999999999</v>
      </c>
      <c r="BG149" s="12">
        <v>143.22</v>
      </c>
      <c r="BH149" s="12">
        <v>146.96</v>
      </c>
      <c r="BI149" s="12">
        <v>152.31</v>
      </c>
      <c r="BJ149" s="12">
        <v>158.72</v>
      </c>
      <c r="BK149" s="12">
        <v>164.6</v>
      </c>
      <c r="BL149" s="12">
        <v>171.55</v>
      </c>
      <c r="BM149" s="12">
        <v>177.96</v>
      </c>
      <c r="BN149" s="12">
        <v>185.44</v>
      </c>
      <c r="BO149" s="12">
        <v>191.85</v>
      </c>
      <c r="BP149" s="12">
        <v>199.34</v>
      </c>
      <c r="BQ149" s="12">
        <v>207.89</v>
      </c>
      <c r="BR149" s="12">
        <v>216.44</v>
      </c>
      <c r="BS149" s="12">
        <v>222.32</v>
      </c>
      <c r="BT149" s="12">
        <v>230.33</v>
      </c>
      <c r="BU149" s="12">
        <v>237.81</v>
      </c>
      <c r="BV149" s="12">
        <v>243.16</v>
      </c>
      <c r="BW149" s="12">
        <v>249.04</v>
      </c>
      <c r="BX149" s="12">
        <v>262.39999999999998</v>
      </c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</row>
    <row r="150" spans="1:142" x14ac:dyDescent="0.2">
      <c r="A150" s="5" t="s">
        <v>361</v>
      </c>
      <c r="B150" s="5" t="s">
        <v>284</v>
      </c>
      <c r="C150" s="8">
        <v>21</v>
      </c>
      <c r="D150" s="10">
        <v>18</v>
      </c>
      <c r="E150" s="10">
        <v>4.5</v>
      </c>
      <c r="F150" s="10">
        <v>0.4</v>
      </c>
      <c r="G150" s="10"/>
      <c r="H150" s="10">
        <v>3</v>
      </c>
      <c r="I150" s="8"/>
      <c r="J150" s="8"/>
      <c r="K150" s="8"/>
      <c r="L150" s="10">
        <v>4.5</v>
      </c>
      <c r="M150" s="15" t="s">
        <v>295</v>
      </c>
      <c r="N150" s="15" t="s">
        <v>298</v>
      </c>
      <c r="O150" s="15" t="s">
        <v>299</v>
      </c>
      <c r="U150" s="9">
        <v>45577</v>
      </c>
      <c r="V150" s="10">
        <f t="shared" si="15"/>
        <v>10</v>
      </c>
      <c r="W150" s="10">
        <v>0</v>
      </c>
      <c r="X150" s="5">
        <f t="shared" si="16"/>
        <v>50</v>
      </c>
      <c r="Y150" s="11">
        <f t="shared" si="12"/>
        <v>258.29000000000002</v>
      </c>
      <c r="Z150" s="5" t="s">
        <v>248</v>
      </c>
      <c r="AA150" s="15" t="s">
        <v>256</v>
      </c>
      <c r="AB150" s="12">
        <v>8.56</v>
      </c>
      <c r="AC150" s="12">
        <v>12.83</v>
      </c>
      <c r="AD150" s="12">
        <v>16.04</v>
      </c>
      <c r="AE150" s="12">
        <v>19.25</v>
      </c>
      <c r="AF150" s="12">
        <v>21.39</v>
      </c>
      <c r="AG150" s="12">
        <v>25.13</v>
      </c>
      <c r="AH150" s="12">
        <v>28.34</v>
      </c>
      <c r="AI150" s="12">
        <v>31.55</v>
      </c>
      <c r="AJ150" s="12">
        <v>35.29</v>
      </c>
      <c r="AK150" s="12">
        <v>38.5</v>
      </c>
      <c r="AL150" s="12">
        <v>42.25</v>
      </c>
      <c r="AM150" s="12">
        <v>47.06</v>
      </c>
      <c r="AN150" s="12">
        <v>50.8</v>
      </c>
      <c r="AO150" s="12">
        <v>56.15</v>
      </c>
      <c r="AP150" s="12">
        <v>59.89</v>
      </c>
      <c r="AQ150" s="12">
        <v>65.239999999999995</v>
      </c>
      <c r="AR150" s="12">
        <v>70.05</v>
      </c>
      <c r="AS150" s="12">
        <v>74.33</v>
      </c>
      <c r="AT150" s="12">
        <v>79.14</v>
      </c>
      <c r="AU150" s="12">
        <v>82.89</v>
      </c>
      <c r="AV150" s="12">
        <v>87.16</v>
      </c>
      <c r="AW150" s="12">
        <v>90.91</v>
      </c>
      <c r="AX150" s="12">
        <v>96.79</v>
      </c>
      <c r="AY150" s="12">
        <v>103.74</v>
      </c>
      <c r="AZ150" s="12">
        <v>110.69</v>
      </c>
      <c r="BA150" s="12">
        <v>115.51</v>
      </c>
      <c r="BB150" s="12">
        <v>120.32</v>
      </c>
      <c r="BC150" s="12">
        <v>125.13</v>
      </c>
      <c r="BD150" s="12">
        <v>128.88</v>
      </c>
      <c r="BE150" s="12">
        <v>132.62</v>
      </c>
      <c r="BF150" s="12">
        <v>136.9</v>
      </c>
      <c r="BG150" s="12">
        <v>143.31</v>
      </c>
      <c r="BH150" s="12">
        <v>149.72999999999999</v>
      </c>
      <c r="BI150" s="12">
        <v>155.61000000000001</v>
      </c>
      <c r="BJ150" s="12">
        <v>159.36000000000001</v>
      </c>
      <c r="BK150" s="12">
        <v>163.63</v>
      </c>
      <c r="BL150" s="12">
        <v>168.45</v>
      </c>
      <c r="BM150" s="12">
        <v>175.4</v>
      </c>
      <c r="BN150" s="12">
        <v>181.82</v>
      </c>
      <c r="BO150" s="12">
        <v>189.3</v>
      </c>
      <c r="BP150" s="12">
        <v>195.19</v>
      </c>
      <c r="BQ150" s="12">
        <v>201.6</v>
      </c>
      <c r="BR150" s="12">
        <v>209.62</v>
      </c>
      <c r="BS150" s="12">
        <v>214.44</v>
      </c>
      <c r="BT150" s="12">
        <v>221.39</v>
      </c>
      <c r="BU150" s="12">
        <v>227.8</v>
      </c>
      <c r="BV150" s="12">
        <v>234.22</v>
      </c>
      <c r="BW150" s="12">
        <v>241.71</v>
      </c>
      <c r="BX150" s="12">
        <v>248.13</v>
      </c>
      <c r="BY150" s="12">
        <v>258.29000000000002</v>
      </c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</row>
    <row r="151" spans="1:142" x14ac:dyDescent="0.2">
      <c r="A151" s="5" t="s">
        <v>361</v>
      </c>
      <c r="B151" s="5" t="s">
        <v>284</v>
      </c>
      <c r="C151" s="8">
        <v>21</v>
      </c>
      <c r="D151" s="10">
        <v>20</v>
      </c>
      <c r="E151" s="10">
        <v>4.0999999999999996</v>
      </c>
      <c r="F151" s="10">
        <v>0.3</v>
      </c>
      <c r="G151" s="10"/>
      <c r="H151" s="10">
        <v>3</v>
      </c>
      <c r="I151" s="8"/>
      <c r="J151" s="8"/>
      <c r="K151" s="8"/>
      <c r="L151" s="10">
        <v>4</v>
      </c>
      <c r="M151" s="15" t="s">
        <v>295</v>
      </c>
      <c r="N151" s="15" t="s">
        <v>298</v>
      </c>
      <c r="O151" s="15" t="s">
        <v>299</v>
      </c>
      <c r="U151" s="9">
        <v>45586</v>
      </c>
      <c r="V151" s="10">
        <f t="shared" si="15"/>
        <v>10</v>
      </c>
      <c r="W151" s="10">
        <v>0</v>
      </c>
      <c r="X151" s="5">
        <f t="shared" si="16"/>
        <v>41</v>
      </c>
      <c r="Y151" s="11">
        <f t="shared" si="12"/>
        <v>212.65</v>
      </c>
      <c r="Z151" s="5" t="s">
        <v>248</v>
      </c>
      <c r="AA151" s="15" t="s">
        <v>257</v>
      </c>
      <c r="AB151" s="12">
        <v>10.15</v>
      </c>
      <c r="AC151" s="12">
        <v>12.82</v>
      </c>
      <c r="AD151" s="12">
        <v>14.96</v>
      </c>
      <c r="AE151" s="12">
        <v>18.170000000000002</v>
      </c>
      <c r="AF151" s="12">
        <v>21.37</v>
      </c>
      <c r="AG151" s="12">
        <v>26.18</v>
      </c>
      <c r="AH151" s="12">
        <v>32.590000000000003</v>
      </c>
      <c r="AI151" s="12">
        <v>35.26</v>
      </c>
      <c r="AJ151" s="12">
        <v>38.47</v>
      </c>
      <c r="AK151" s="12">
        <v>42.21</v>
      </c>
      <c r="AL151" s="12">
        <v>47.02</v>
      </c>
      <c r="AM151" s="12">
        <v>51.83</v>
      </c>
      <c r="AN151" s="12">
        <v>55.03</v>
      </c>
      <c r="AO151" s="12">
        <v>58.77</v>
      </c>
      <c r="AP151" s="12">
        <v>63.05</v>
      </c>
      <c r="AQ151" s="12">
        <v>66.790000000000006</v>
      </c>
      <c r="AR151" s="12">
        <v>73.2</v>
      </c>
      <c r="AS151" s="12">
        <v>77.47</v>
      </c>
      <c r="AT151" s="12">
        <v>81.75</v>
      </c>
      <c r="AU151" s="12">
        <v>86.55</v>
      </c>
      <c r="AV151" s="12">
        <v>91.36</v>
      </c>
      <c r="AW151" s="12">
        <v>96.71</v>
      </c>
      <c r="AX151" s="12">
        <v>100.45</v>
      </c>
      <c r="AY151" s="12">
        <v>105.25</v>
      </c>
      <c r="AZ151" s="12">
        <v>110.06</v>
      </c>
      <c r="BA151" s="12">
        <v>114.34</v>
      </c>
      <c r="BB151" s="12">
        <v>120.22</v>
      </c>
      <c r="BC151" s="12">
        <v>125.02</v>
      </c>
      <c r="BD151" s="12">
        <v>131.97</v>
      </c>
      <c r="BE151" s="12">
        <v>137.31</v>
      </c>
      <c r="BF151" s="12">
        <v>141.59</v>
      </c>
      <c r="BG151" s="12">
        <v>147.46</v>
      </c>
      <c r="BH151" s="12">
        <v>152.81</v>
      </c>
      <c r="BI151" s="12">
        <v>158.68</v>
      </c>
      <c r="BJ151" s="12">
        <v>165.63</v>
      </c>
      <c r="BK151" s="12">
        <v>172.04</v>
      </c>
      <c r="BL151" s="12">
        <v>180.06</v>
      </c>
      <c r="BM151" s="12">
        <v>188.07</v>
      </c>
      <c r="BN151" s="12">
        <v>197.15</v>
      </c>
      <c r="BO151" s="12">
        <v>201.96</v>
      </c>
      <c r="BP151" s="12">
        <v>212.65</v>
      </c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</row>
    <row r="152" spans="1:142" x14ac:dyDescent="0.2">
      <c r="A152" s="5" t="s">
        <v>361</v>
      </c>
      <c r="B152" s="5" t="s">
        <v>284</v>
      </c>
      <c r="C152" s="8">
        <v>21</v>
      </c>
      <c r="D152" s="10">
        <v>26</v>
      </c>
      <c r="E152" s="10">
        <v>4.9000000000000004</v>
      </c>
      <c r="F152" s="10">
        <v>0.5</v>
      </c>
      <c r="G152" s="10"/>
      <c r="H152" s="10">
        <v>3</v>
      </c>
      <c r="I152" s="8"/>
      <c r="J152" s="8"/>
      <c r="K152" s="8"/>
      <c r="L152" s="10">
        <v>5</v>
      </c>
      <c r="M152" s="15" t="s">
        <v>295</v>
      </c>
      <c r="N152" s="15" t="s">
        <v>298</v>
      </c>
      <c r="O152" s="15" t="s">
        <v>299</v>
      </c>
      <c r="P152" s="5">
        <v>1.46515</v>
      </c>
      <c r="T152" s="5">
        <v>3</v>
      </c>
      <c r="U152" s="9">
        <v>45570</v>
      </c>
      <c r="V152" s="10">
        <f t="shared" si="15"/>
        <v>10</v>
      </c>
      <c r="W152" s="10">
        <v>0</v>
      </c>
      <c r="X152" s="5">
        <f t="shared" si="16"/>
        <v>57</v>
      </c>
      <c r="Y152" s="11">
        <f t="shared" ref="Y152:Y183" si="17">+MAX(AB152:IT152)</f>
        <v>305.58</v>
      </c>
      <c r="Z152" s="5" t="s">
        <v>248</v>
      </c>
      <c r="AA152" s="15" t="s">
        <v>249</v>
      </c>
      <c r="AB152" s="12">
        <v>6.41</v>
      </c>
      <c r="AC152" s="12">
        <v>10.68</v>
      </c>
      <c r="AD152" s="12">
        <v>13.36</v>
      </c>
      <c r="AE152" s="12">
        <v>16.03</v>
      </c>
      <c r="AF152" s="12">
        <v>18.7</v>
      </c>
      <c r="AG152" s="12">
        <v>20.84</v>
      </c>
      <c r="AH152" s="12">
        <v>24.57</v>
      </c>
      <c r="AI152" s="12">
        <v>27.25</v>
      </c>
      <c r="AJ152" s="12">
        <v>30.99</v>
      </c>
      <c r="AK152" s="12">
        <v>34.19</v>
      </c>
      <c r="AL152" s="12">
        <v>37.4</v>
      </c>
      <c r="AM152" s="12">
        <v>40.07</v>
      </c>
      <c r="AN152" s="12">
        <v>43.81</v>
      </c>
      <c r="AO152" s="12">
        <v>47.55</v>
      </c>
      <c r="AP152" s="12">
        <v>50.75</v>
      </c>
      <c r="AQ152" s="12">
        <v>53.96</v>
      </c>
      <c r="AR152" s="12">
        <v>57.7</v>
      </c>
      <c r="AS152" s="12">
        <v>60.37</v>
      </c>
      <c r="AT152" s="12">
        <v>63.57</v>
      </c>
      <c r="AU152" s="12">
        <v>67.31</v>
      </c>
      <c r="AV152" s="12">
        <v>71.59</v>
      </c>
      <c r="AW152" s="12">
        <v>75.33</v>
      </c>
      <c r="AX152" s="12">
        <v>81.2</v>
      </c>
      <c r="AY152" s="12">
        <v>87.08</v>
      </c>
      <c r="AZ152" s="12">
        <v>92.42</v>
      </c>
      <c r="BA152" s="12">
        <v>98.83</v>
      </c>
      <c r="BB152" s="12">
        <v>106.31</v>
      </c>
      <c r="BC152" s="12">
        <v>111.65</v>
      </c>
      <c r="BD152" s="12">
        <v>117</v>
      </c>
      <c r="BE152" s="12">
        <v>120.74</v>
      </c>
      <c r="BF152" s="12">
        <v>125.54</v>
      </c>
      <c r="BG152" s="12">
        <v>130.35</v>
      </c>
      <c r="BH152" s="12">
        <v>138.9</v>
      </c>
      <c r="BI152" s="12">
        <v>144.24</v>
      </c>
      <c r="BJ152" s="12">
        <v>147.97999999999999</v>
      </c>
      <c r="BK152" s="12">
        <v>153.32</v>
      </c>
      <c r="BL152" s="12">
        <v>160.80000000000001</v>
      </c>
      <c r="BM152" s="12">
        <v>166.15</v>
      </c>
      <c r="BN152" s="12">
        <v>172.02</v>
      </c>
      <c r="BO152" s="12">
        <v>177.36</v>
      </c>
      <c r="BP152" s="12">
        <v>182.71</v>
      </c>
      <c r="BQ152" s="12">
        <v>189.12</v>
      </c>
      <c r="BR152" s="12">
        <v>194.99</v>
      </c>
      <c r="BS152" s="12">
        <v>200.34</v>
      </c>
      <c r="BT152" s="12">
        <v>206.75</v>
      </c>
      <c r="BU152" s="12">
        <v>215.3</v>
      </c>
      <c r="BV152" s="12">
        <v>223.84</v>
      </c>
      <c r="BW152" s="12">
        <v>233.46</v>
      </c>
      <c r="BX152" s="12">
        <v>243.61</v>
      </c>
      <c r="BY152" s="12">
        <v>251.09</v>
      </c>
      <c r="BZ152" s="12">
        <v>256.97000000000003</v>
      </c>
      <c r="CA152" s="12">
        <v>262.83999999999997</v>
      </c>
      <c r="CB152" s="12">
        <v>269.79000000000002</v>
      </c>
      <c r="CC152" s="12">
        <v>281.54000000000002</v>
      </c>
      <c r="CD152" s="12">
        <v>288.48</v>
      </c>
      <c r="CE152" s="12">
        <v>294.36</v>
      </c>
      <c r="CF152" s="12">
        <v>305.58</v>
      </c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</row>
    <row r="153" spans="1:142" x14ac:dyDescent="0.2">
      <c r="A153" s="5" t="s">
        <v>361</v>
      </c>
      <c r="B153" s="5" t="s">
        <v>284</v>
      </c>
      <c r="C153" s="8">
        <v>21</v>
      </c>
      <c r="D153" s="10">
        <v>28</v>
      </c>
      <c r="E153" s="10">
        <v>4.2</v>
      </c>
      <c r="F153" s="10">
        <v>0.3</v>
      </c>
      <c r="G153" s="10"/>
      <c r="H153" s="10">
        <v>3</v>
      </c>
      <c r="I153" s="8"/>
      <c r="J153" s="8"/>
      <c r="K153" s="8"/>
      <c r="L153" s="10">
        <v>4</v>
      </c>
      <c r="M153" s="15" t="s">
        <v>295</v>
      </c>
      <c r="N153" s="15" t="s">
        <v>298</v>
      </c>
      <c r="O153" s="15" t="s">
        <v>299</v>
      </c>
      <c r="U153" s="9">
        <v>45582</v>
      </c>
      <c r="V153" s="10">
        <f t="shared" si="15"/>
        <v>10</v>
      </c>
      <c r="W153" s="10">
        <v>0</v>
      </c>
      <c r="X153" s="5">
        <f t="shared" ref="X153" si="18">COUNT(AB153:JZ153)</f>
        <v>45</v>
      </c>
      <c r="Y153" s="11">
        <f t="shared" si="17"/>
        <v>265.01</v>
      </c>
      <c r="Z153" s="5" t="s">
        <v>248</v>
      </c>
      <c r="AA153" s="15" t="s">
        <v>250</v>
      </c>
      <c r="AB153" s="12">
        <v>7.48</v>
      </c>
      <c r="AC153" s="12">
        <v>9.6199999999999992</v>
      </c>
      <c r="AD153" s="12">
        <v>12.82</v>
      </c>
      <c r="AE153" s="12">
        <v>14.96</v>
      </c>
      <c r="AF153" s="12">
        <v>17.63</v>
      </c>
      <c r="AG153" s="12">
        <v>20.84</v>
      </c>
      <c r="AH153" s="12">
        <v>23.51</v>
      </c>
      <c r="AI153" s="12">
        <v>26.18</v>
      </c>
      <c r="AJ153" s="12">
        <v>28.85</v>
      </c>
      <c r="AK153" s="12">
        <v>31.52</v>
      </c>
      <c r="AL153" s="12">
        <v>34.200000000000003</v>
      </c>
      <c r="AM153" s="12">
        <v>37.4</v>
      </c>
      <c r="AN153" s="12">
        <v>40.07</v>
      </c>
      <c r="AO153" s="12">
        <v>44.35</v>
      </c>
      <c r="AP153" s="12">
        <v>48.09</v>
      </c>
      <c r="AQ153" s="12">
        <v>52.9</v>
      </c>
      <c r="AR153" s="12">
        <v>56.64</v>
      </c>
      <c r="AS153" s="12">
        <v>60.91</v>
      </c>
      <c r="AT153" s="12">
        <v>64.12</v>
      </c>
      <c r="AU153" s="12">
        <v>67.86</v>
      </c>
      <c r="AV153" s="12">
        <v>72.13</v>
      </c>
      <c r="AW153" s="12">
        <v>76.94</v>
      </c>
      <c r="AX153" s="12">
        <v>81.75</v>
      </c>
      <c r="AY153" s="12">
        <v>86.02</v>
      </c>
      <c r="AZ153" s="12">
        <v>90.3</v>
      </c>
      <c r="BA153" s="12">
        <v>97.24</v>
      </c>
      <c r="BB153" s="12">
        <v>107.93</v>
      </c>
      <c r="BC153" s="12">
        <v>113.81</v>
      </c>
      <c r="BD153" s="12">
        <v>123.42</v>
      </c>
      <c r="BE153" s="12">
        <v>130.37</v>
      </c>
      <c r="BF153" s="12">
        <v>135.71</v>
      </c>
      <c r="BG153" s="12">
        <v>144.26</v>
      </c>
      <c r="BH153" s="12">
        <v>152.28</v>
      </c>
      <c r="BI153" s="12">
        <v>161.36000000000001</v>
      </c>
      <c r="BJ153" s="12">
        <v>167.77</v>
      </c>
      <c r="BK153" s="12">
        <v>173.65</v>
      </c>
      <c r="BL153" s="12">
        <v>181.66</v>
      </c>
      <c r="BM153" s="12">
        <v>191.28</v>
      </c>
      <c r="BN153" s="12">
        <v>200.9</v>
      </c>
      <c r="BO153" s="12">
        <v>212.12</v>
      </c>
      <c r="BP153" s="12">
        <v>221.2</v>
      </c>
      <c r="BQ153" s="12">
        <v>229.75</v>
      </c>
      <c r="BR153" s="12">
        <v>239.37</v>
      </c>
      <c r="BS153" s="12">
        <v>250.59</v>
      </c>
      <c r="BT153" s="12">
        <v>265.01</v>
      </c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</row>
    <row r="154" spans="1:142" x14ac:dyDescent="0.2">
      <c r="A154" s="5" t="s">
        <v>361</v>
      </c>
      <c r="B154" s="5" t="s">
        <v>284</v>
      </c>
      <c r="C154" s="8">
        <v>23</v>
      </c>
      <c r="D154" s="8">
        <v>1</v>
      </c>
      <c r="E154" s="8">
        <v>7.2</v>
      </c>
      <c r="F154" s="8">
        <v>2.2000000000000002</v>
      </c>
      <c r="G154" s="8">
        <v>2</v>
      </c>
      <c r="H154" s="8">
        <v>3</v>
      </c>
      <c r="I154" s="8"/>
      <c r="J154" s="8"/>
      <c r="K154" s="8">
        <v>2</v>
      </c>
      <c r="L154" s="8">
        <v>7</v>
      </c>
      <c r="M154" s="5" t="s">
        <v>304</v>
      </c>
      <c r="N154" s="5" t="s">
        <v>305</v>
      </c>
      <c r="O154" s="5" t="s">
        <v>306</v>
      </c>
      <c r="P154" s="5">
        <v>1.5</v>
      </c>
      <c r="T154" s="5">
        <v>2</v>
      </c>
      <c r="U154" s="9">
        <v>45551</v>
      </c>
      <c r="V154" s="10">
        <f t="shared" ref="V154:V214" si="19">MONTH(U154)</f>
        <v>9</v>
      </c>
      <c r="W154" s="10">
        <v>0</v>
      </c>
      <c r="X154" s="5">
        <f>COUNT(AB154:JZ154)</f>
        <v>77</v>
      </c>
      <c r="Y154" s="11">
        <f t="shared" si="17"/>
        <v>648.15</v>
      </c>
      <c r="Z154" s="5" t="s">
        <v>248</v>
      </c>
      <c r="AA154" s="15" t="s">
        <v>256</v>
      </c>
      <c r="AB154" s="5">
        <v>10.81</v>
      </c>
      <c r="AC154" s="5">
        <v>14.6</v>
      </c>
      <c r="AD154" s="5">
        <v>18.38</v>
      </c>
      <c r="AE154" s="5">
        <v>21.62</v>
      </c>
      <c r="AF154" s="5">
        <v>25.41</v>
      </c>
      <c r="AG154" s="5">
        <v>29.73</v>
      </c>
      <c r="AH154" s="5">
        <v>34.06</v>
      </c>
      <c r="AI154" s="5">
        <v>37.840000000000003</v>
      </c>
      <c r="AJ154" s="5">
        <v>43.25</v>
      </c>
      <c r="AK154" s="5">
        <v>47.57</v>
      </c>
      <c r="AL154" s="5">
        <v>50.81</v>
      </c>
      <c r="AM154" s="5">
        <v>55.68</v>
      </c>
      <c r="AN154" s="5">
        <v>60</v>
      </c>
      <c r="AO154" s="5">
        <v>63.79</v>
      </c>
      <c r="AP154" s="5">
        <v>67.03</v>
      </c>
      <c r="AQ154" s="5">
        <v>70.819999999999993</v>
      </c>
      <c r="AR154" s="5">
        <v>75.14</v>
      </c>
      <c r="AS154" s="5">
        <v>78.92</v>
      </c>
      <c r="AT154" s="5">
        <v>81.63</v>
      </c>
      <c r="AU154" s="5">
        <v>85.41</v>
      </c>
      <c r="AV154" s="5">
        <v>89.74</v>
      </c>
      <c r="AW154" s="5">
        <v>94.6</v>
      </c>
      <c r="AX154" s="5">
        <v>98.93</v>
      </c>
      <c r="AY154" s="5">
        <v>102.71</v>
      </c>
      <c r="AZ154" s="5">
        <v>109.2</v>
      </c>
      <c r="BA154" s="5">
        <v>112.98</v>
      </c>
      <c r="BB154" s="5">
        <v>116.22</v>
      </c>
      <c r="BC154" s="5">
        <v>121.09</v>
      </c>
      <c r="BD154" s="5">
        <v>126.49</v>
      </c>
      <c r="BE154" s="5">
        <v>130.28</v>
      </c>
      <c r="BF154" s="5">
        <v>134.06</v>
      </c>
      <c r="BG154" s="5">
        <v>142.16999999999999</v>
      </c>
      <c r="BH154" s="5">
        <v>148.12</v>
      </c>
      <c r="BI154" s="5">
        <v>152.97999999999999</v>
      </c>
      <c r="BJ154" s="5">
        <v>158.38999999999999</v>
      </c>
      <c r="BK154" s="5">
        <v>163.79</v>
      </c>
      <c r="BL154" s="5">
        <v>172.44</v>
      </c>
      <c r="BM154" s="5">
        <v>180.55</v>
      </c>
      <c r="BN154" s="5">
        <v>190.28</v>
      </c>
      <c r="BO154" s="5">
        <v>196.77</v>
      </c>
      <c r="BP154" s="5">
        <v>205.42</v>
      </c>
      <c r="BQ154" s="5">
        <v>219.47</v>
      </c>
      <c r="BR154" s="5">
        <v>231.37</v>
      </c>
      <c r="BS154" s="5">
        <v>242.18</v>
      </c>
      <c r="BT154" s="5">
        <v>255.69</v>
      </c>
      <c r="BU154" s="5">
        <v>269.75</v>
      </c>
      <c r="BV154" s="5">
        <v>289.20999999999998</v>
      </c>
      <c r="BW154" s="5">
        <v>304.89</v>
      </c>
      <c r="BX154" s="5">
        <v>318.94</v>
      </c>
      <c r="BY154" s="5">
        <v>330.29</v>
      </c>
      <c r="BZ154" s="5">
        <v>341.1</v>
      </c>
      <c r="CA154" s="5">
        <v>352.46</v>
      </c>
      <c r="CB154" s="5">
        <v>363.81</v>
      </c>
      <c r="CC154" s="5">
        <v>376.78</v>
      </c>
      <c r="CD154" s="5">
        <v>387.05</v>
      </c>
      <c r="CE154" s="5">
        <v>398.4</v>
      </c>
      <c r="CF154" s="5">
        <v>411.92</v>
      </c>
      <c r="CG154" s="5">
        <v>428.14</v>
      </c>
      <c r="CH154" s="5">
        <v>447.06</v>
      </c>
      <c r="CI154" s="5">
        <v>461.11</v>
      </c>
      <c r="CJ154" s="5">
        <v>477.33</v>
      </c>
      <c r="CK154" s="5">
        <v>485.44</v>
      </c>
      <c r="CL154" s="5">
        <v>497.87</v>
      </c>
      <c r="CM154" s="5">
        <v>512.47</v>
      </c>
      <c r="CN154" s="5">
        <v>522.74</v>
      </c>
      <c r="CO154" s="5">
        <v>534.63</v>
      </c>
      <c r="CP154" s="5">
        <v>543.82000000000005</v>
      </c>
      <c r="CQ154" s="5">
        <v>553.54999999999995</v>
      </c>
      <c r="CR154" s="5">
        <v>567.61</v>
      </c>
      <c r="CS154" s="5">
        <v>580.58000000000004</v>
      </c>
      <c r="CT154" s="5">
        <v>590.30999999999995</v>
      </c>
      <c r="CU154" s="5">
        <v>598.96</v>
      </c>
      <c r="CV154" s="5">
        <v>608.69000000000005</v>
      </c>
      <c r="CW154" s="5">
        <v>616.26</v>
      </c>
      <c r="CX154" s="5">
        <v>624.91</v>
      </c>
      <c r="CY154" s="5">
        <v>634.1</v>
      </c>
      <c r="CZ154" s="5">
        <v>648.15</v>
      </c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</row>
    <row r="155" spans="1:142" x14ac:dyDescent="0.2">
      <c r="A155" s="5" t="s">
        <v>361</v>
      </c>
      <c r="B155" s="5" t="s">
        <v>284</v>
      </c>
      <c r="C155" s="8">
        <v>23</v>
      </c>
      <c r="D155" s="8">
        <v>2</v>
      </c>
      <c r="E155" s="8">
        <v>8.3000000000000007</v>
      </c>
      <c r="F155" s="8">
        <v>3.6</v>
      </c>
      <c r="G155" s="8">
        <v>3.3</v>
      </c>
      <c r="H155" s="8">
        <v>3</v>
      </c>
      <c r="I155" s="8"/>
      <c r="J155" s="8"/>
      <c r="K155" s="8">
        <v>2</v>
      </c>
      <c r="L155" s="8">
        <v>8.5</v>
      </c>
      <c r="M155" s="5" t="s">
        <v>304</v>
      </c>
      <c r="N155" s="5" t="s">
        <v>305</v>
      </c>
      <c r="O155" s="5" t="s">
        <v>306</v>
      </c>
      <c r="P155" s="5">
        <v>1.98</v>
      </c>
      <c r="T155" s="5">
        <v>2</v>
      </c>
      <c r="U155" s="9">
        <v>45567</v>
      </c>
      <c r="V155" s="10">
        <f t="shared" si="19"/>
        <v>10</v>
      </c>
      <c r="W155" s="10">
        <v>0</v>
      </c>
      <c r="X155" s="5">
        <v>61</v>
      </c>
      <c r="Y155" s="11">
        <f t="shared" si="17"/>
        <v>0</v>
      </c>
      <c r="Z155" s="5" t="s">
        <v>248</v>
      </c>
      <c r="AA155" s="15" t="s">
        <v>250</v>
      </c>
    </row>
    <row r="156" spans="1:142" x14ac:dyDescent="0.2">
      <c r="A156" s="5" t="s">
        <v>361</v>
      </c>
      <c r="B156" s="5" t="s">
        <v>284</v>
      </c>
      <c r="C156" s="8">
        <v>23</v>
      </c>
      <c r="D156" s="8">
        <v>3</v>
      </c>
      <c r="E156" s="8">
        <v>7.4</v>
      </c>
      <c r="F156" s="8">
        <v>2.4</v>
      </c>
      <c r="G156" s="8">
        <v>2.1</v>
      </c>
      <c r="H156" s="8">
        <v>3</v>
      </c>
      <c r="I156" s="8"/>
      <c r="J156" s="8"/>
      <c r="K156" s="8">
        <v>2</v>
      </c>
      <c r="L156" s="8">
        <v>7.5</v>
      </c>
      <c r="M156" s="5" t="s">
        <v>304</v>
      </c>
      <c r="N156" s="5" t="s">
        <v>305</v>
      </c>
      <c r="O156" s="5" t="s">
        <v>306</v>
      </c>
      <c r="P156" s="5">
        <v>1.5</v>
      </c>
      <c r="T156" s="5">
        <v>2</v>
      </c>
      <c r="U156" s="9">
        <v>45557</v>
      </c>
      <c r="V156" s="10">
        <f t="shared" si="19"/>
        <v>9</v>
      </c>
      <c r="W156" s="10">
        <v>0</v>
      </c>
      <c r="X156" s="5">
        <f t="shared" ref="X156:X162" si="20">COUNT(AB156:JZ156)</f>
        <v>71</v>
      </c>
      <c r="Y156" s="11">
        <f t="shared" si="17"/>
        <v>676.93</v>
      </c>
      <c r="Z156" s="5" t="s">
        <v>248</v>
      </c>
      <c r="AA156" s="15" t="s">
        <v>256</v>
      </c>
      <c r="AB156" s="5">
        <v>11.35</v>
      </c>
      <c r="AC156" s="5">
        <v>15.14</v>
      </c>
      <c r="AD156" s="5">
        <v>17.84</v>
      </c>
      <c r="AE156" s="5">
        <v>20.55</v>
      </c>
      <c r="AF156" s="5">
        <v>23.25</v>
      </c>
      <c r="AG156" s="5">
        <v>26.49</v>
      </c>
      <c r="AH156" s="5">
        <v>29.74</v>
      </c>
      <c r="AI156" s="5">
        <v>34.6</v>
      </c>
      <c r="AJ156" s="5">
        <v>41.09</v>
      </c>
      <c r="AK156" s="5">
        <v>44.88</v>
      </c>
      <c r="AL156" s="5">
        <v>48.66</v>
      </c>
      <c r="AM156" s="5">
        <v>53.53</v>
      </c>
      <c r="AN156" s="5">
        <v>60.02</v>
      </c>
      <c r="AO156" s="5">
        <v>65.959999999999994</v>
      </c>
      <c r="AP156" s="5">
        <v>71.91</v>
      </c>
      <c r="AQ156" s="5">
        <v>78.400000000000006</v>
      </c>
      <c r="AR156" s="5">
        <v>84.89</v>
      </c>
      <c r="AS156" s="5">
        <v>91.37</v>
      </c>
      <c r="AT156" s="5">
        <v>99.49</v>
      </c>
      <c r="AU156" s="5">
        <v>106.51</v>
      </c>
      <c r="AV156" s="5">
        <v>114.62</v>
      </c>
      <c r="AW156" s="5">
        <v>121.11</v>
      </c>
      <c r="AX156" s="5">
        <v>128.68</v>
      </c>
      <c r="AY156" s="5">
        <v>138.94999999999999</v>
      </c>
      <c r="AZ156" s="5">
        <v>150.31</v>
      </c>
      <c r="BA156" s="5">
        <v>162.19999999999999</v>
      </c>
      <c r="BB156" s="5">
        <v>169.23</v>
      </c>
      <c r="BC156" s="5">
        <v>177.88</v>
      </c>
      <c r="BD156" s="5">
        <v>187.08</v>
      </c>
      <c r="BE156" s="5">
        <v>196.27</v>
      </c>
      <c r="BF156" s="5">
        <v>204.92</v>
      </c>
      <c r="BG156" s="5">
        <v>215.19</v>
      </c>
      <c r="BH156" s="5">
        <v>227.63</v>
      </c>
      <c r="BI156" s="5">
        <v>237.36</v>
      </c>
      <c r="BJ156" s="5">
        <v>246.55</v>
      </c>
      <c r="BK156" s="5">
        <v>257.36</v>
      </c>
      <c r="BL156" s="5">
        <v>267.64</v>
      </c>
      <c r="BM156" s="5">
        <v>277.37</v>
      </c>
      <c r="BN156" s="5">
        <v>286.56</v>
      </c>
      <c r="BO156" s="5">
        <v>301.16000000000003</v>
      </c>
      <c r="BP156" s="5">
        <v>309.81</v>
      </c>
      <c r="BQ156" s="5">
        <v>323.87</v>
      </c>
      <c r="BR156" s="5">
        <v>336.3</v>
      </c>
      <c r="BS156" s="5">
        <v>350.36</v>
      </c>
      <c r="BT156" s="5">
        <v>362.26</v>
      </c>
      <c r="BU156" s="5">
        <v>376.85</v>
      </c>
      <c r="BV156" s="5">
        <v>392.53</v>
      </c>
      <c r="BW156" s="5">
        <v>407.13</v>
      </c>
      <c r="BX156" s="5">
        <v>418.49</v>
      </c>
      <c r="BY156" s="5">
        <v>433.08</v>
      </c>
      <c r="BZ156" s="5">
        <v>447.14</v>
      </c>
      <c r="CA156" s="5">
        <v>460.66</v>
      </c>
      <c r="CB156" s="5">
        <v>470.93</v>
      </c>
      <c r="CC156" s="5">
        <v>489.86</v>
      </c>
      <c r="CD156" s="5">
        <v>502.83</v>
      </c>
      <c r="CE156" s="5">
        <v>519.59</v>
      </c>
      <c r="CF156" s="5">
        <v>526.62</v>
      </c>
      <c r="CG156" s="5">
        <v>539.05999999999995</v>
      </c>
      <c r="CH156" s="5">
        <v>547.71</v>
      </c>
      <c r="CI156" s="5">
        <v>554.20000000000005</v>
      </c>
      <c r="CJ156" s="5">
        <v>564.47</v>
      </c>
      <c r="CK156" s="5">
        <v>574.74</v>
      </c>
      <c r="CL156" s="5">
        <v>581.23</v>
      </c>
      <c r="CM156" s="5">
        <v>588.79999999999995</v>
      </c>
      <c r="CN156" s="5">
        <v>599.61</v>
      </c>
      <c r="CO156" s="5">
        <v>610.97</v>
      </c>
      <c r="CP156" s="5">
        <v>622.32000000000005</v>
      </c>
      <c r="CQ156" s="5">
        <v>633.67999999999995</v>
      </c>
      <c r="CR156" s="5">
        <v>645.03</v>
      </c>
      <c r="CS156" s="5">
        <v>661.79</v>
      </c>
      <c r="CT156" s="5">
        <v>676.93</v>
      </c>
    </row>
    <row r="157" spans="1:142" x14ac:dyDescent="0.2">
      <c r="A157" s="5" t="s">
        <v>361</v>
      </c>
      <c r="B157" s="5" t="s">
        <v>284</v>
      </c>
      <c r="C157" s="8">
        <v>23</v>
      </c>
      <c r="D157" s="8">
        <v>6</v>
      </c>
      <c r="E157" s="8">
        <v>7.2</v>
      </c>
      <c r="F157" s="8">
        <v>2.5</v>
      </c>
      <c r="G157" s="8">
        <v>2.2000000000000002</v>
      </c>
      <c r="H157" s="8">
        <v>3</v>
      </c>
      <c r="I157" s="8"/>
      <c r="J157" s="8"/>
      <c r="K157" s="8">
        <v>2</v>
      </c>
      <c r="L157" s="8">
        <v>7</v>
      </c>
      <c r="M157" s="5" t="s">
        <v>304</v>
      </c>
      <c r="N157" s="5" t="s">
        <v>305</v>
      </c>
      <c r="O157" s="5" t="s">
        <v>306</v>
      </c>
      <c r="P157" s="5">
        <v>1.6</v>
      </c>
      <c r="T157" s="5">
        <v>2</v>
      </c>
      <c r="U157" s="9">
        <v>45559</v>
      </c>
      <c r="V157" s="10">
        <f t="shared" si="19"/>
        <v>9</v>
      </c>
      <c r="W157" s="10">
        <v>0</v>
      </c>
      <c r="X157" s="5">
        <f t="shared" si="20"/>
        <v>69</v>
      </c>
      <c r="Y157" s="11">
        <f t="shared" si="17"/>
        <v>734.09</v>
      </c>
      <c r="Z157" s="5" t="s">
        <v>248</v>
      </c>
      <c r="AA157" s="15" t="s">
        <v>250</v>
      </c>
      <c r="AB157" s="5">
        <v>23.24</v>
      </c>
      <c r="AC157" s="5">
        <v>28.11</v>
      </c>
      <c r="AD157" s="5">
        <v>31.89</v>
      </c>
      <c r="AE157" s="5">
        <v>35.68</v>
      </c>
      <c r="AF157" s="5">
        <v>40</v>
      </c>
      <c r="AG157" s="5">
        <v>44.87</v>
      </c>
      <c r="AH157" s="5">
        <v>50.27</v>
      </c>
      <c r="AI157" s="5">
        <v>55.68</v>
      </c>
      <c r="AJ157" s="5">
        <v>60.54</v>
      </c>
      <c r="AK157" s="5">
        <v>64.87</v>
      </c>
      <c r="AL157" s="5">
        <v>71.349999999999994</v>
      </c>
      <c r="AM157" s="5">
        <v>76.22</v>
      </c>
      <c r="AN157" s="5">
        <v>81.63</v>
      </c>
      <c r="AO157" s="5">
        <v>87.57</v>
      </c>
      <c r="AP157" s="5">
        <v>94.06</v>
      </c>
      <c r="AQ157" s="5">
        <v>101.09</v>
      </c>
      <c r="AR157" s="5">
        <v>107.57</v>
      </c>
      <c r="AS157" s="5">
        <v>114.06</v>
      </c>
      <c r="AT157" s="5">
        <v>121.63</v>
      </c>
      <c r="AU157" s="5">
        <v>129.19999999999999</v>
      </c>
      <c r="AV157" s="5">
        <v>137.84</v>
      </c>
      <c r="AW157" s="5">
        <v>146.49</v>
      </c>
      <c r="AX157" s="5">
        <v>156.22</v>
      </c>
      <c r="AY157" s="5">
        <v>165.41</v>
      </c>
      <c r="AZ157" s="5">
        <v>175.14</v>
      </c>
      <c r="BA157" s="5">
        <v>184.87</v>
      </c>
      <c r="BB157" s="5">
        <v>193.52</v>
      </c>
      <c r="BC157" s="5">
        <v>200.01</v>
      </c>
      <c r="BD157" s="5">
        <v>212.44</v>
      </c>
      <c r="BE157" s="5">
        <v>222.71</v>
      </c>
      <c r="BF157" s="5">
        <v>236.77</v>
      </c>
      <c r="BG157" s="5">
        <v>254.61</v>
      </c>
      <c r="BH157" s="5">
        <v>264.88</v>
      </c>
      <c r="BI157" s="5">
        <v>272.99</v>
      </c>
      <c r="BJ157" s="5">
        <v>281.08999999999997</v>
      </c>
      <c r="BK157" s="5">
        <v>289.74</v>
      </c>
      <c r="BL157" s="5">
        <v>298.39</v>
      </c>
      <c r="BM157" s="5">
        <v>305.95999999999998</v>
      </c>
      <c r="BN157" s="5">
        <v>315.69</v>
      </c>
      <c r="BO157" s="5">
        <v>324.88</v>
      </c>
      <c r="BP157" s="5">
        <v>336.77</v>
      </c>
      <c r="BQ157" s="5">
        <v>348.67</v>
      </c>
      <c r="BR157" s="5">
        <v>361.1</v>
      </c>
      <c r="BS157" s="5">
        <v>372.99</v>
      </c>
      <c r="BT157" s="5">
        <v>385.96</v>
      </c>
      <c r="BU157" s="5">
        <v>408.67</v>
      </c>
      <c r="BV157" s="5">
        <v>424.89</v>
      </c>
      <c r="BW157" s="5">
        <v>438.94</v>
      </c>
      <c r="BX157" s="5">
        <v>461.64</v>
      </c>
      <c r="BY157" s="5">
        <v>477.86</v>
      </c>
      <c r="BZ157" s="5">
        <v>495.16</v>
      </c>
      <c r="CA157" s="5">
        <v>510.29</v>
      </c>
      <c r="CB157" s="5">
        <v>526.51</v>
      </c>
      <c r="CC157" s="5">
        <v>540.03</v>
      </c>
      <c r="CD157" s="5">
        <v>557.32000000000005</v>
      </c>
      <c r="CE157" s="5">
        <v>573</v>
      </c>
      <c r="CF157" s="5">
        <v>585.97</v>
      </c>
      <c r="CG157" s="5">
        <v>600.03</v>
      </c>
      <c r="CH157" s="5">
        <v>614.62</v>
      </c>
      <c r="CI157" s="5">
        <v>629.76</v>
      </c>
      <c r="CJ157" s="5">
        <v>646.52</v>
      </c>
      <c r="CK157" s="5">
        <v>659.49</v>
      </c>
      <c r="CL157" s="5">
        <v>672.46</v>
      </c>
      <c r="CM157" s="5">
        <v>682.19</v>
      </c>
      <c r="CN157" s="5">
        <v>694.09</v>
      </c>
      <c r="CO157" s="5">
        <v>704.36</v>
      </c>
      <c r="CP157" s="5">
        <v>712.47</v>
      </c>
      <c r="CQ157" s="5">
        <v>721.66</v>
      </c>
      <c r="CR157" s="5">
        <v>734.09</v>
      </c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</row>
    <row r="158" spans="1:142" x14ac:dyDescent="0.2">
      <c r="A158" s="5" t="s">
        <v>361</v>
      </c>
      <c r="B158" s="5" t="s">
        <v>284</v>
      </c>
      <c r="C158" s="8">
        <v>23</v>
      </c>
      <c r="D158" s="8">
        <v>7</v>
      </c>
      <c r="E158" s="8">
        <v>7.2</v>
      </c>
      <c r="F158" s="8">
        <v>2.2999999999999998</v>
      </c>
      <c r="G158" s="8">
        <v>2.1</v>
      </c>
      <c r="H158" s="8">
        <v>3</v>
      </c>
      <c r="I158" s="8"/>
      <c r="J158" s="8"/>
      <c r="K158" s="8">
        <v>2</v>
      </c>
      <c r="L158" s="8">
        <v>7</v>
      </c>
      <c r="M158" s="5" t="s">
        <v>304</v>
      </c>
      <c r="N158" s="5" t="s">
        <v>305</v>
      </c>
      <c r="O158" s="5" t="s">
        <v>306</v>
      </c>
      <c r="P158" s="5">
        <v>1.6</v>
      </c>
      <c r="T158" s="5">
        <v>2</v>
      </c>
      <c r="U158" s="9">
        <v>45537</v>
      </c>
      <c r="V158" s="10">
        <f t="shared" si="19"/>
        <v>9</v>
      </c>
      <c r="W158" s="10">
        <v>0</v>
      </c>
      <c r="X158" s="5">
        <f t="shared" si="20"/>
        <v>91</v>
      </c>
      <c r="Y158" s="11">
        <f t="shared" si="17"/>
        <v>748.16</v>
      </c>
      <c r="Z158" s="5" t="s">
        <v>248</v>
      </c>
      <c r="AA158" s="15" t="s">
        <v>250</v>
      </c>
      <c r="AB158" s="5">
        <v>8.65</v>
      </c>
      <c r="AC158" s="5">
        <v>11.89</v>
      </c>
      <c r="AD158" s="5">
        <v>14.6</v>
      </c>
      <c r="AE158" s="5">
        <v>16.760000000000002</v>
      </c>
      <c r="AF158" s="5">
        <v>18.920000000000002</v>
      </c>
      <c r="AG158" s="5">
        <v>21.62</v>
      </c>
      <c r="AH158" s="5">
        <v>25.95</v>
      </c>
      <c r="AI158" s="5">
        <v>29.19</v>
      </c>
      <c r="AJ158" s="5">
        <v>32.979999999999997</v>
      </c>
      <c r="AK158" s="5">
        <v>36.76</v>
      </c>
      <c r="AL158" s="5">
        <v>42.17</v>
      </c>
      <c r="AM158" s="5">
        <v>47.03</v>
      </c>
      <c r="AN158" s="5">
        <v>50.81</v>
      </c>
      <c r="AO158" s="5">
        <v>54.06</v>
      </c>
      <c r="AP158" s="5">
        <v>56.76</v>
      </c>
      <c r="AQ158" s="5">
        <v>60</v>
      </c>
      <c r="AR158" s="5">
        <v>63.25</v>
      </c>
      <c r="AS158" s="5">
        <v>67.569999999999993</v>
      </c>
      <c r="AT158" s="5">
        <v>71.36</v>
      </c>
      <c r="AU158" s="5">
        <v>74.599999999999994</v>
      </c>
      <c r="AV158" s="5">
        <v>78.92</v>
      </c>
      <c r="AW158" s="5">
        <v>83.25</v>
      </c>
      <c r="AX158" s="5">
        <v>88.11</v>
      </c>
      <c r="AY158" s="5">
        <v>92.98</v>
      </c>
      <c r="AZ158" s="5">
        <v>97.84</v>
      </c>
      <c r="BA158" s="5">
        <v>102.71</v>
      </c>
      <c r="BB158" s="5">
        <v>107.03</v>
      </c>
      <c r="BC158" s="5">
        <v>115.14</v>
      </c>
      <c r="BD158" s="5">
        <v>120.01</v>
      </c>
      <c r="BE158" s="5">
        <v>123.79</v>
      </c>
      <c r="BF158" s="5">
        <v>129.19999999999999</v>
      </c>
      <c r="BG158" s="5">
        <v>136.22999999999999</v>
      </c>
      <c r="BH158" s="5">
        <v>147.58000000000001</v>
      </c>
      <c r="BI158" s="5">
        <v>154.07</v>
      </c>
      <c r="BJ158" s="5">
        <v>160.55000000000001</v>
      </c>
      <c r="BK158" s="5">
        <v>167.58</v>
      </c>
      <c r="BL158" s="5">
        <v>175.69</v>
      </c>
      <c r="BM158" s="5">
        <v>185.96</v>
      </c>
      <c r="BN158" s="5">
        <v>196.77</v>
      </c>
      <c r="BO158" s="5">
        <v>209.2</v>
      </c>
      <c r="BP158" s="5">
        <v>221.64</v>
      </c>
      <c r="BQ158" s="5">
        <v>232.45</v>
      </c>
      <c r="BR158" s="5">
        <v>241.64</v>
      </c>
      <c r="BS158" s="5">
        <v>249.75</v>
      </c>
      <c r="BT158" s="5">
        <v>260.56</v>
      </c>
      <c r="BU158" s="5">
        <v>267.05</v>
      </c>
      <c r="BV158" s="5">
        <v>272.99</v>
      </c>
      <c r="BW158" s="5">
        <v>282.72000000000003</v>
      </c>
      <c r="BX158" s="5">
        <v>292.99</v>
      </c>
      <c r="BY158" s="5">
        <v>301.64</v>
      </c>
      <c r="BZ158" s="5">
        <v>310.83</v>
      </c>
      <c r="CA158" s="5">
        <v>318.94</v>
      </c>
      <c r="CB158" s="5">
        <v>329.75</v>
      </c>
      <c r="CC158" s="5">
        <v>342.73</v>
      </c>
      <c r="CD158" s="5">
        <v>355.7</v>
      </c>
      <c r="CE158" s="5">
        <v>365.43</v>
      </c>
      <c r="CF158" s="5">
        <v>380.57</v>
      </c>
      <c r="CG158" s="5">
        <v>395.16</v>
      </c>
      <c r="CH158" s="5">
        <v>411.92</v>
      </c>
      <c r="CI158" s="5">
        <v>422.19</v>
      </c>
      <c r="CJ158" s="5">
        <v>433</v>
      </c>
      <c r="CK158" s="5">
        <v>440.57</v>
      </c>
      <c r="CL158" s="5">
        <v>448.68</v>
      </c>
      <c r="CM158" s="5">
        <v>458.41</v>
      </c>
      <c r="CN158" s="5">
        <v>469.76</v>
      </c>
      <c r="CO158" s="5">
        <v>481.12</v>
      </c>
      <c r="CP158" s="5">
        <v>489.77</v>
      </c>
      <c r="CQ158" s="5">
        <v>503.28</v>
      </c>
      <c r="CR158" s="5">
        <v>516.79</v>
      </c>
      <c r="CS158" s="5">
        <v>529.23</v>
      </c>
      <c r="CT158" s="5">
        <v>540.58000000000004</v>
      </c>
      <c r="CU158" s="5">
        <v>551.92999999999995</v>
      </c>
      <c r="CV158" s="5">
        <v>563.82000000000005</v>
      </c>
      <c r="CW158" s="5">
        <v>576.79999999999995</v>
      </c>
      <c r="CX158" s="5">
        <v>586.53</v>
      </c>
      <c r="CY158" s="5">
        <v>594.64</v>
      </c>
      <c r="CZ158" s="5">
        <v>606.53</v>
      </c>
      <c r="DA158" s="5">
        <v>616.26</v>
      </c>
      <c r="DB158" s="5">
        <v>629.24</v>
      </c>
      <c r="DC158" s="5">
        <v>643.83000000000004</v>
      </c>
      <c r="DD158" s="5">
        <v>659.51</v>
      </c>
      <c r="DE158" s="5">
        <v>669.78</v>
      </c>
      <c r="DF158" s="5">
        <v>677.89</v>
      </c>
      <c r="DG158" s="5">
        <v>686</v>
      </c>
      <c r="DH158" s="5">
        <v>694.1</v>
      </c>
      <c r="DI158" s="5">
        <v>706</v>
      </c>
      <c r="DJ158" s="5">
        <v>711.4</v>
      </c>
      <c r="DK158" s="5">
        <v>721.13</v>
      </c>
      <c r="DL158" s="5">
        <v>727.62</v>
      </c>
      <c r="DM158" s="5">
        <v>735.73</v>
      </c>
      <c r="DN158" s="5">
        <v>748.16</v>
      </c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</row>
    <row r="159" spans="1:142" x14ac:dyDescent="0.2">
      <c r="A159" s="5" t="s">
        <v>361</v>
      </c>
      <c r="B159" s="5" t="s">
        <v>284</v>
      </c>
      <c r="C159" s="8">
        <v>23</v>
      </c>
      <c r="D159" s="8">
        <v>11</v>
      </c>
      <c r="E159" s="8">
        <v>7.5</v>
      </c>
      <c r="F159" s="8">
        <v>2.4</v>
      </c>
      <c r="G159" s="8">
        <v>2.2000000000000002</v>
      </c>
      <c r="H159" s="8">
        <v>3</v>
      </c>
      <c r="I159" s="8"/>
      <c r="J159" s="8"/>
      <c r="K159" s="8">
        <v>2</v>
      </c>
      <c r="L159" s="8">
        <v>7.5</v>
      </c>
      <c r="M159" s="5" t="s">
        <v>304</v>
      </c>
      <c r="N159" s="5" t="s">
        <v>305</v>
      </c>
      <c r="O159" s="5" t="s">
        <v>306</v>
      </c>
      <c r="P159" s="5">
        <v>1.7</v>
      </c>
      <c r="T159" s="5">
        <v>2</v>
      </c>
      <c r="U159" s="9">
        <v>45531</v>
      </c>
      <c r="V159" s="10">
        <f t="shared" si="19"/>
        <v>8</v>
      </c>
      <c r="W159" s="10">
        <v>0</v>
      </c>
      <c r="X159" s="5">
        <f t="shared" si="20"/>
        <v>97</v>
      </c>
      <c r="Y159" s="11">
        <f t="shared" si="17"/>
        <v>720.72</v>
      </c>
      <c r="Z159" s="5" t="s">
        <v>248</v>
      </c>
      <c r="AA159" s="15" t="s">
        <v>250</v>
      </c>
      <c r="AB159" s="5">
        <v>11.89</v>
      </c>
      <c r="AC159" s="5">
        <v>14.6</v>
      </c>
      <c r="AD159" s="5">
        <v>17.84</v>
      </c>
      <c r="AE159" s="5">
        <v>20.55</v>
      </c>
      <c r="AF159" s="5">
        <v>23.25</v>
      </c>
      <c r="AG159" s="5">
        <v>25.95</v>
      </c>
      <c r="AH159" s="5">
        <v>29.74</v>
      </c>
      <c r="AI159" s="5">
        <v>32.979999999999997</v>
      </c>
      <c r="AJ159" s="5">
        <v>36.770000000000003</v>
      </c>
      <c r="AK159" s="5">
        <v>41.09</v>
      </c>
      <c r="AL159" s="5">
        <v>44.88</v>
      </c>
      <c r="AM159" s="5">
        <v>48.66</v>
      </c>
      <c r="AN159" s="5">
        <v>52.45</v>
      </c>
      <c r="AO159" s="5">
        <v>56.23</v>
      </c>
      <c r="AP159" s="5">
        <v>60.01</v>
      </c>
      <c r="AQ159" s="5">
        <v>64.34</v>
      </c>
      <c r="AR159" s="5">
        <v>69.209999999999994</v>
      </c>
      <c r="AS159" s="5">
        <v>73.53</v>
      </c>
      <c r="AT159" s="5">
        <v>77.319999999999993</v>
      </c>
      <c r="AU159" s="5">
        <v>81.099999999999994</v>
      </c>
      <c r="AV159" s="5">
        <v>84.35</v>
      </c>
      <c r="AW159" s="5">
        <v>87.59</v>
      </c>
      <c r="AX159" s="5">
        <v>91.91</v>
      </c>
      <c r="AY159" s="5">
        <v>95.7</v>
      </c>
      <c r="AZ159" s="5">
        <v>100.02</v>
      </c>
      <c r="BA159" s="5">
        <v>104.89</v>
      </c>
      <c r="BB159" s="5">
        <v>110.3</v>
      </c>
      <c r="BC159" s="5">
        <v>116.79</v>
      </c>
      <c r="BD159" s="5">
        <v>121.65</v>
      </c>
      <c r="BE159" s="5">
        <v>127.06</v>
      </c>
      <c r="BF159" s="5">
        <v>131.91999999999999</v>
      </c>
      <c r="BG159" s="5">
        <v>138.41</v>
      </c>
      <c r="BH159" s="5">
        <v>143.82</v>
      </c>
      <c r="BI159" s="5">
        <v>149.77000000000001</v>
      </c>
      <c r="BJ159" s="5">
        <v>157.88</v>
      </c>
      <c r="BK159" s="5">
        <v>164.36</v>
      </c>
      <c r="BL159" s="5">
        <v>171.39</v>
      </c>
      <c r="BM159" s="5">
        <v>180.04</v>
      </c>
      <c r="BN159" s="5">
        <v>186.53</v>
      </c>
      <c r="BO159" s="5">
        <v>191.4</v>
      </c>
      <c r="BP159" s="5">
        <v>195.72</v>
      </c>
      <c r="BQ159" s="5">
        <v>200.59</v>
      </c>
      <c r="BR159" s="5">
        <v>207.08</v>
      </c>
      <c r="BS159" s="5">
        <v>213.03</v>
      </c>
      <c r="BT159" s="5">
        <v>218.97</v>
      </c>
      <c r="BU159" s="5">
        <v>224.92</v>
      </c>
      <c r="BV159" s="5">
        <v>230.87</v>
      </c>
      <c r="BW159" s="5">
        <v>237.9</v>
      </c>
      <c r="BX159" s="5">
        <v>243.84</v>
      </c>
      <c r="BY159" s="5">
        <v>249.79</v>
      </c>
      <c r="BZ159" s="5">
        <v>256.82</v>
      </c>
      <c r="CA159" s="5">
        <v>261.69</v>
      </c>
      <c r="CB159" s="5">
        <v>266.55</v>
      </c>
      <c r="CC159" s="5">
        <v>274.12</v>
      </c>
      <c r="CD159" s="5">
        <v>281.14999999999998</v>
      </c>
      <c r="CE159" s="5">
        <v>288.72000000000003</v>
      </c>
      <c r="CF159" s="5">
        <v>296.29000000000002</v>
      </c>
      <c r="CG159" s="5">
        <v>303.32</v>
      </c>
      <c r="CH159" s="5">
        <v>313.58999999999997</v>
      </c>
      <c r="CI159" s="5">
        <v>325.49</v>
      </c>
      <c r="CJ159" s="5">
        <v>333.6</v>
      </c>
      <c r="CK159" s="5">
        <v>342.25</v>
      </c>
      <c r="CL159" s="5">
        <v>351.98</v>
      </c>
      <c r="CM159" s="5">
        <v>360.63</v>
      </c>
      <c r="CN159" s="5">
        <v>370.9</v>
      </c>
      <c r="CO159" s="5">
        <v>384.42</v>
      </c>
      <c r="CP159" s="5">
        <v>395.23</v>
      </c>
      <c r="CQ159" s="5">
        <v>411.99</v>
      </c>
      <c r="CR159" s="5">
        <v>434.16</v>
      </c>
      <c r="CS159" s="5">
        <v>447.14</v>
      </c>
      <c r="CT159" s="5">
        <v>460.11</v>
      </c>
      <c r="CU159" s="5">
        <v>472.55</v>
      </c>
      <c r="CV159" s="5">
        <v>489.31</v>
      </c>
      <c r="CW159" s="5">
        <v>499.58</v>
      </c>
      <c r="CX159" s="5">
        <v>510.4</v>
      </c>
      <c r="CY159" s="5">
        <v>519.59</v>
      </c>
      <c r="CZ159" s="5">
        <v>527.70000000000005</v>
      </c>
      <c r="DA159" s="5">
        <v>537.97</v>
      </c>
      <c r="DB159" s="5">
        <v>547.16</v>
      </c>
      <c r="DC159" s="5">
        <v>556.35</v>
      </c>
      <c r="DD159" s="5">
        <v>566.63</v>
      </c>
      <c r="DE159" s="5">
        <v>575.82000000000005</v>
      </c>
      <c r="DF159" s="5">
        <v>585.54999999999995</v>
      </c>
      <c r="DG159" s="5">
        <v>597.98</v>
      </c>
      <c r="DH159" s="5">
        <v>605.54999999999995</v>
      </c>
      <c r="DI159" s="5">
        <v>617.45000000000005</v>
      </c>
      <c r="DJ159" s="5">
        <v>629.88</v>
      </c>
      <c r="DK159" s="5">
        <v>641.24</v>
      </c>
      <c r="DL159" s="5">
        <v>650.42999999999995</v>
      </c>
      <c r="DM159" s="5">
        <v>660.16</v>
      </c>
      <c r="DN159" s="5">
        <v>673.68</v>
      </c>
      <c r="DO159" s="5">
        <v>680.17</v>
      </c>
      <c r="DP159" s="5">
        <v>686.66</v>
      </c>
      <c r="DQ159" s="5">
        <v>692.6</v>
      </c>
      <c r="DR159" s="5">
        <v>699.09</v>
      </c>
      <c r="DS159" s="5">
        <v>706.12</v>
      </c>
      <c r="DT159" s="5">
        <v>720.72</v>
      </c>
    </row>
    <row r="160" spans="1:142" x14ac:dyDescent="0.2">
      <c r="A160" s="5" t="s">
        <v>361</v>
      </c>
      <c r="B160" s="5" t="s">
        <v>284</v>
      </c>
      <c r="C160" s="8">
        <v>23</v>
      </c>
      <c r="D160" s="8">
        <v>12</v>
      </c>
      <c r="E160" s="8">
        <v>7.5</v>
      </c>
      <c r="F160" s="8">
        <v>2.5</v>
      </c>
      <c r="G160" s="8">
        <v>2.2000000000000002</v>
      </c>
      <c r="H160" s="8">
        <v>3</v>
      </c>
      <c r="I160" s="8"/>
      <c r="J160" s="8"/>
      <c r="K160" s="8">
        <v>2</v>
      </c>
      <c r="L160" s="8">
        <v>7.5</v>
      </c>
      <c r="M160" s="5" t="s">
        <v>304</v>
      </c>
      <c r="N160" s="5" t="s">
        <v>305</v>
      </c>
      <c r="O160" s="5" t="s">
        <v>306</v>
      </c>
      <c r="P160" s="5">
        <v>1.4</v>
      </c>
      <c r="T160" s="5">
        <v>2</v>
      </c>
      <c r="U160" s="9">
        <v>45556</v>
      </c>
      <c r="V160" s="10">
        <f t="shared" si="19"/>
        <v>9</v>
      </c>
      <c r="W160" s="10">
        <v>0</v>
      </c>
      <c r="X160" s="5">
        <f t="shared" si="20"/>
        <v>72</v>
      </c>
      <c r="Y160" s="11">
        <f t="shared" si="17"/>
        <v>603.87</v>
      </c>
      <c r="Z160" s="5" t="s">
        <v>248</v>
      </c>
      <c r="AA160" s="15" t="s">
        <v>250</v>
      </c>
      <c r="AB160" s="5">
        <v>15.14</v>
      </c>
      <c r="AC160" s="5">
        <v>24.33</v>
      </c>
      <c r="AD160" s="5">
        <v>29.73</v>
      </c>
      <c r="AE160" s="5">
        <v>38.380000000000003</v>
      </c>
      <c r="AF160" s="5">
        <v>46.49</v>
      </c>
      <c r="AG160" s="5">
        <v>52.44</v>
      </c>
      <c r="AH160" s="5">
        <v>60.01</v>
      </c>
      <c r="AI160" s="5">
        <v>67.040000000000006</v>
      </c>
      <c r="AJ160" s="5">
        <v>74.069999999999993</v>
      </c>
      <c r="AK160" s="5">
        <v>80.55</v>
      </c>
      <c r="AL160" s="5">
        <v>85.42</v>
      </c>
      <c r="AM160" s="5">
        <v>89.74</v>
      </c>
      <c r="AN160" s="5">
        <v>94.07</v>
      </c>
      <c r="AO160" s="5">
        <v>98.93</v>
      </c>
      <c r="AP160" s="5">
        <v>103.8</v>
      </c>
      <c r="AQ160" s="5">
        <v>108.12</v>
      </c>
      <c r="AR160" s="5">
        <v>112.45</v>
      </c>
      <c r="AS160" s="5">
        <v>117.86</v>
      </c>
      <c r="AT160" s="5">
        <v>123.8</v>
      </c>
      <c r="AU160" s="5">
        <v>130.29</v>
      </c>
      <c r="AV160" s="5">
        <v>137.32</v>
      </c>
      <c r="AW160" s="5">
        <v>144.88999999999999</v>
      </c>
      <c r="AX160" s="5">
        <v>151.91</v>
      </c>
      <c r="AY160" s="5">
        <v>157.32</v>
      </c>
      <c r="AZ160" s="5">
        <v>165.43</v>
      </c>
      <c r="BA160" s="5">
        <v>173.54</v>
      </c>
      <c r="BB160" s="5">
        <v>180.57</v>
      </c>
      <c r="BC160" s="5">
        <v>186.51</v>
      </c>
      <c r="BD160" s="5">
        <v>193.54</v>
      </c>
      <c r="BE160" s="5">
        <v>201.65</v>
      </c>
      <c r="BF160" s="5">
        <v>207.06</v>
      </c>
      <c r="BG160" s="5">
        <v>214.63</v>
      </c>
      <c r="BH160" s="5">
        <v>221.65</v>
      </c>
      <c r="BI160" s="5">
        <v>231.39</v>
      </c>
      <c r="BJ160" s="5">
        <v>243.82</v>
      </c>
      <c r="BK160" s="5">
        <v>255.71</v>
      </c>
      <c r="BL160" s="5">
        <v>265.99</v>
      </c>
      <c r="BM160" s="5">
        <v>276.26</v>
      </c>
      <c r="BN160" s="5">
        <v>285.45</v>
      </c>
      <c r="BO160" s="5">
        <v>294.64</v>
      </c>
      <c r="BP160" s="5">
        <v>304.91000000000003</v>
      </c>
      <c r="BQ160" s="5">
        <v>315.18</v>
      </c>
      <c r="BR160" s="5">
        <v>324.37</v>
      </c>
      <c r="BS160" s="5">
        <v>333.56</v>
      </c>
      <c r="BT160" s="5">
        <v>342.75</v>
      </c>
      <c r="BU160" s="5">
        <v>351.4</v>
      </c>
      <c r="BV160" s="5">
        <v>361.14</v>
      </c>
      <c r="BW160" s="5">
        <v>373.03</v>
      </c>
      <c r="BX160" s="5">
        <v>382.76</v>
      </c>
      <c r="BY160" s="5">
        <v>390.87</v>
      </c>
      <c r="BZ160" s="5">
        <v>401.14</v>
      </c>
      <c r="CA160" s="5">
        <v>410.33</v>
      </c>
      <c r="CB160" s="5">
        <v>418.98</v>
      </c>
      <c r="CC160" s="5">
        <v>429.25</v>
      </c>
      <c r="CD160" s="5">
        <v>438.98</v>
      </c>
      <c r="CE160" s="5">
        <v>449.26</v>
      </c>
      <c r="CF160" s="5">
        <v>457.91</v>
      </c>
      <c r="CG160" s="5">
        <v>467.1</v>
      </c>
      <c r="CH160" s="5">
        <v>476.83</v>
      </c>
      <c r="CI160" s="5">
        <v>484.4</v>
      </c>
      <c r="CJ160" s="5">
        <v>495.21</v>
      </c>
      <c r="CK160" s="5">
        <v>507.1</v>
      </c>
      <c r="CL160" s="5">
        <v>515.75</v>
      </c>
      <c r="CM160" s="5">
        <v>523.86</v>
      </c>
      <c r="CN160" s="5">
        <v>523.86</v>
      </c>
      <c r="CO160" s="5">
        <v>534.13</v>
      </c>
      <c r="CP160" s="5">
        <v>544.41</v>
      </c>
      <c r="CQ160" s="5">
        <v>557.38</v>
      </c>
      <c r="CR160" s="5">
        <v>571.98</v>
      </c>
      <c r="CS160" s="5">
        <v>586.03</v>
      </c>
      <c r="CT160" s="5">
        <v>594.67999999999995</v>
      </c>
      <c r="CU160" s="5">
        <v>603.87</v>
      </c>
    </row>
    <row r="161" spans="1:226" x14ac:dyDescent="0.2">
      <c r="A161" s="5" t="s">
        <v>361</v>
      </c>
      <c r="B161" s="5" t="s">
        <v>284</v>
      </c>
      <c r="C161" s="8">
        <v>23</v>
      </c>
      <c r="D161" s="8">
        <v>13</v>
      </c>
      <c r="E161" s="10">
        <v>7.9</v>
      </c>
      <c r="F161" s="10">
        <v>2.9</v>
      </c>
      <c r="G161" s="10">
        <v>2.6</v>
      </c>
      <c r="H161" s="10">
        <v>3</v>
      </c>
      <c r="I161" s="10"/>
      <c r="J161" s="8"/>
      <c r="K161" s="8">
        <v>2</v>
      </c>
      <c r="L161" s="10">
        <v>8</v>
      </c>
      <c r="M161" s="5" t="s">
        <v>304</v>
      </c>
      <c r="N161" s="5" t="s">
        <v>305</v>
      </c>
      <c r="O161" s="5" t="s">
        <v>306</v>
      </c>
      <c r="U161" s="9">
        <v>45544</v>
      </c>
      <c r="V161" s="10">
        <f>MONTH(U161)</f>
        <v>9</v>
      </c>
      <c r="W161" s="10">
        <v>0</v>
      </c>
      <c r="X161" s="5">
        <f t="shared" si="20"/>
        <v>84</v>
      </c>
      <c r="Y161" s="11">
        <f t="shared" si="17"/>
        <v>761.67</v>
      </c>
      <c r="Z161" s="5" t="s">
        <v>248</v>
      </c>
      <c r="AA161" s="15" t="s">
        <v>250</v>
      </c>
      <c r="AB161" s="5">
        <v>15.68</v>
      </c>
      <c r="AC161" s="5">
        <v>20.54</v>
      </c>
      <c r="AD161" s="5">
        <v>24.33</v>
      </c>
      <c r="AE161" s="5">
        <v>28.65</v>
      </c>
      <c r="AF161" s="5">
        <v>34.06</v>
      </c>
      <c r="AG161" s="5">
        <v>38.92</v>
      </c>
      <c r="AH161" s="5">
        <v>43.79</v>
      </c>
      <c r="AI161" s="5">
        <v>48.11</v>
      </c>
      <c r="AJ161" s="5">
        <v>52.44</v>
      </c>
      <c r="AK161" s="5">
        <v>57.3</v>
      </c>
      <c r="AL161" s="5">
        <v>63.79</v>
      </c>
      <c r="AM161" s="5">
        <v>69.73</v>
      </c>
      <c r="AN161" s="5">
        <v>74.599999999999994</v>
      </c>
      <c r="AO161" s="5">
        <v>80.010000000000005</v>
      </c>
      <c r="AP161" s="5">
        <v>84.87</v>
      </c>
      <c r="AQ161" s="5">
        <v>90.28</v>
      </c>
      <c r="AR161" s="5">
        <v>96.76</v>
      </c>
      <c r="AS161" s="5">
        <v>102.17</v>
      </c>
      <c r="AT161" s="5">
        <v>109.74</v>
      </c>
      <c r="AU161" s="5">
        <v>116.22</v>
      </c>
      <c r="AV161" s="5">
        <v>124.33</v>
      </c>
      <c r="AW161" s="5">
        <v>131.9</v>
      </c>
      <c r="AX161" s="5">
        <v>138.38999999999999</v>
      </c>
      <c r="AY161" s="5">
        <v>143.79</v>
      </c>
      <c r="AZ161" s="5">
        <v>150.28</v>
      </c>
      <c r="BA161" s="5">
        <v>155.15</v>
      </c>
      <c r="BB161" s="5">
        <v>163.79</v>
      </c>
      <c r="BC161" s="5">
        <v>170.82</v>
      </c>
      <c r="BD161" s="5">
        <v>176.77</v>
      </c>
      <c r="BE161" s="5">
        <v>182.17</v>
      </c>
      <c r="BF161" s="5">
        <v>190.28</v>
      </c>
      <c r="BG161" s="5">
        <v>204.34</v>
      </c>
      <c r="BH161" s="5">
        <v>215.15</v>
      </c>
      <c r="BI161" s="5">
        <v>227.58</v>
      </c>
      <c r="BJ161" s="5">
        <v>238.39</v>
      </c>
      <c r="BK161" s="5">
        <v>247.04</v>
      </c>
      <c r="BL161" s="5">
        <v>256.23</v>
      </c>
      <c r="BM161" s="5">
        <v>265.95999999999998</v>
      </c>
      <c r="BN161" s="5">
        <v>275.69</v>
      </c>
      <c r="BO161" s="5">
        <v>287.58999999999997</v>
      </c>
      <c r="BP161" s="5">
        <v>296.24</v>
      </c>
      <c r="BQ161" s="5">
        <v>305.97000000000003</v>
      </c>
      <c r="BR161" s="5">
        <v>315.16000000000003</v>
      </c>
      <c r="BS161" s="5">
        <v>325.43</v>
      </c>
      <c r="BT161" s="5">
        <v>336.78</v>
      </c>
      <c r="BU161" s="5">
        <v>348.67</v>
      </c>
      <c r="BV161" s="5">
        <v>358.94</v>
      </c>
      <c r="BW161" s="5">
        <v>369.75</v>
      </c>
      <c r="BX161" s="5">
        <v>383.81</v>
      </c>
      <c r="BY161" s="5">
        <v>393.54</v>
      </c>
      <c r="BZ161" s="5">
        <v>403.81</v>
      </c>
      <c r="CA161" s="5">
        <v>414.08</v>
      </c>
      <c r="CB161" s="5">
        <v>425.43</v>
      </c>
      <c r="CC161" s="5">
        <v>436.79</v>
      </c>
      <c r="CD161" s="5">
        <v>447.6</v>
      </c>
      <c r="CE161" s="5">
        <v>454.63</v>
      </c>
      <c r="CF161" s="5">
        <v>464.9</v>
      </c>
      <c r="CG161" s="5">
        <v>475.71</v>
      </c>
      <c r="CH161" s="5">
        <v>491.92</v>
      </c>
      <c r="CI161" s="5">
        <v>501.11</v>
      </c>
      <c r="CJ161" s="5">
        <v>508.14</v>
      </c>
      <c r="CK161" s="5">
        <v>517.33000000000004</v>
      </c>
      <c r="CL161" s="5">
        <v>527.6</v>
      </c>
      <c r="CM161" s="5">
        <v>536.79</v>
      </c>
      <c r="CN161" s="5">
        <v>545.98</v>
      </c>
      <c r="CO161" s="5">
        <v>554.63</v>
      </c>
      <c r="CP161" s="5">
        <v>563.82000000000005</v>
      </c>
      <c r="CQ161" s="5">
        <v>572.47</v>
      </c>
      <c r="CR161" s="5">
        <v>580.04</v>
      </c>
      <c r="CS161" s="5">
        <v>588.69000000000005</v>
      </c>
      <c r="CT161" s="5">
        <v>598.41999999999996</v>
      </c>
      <c r="CU161" s="5">
        <v>612.47</v>
      </c>
      <c r="CV161" s="5">
        <v>622.74</v>
      </c>
      <c r="CW161" s="5">
        <v>637.34</v>
      </c>
      <c r="CX161" s="5">
        <v>653.02</v>
      </c>
      <c r="CY161" s="5">
        <v>664.37</v>
      </c>
      <c r="CZ161" s="5">
        <v>676.8</v>
      </c>
      <c r="DA161" s="5">
        <v>690.32</v>
      </c>
      <c r="DB161" s="5">
        <v>701.67</v>
      </c>
      <c r="DC161" s="5">
        <v>711.4</v>
      </c>
      <c r="DD161" s="5">
        <v>724.37</v>
      </c>
      <c r="DE161" s="5">
        <v>736.27</v>
      </c>
      <c r="DF161" s="5">
        <v>746.54</v>
      </c>
      <c r="DG161" s="5">
        <v>761.67</v>
      </c>
    </row>
    <row r="162" spans="1:226" x14ac:dyDescent="0.2">
      <c r="A162" s="5" t="s">
        <v>361</v>
      </c>
      <c r="B162" s="5" t="s">
        <v>284</v>
      </c>
      <c r="C162" s="8">
        <v>24</v>
      </c>
      <c r="D162" s="8">
        <v>1</v>
      </c>
      <c r="E162" s="8">
        <v>12.8</v>
      </c>
      <c r="F162" s="8">
        <v>15.3</v>
      </c>
      <c r="G162" s="8">
        <v>13.6</v>
      </c>
      <c r="H162" s="8">
        <v>1</v>
      </c>
      <c r="I162" s="8">
        <v>2</v>
      </c>
      <c r="J162" s="8">
        <v>0.7</v>
      </c>
      <c r="K162" s="8">
        <v>2</v>
      </c>
      <c r="L162" s="8">
        <v>13</v>
      </c>
      <c r="M162" s="5" t="s">
        <v>304</v>
      </c>
      <c r="N162" s="5" t="s">
        <v>307</v>
      </c>
      <c r="O162" s="5" t="s">
        <v>308</v>
      </c>
      <c r="P162" s="5">
        <v>3.18</v>
      </c>
      <c r="Q162" s="5">
        <v>2.15</v>
      </c>
      <c r="T162" s="5">
        <v>4</v>
      </c>
      <c r="U162" s="9" t="e">
        <v>#REF!</v>
      </c>
      <c r="V162" s="10" t="e">
        <f>MONTH(U162)</f>
        <v>#REF!</v>
      </c>
      <c r="W162" s="10">
        <v>0.5</v>
      </c>
      <c r="X162" s="5">
        <f t="shared" si="20"/>
        <v>152</v>
      </c>
      <c r="Y162" s="11">
        <f t="shared" si="17"/>
        <v>1441.05</v>
      </c>
      <c r="Z162" s="5" t="s">
        <v>248</v>
      </c>
      <c r="AA162" s="15" t="s">
        <v>256</v>
      </c>
      <c r="AB162" s="5">
        <v>23.25</v>
      </c>
      <c r="AC162" s="5">
        <v>30.28</v>
      </c>
      <c r="AD162" s="5">
        <v>36.770000000000003</v>
      </c>
      <c r="AE162" s="5">
        <v>44.34</v>
      </c>
      <c r="AF162" s="5">
        <v>52.45</v>
      </c>
      <c r="AG162" s="5">
        <v>61.64</v>
      </c>
      <c r="AH162" s="5">
        <v>69.209999999999994</v>
      </c>
      <c r="AI162" s="5">
        <v>75.16</v>
      </c>
      <c r="AJ162" s="5">
        <v>82.73</v>
      </c>
      <c r="AK162" s="5">
        <v>87.6</v>
      </c>
      <c r="AL162" s="5">
        <v>94.63</v>
      </c>
      <c r="AM162" s="5">
        <v>101.12</v>
      </c>
      <c r="AN162" s="5">
        <v>108.69</v>
      </c>
      <c r="AO162" s="5">
        <v>113.55</v>
      </c>
      <c r="AP162" s="5">
        <v>121.66</v>
      </c>
      <c r="AQ162" s="5">
        <v>128.15</v>
      </c>
      <c r="AR162" s="5">
        <v>136.26</v>
      </c>
      <c r="AS162" s="5">
        <v>146</v>
      </c>
      <c r="AT162" s="5">
        <v>155.19</v>
      </c>
      <c r="AU162" s="5">
        <v>165.46</v>
      </c>
      <c r="AV162" s="5">
        <v>175.74</v>
      </c>
      <c r="AW162" s="5">
        <v>185.47</v>
      </c>
      <c r="AX162" s="5">
        <v>195.74</v>
      </c>
      <c r="AY162" s="5">
        <v>203.86</v>
      </c>
      <c r="AZ162" s="5">
        <v>214.13</v>
      </c>
      <c r="BA162" s="5">
        <v>225.48</v>
      </c>
      <c r="BB162" s="5">
        <v>237.92</v>
      </c>
      <c r="BC162" s="5">
        <v>251.98</v>
      </c>
      <c r="BD162" s="5">
        <v>263.33999999999997</v>
      </c>
      <c r="BE162" s="5">
        <v>277.39</v>
      </c>
      <c r="BF162" s="5">
        <v>290.91000000000003</v>
      </c>
      <c r="BG162" s="5">
        <v>304.97000000000003</v>
      </c>
      <c r="BH162" s="5">
        <v>316.33</v>
      </c>
      <c r="BI162" s="5">
        <v>327.68</v>
      </c>
      <c r="BJ162" s="5">
        <v>339.58</v>
      </c>
      <c r="BK162" s="5">
        <v>353.1</v>
      </c>
      <c r="BL162" s="5">
        <v>364.45</v>
      </c>
      <c r="BM162" s="5">
        <v>377.43</v>
      </c>
      <c r="BN162" s="5">
        <v>392.03</v>
      </c>
      <c r="BO162" s="5">
        <v>403.93</v>
      </c>
      <c r="BP162" s="5">
        <v>414.74</v>
      </c>
      <c r="BQ162" s="5">
        <v>430.42</v>
      </c>
      <c r="BR162" s="5">
        <v>443.4</v>
      </c>
      <c r="BS162" s="5">
        <v>456.38</v>
      </c>
      <c r="BT162" s="5">
        <v>466.65</v>
      </c>
      <c r="BU162" s="5">
        <v>482.87</v>
      </c>
      <c r="BV162" s="5">
        <v>495.85</v>
      </c>
      <c r="BW162" s="5">
        <v>510.45</v>
      </c>
      <c r="BX162" s="5">
        <v>523.97</v>
      </c>
      <c r="BY162" s="5">
        <v>532.08000000000004</v>
      </c>
      <c r="BZ162" s="5">
        <v>541.27</v>
      </c>
      <c r="CA162" s="5">
        <v>552.09</v>
      </c>
      <c r="CB162" s="5">
        <v>565.6</v>
      </c>
      <c r="CC162" s="5">
        <v>583.99</v>
      </c>
      <c r="CD162" s="5">
        <v>597.51</v>
      </c>
      <c r="CE162" s="5">
        <v>607.24</v>
      </c>
      <c r="CF162" s="5">
        <v>620.22</v>
      </c>
      <c r="CG162" s="5">
        <v>632.65</v>
      </c>
      <c r="CH162" s="5">
        <v>645.09</v>
      </c>
      <c r="CI162" s="5">
        <v>661.31</v>
      </c>
      <c r="CJ162" s="5">
        <v>681.32</v>
      </c>
      <c r="CK162" s="5">
        <v>698.08</v>
      </c>
      <c r="CL162" s="5">
        <v>710.52</v>
      </c>
      <c r="CM162" s="5">
        <v>723.5</v>
      </c>
      <c r="CN162" s="5">
        <v>738.64</v>
      </c>
      <c r="CO162" s="5">
        <v>756.48</v>
      </c>
      <c r="CP162" s="5">
        <v>774.87</v>
      </c>
      <c r="CQ162" s="5">
        <v>794.87</v>
      </c>
      <c r="CR162" s="5">
        <v>814.88</v>
      </c>
      <c r="CS162" s="5">
        <v>827.86</v>
      </c>
      <c r="CT162" s="5">
        <v>843.54</v>
      </c>
      <c r="CU162" s="5">
        <v>857.6</v>
      </c>
      <c r="CV162" s="5">
        <v>870.58</v>
      </c>
      <c r="CW162" s="5">
        <v>888.96</v>
      </c>
      <c r="CX162" s="5">
        <v>905.72</v>
      </c>
      <c r="CY162" s="5">
        <v>916.54</v>
      </c>
      <c r="CZ162" s="5">
        <v>926.27</v>
      </c>
      <c r="DA162" s="5">
        <v>933.84</v>
      </c>
      <c r="DB162" s="5">
        <v>941.95</v>
      </c>
      <c r="DC162" s="5">
        <v>953.85</v>
      </c>
      <c r="DD162" s="5">
        <v>963.58</v>
      </c>
      <c r="DE162" s="5">
        <v>971.69</v>
      </c>
      <c r="DF162" s="5">
        <v>980.34</v>
      </c>
      <c r="DG162" s="5">
        <v>989</v>
      </c>
      <c r="DH162" s="5">
        <v>998.19</v>
      </c>
      <c r="DI162" s="5">
        <v>1006.84</v>
      </c>
      <c r="DJ162" s="5">
        <v>1012.25</v>
      </c>
      <c r="DK162" s="5">
        <v>1017.65</v>
      </c>
      <c r="DL162" s="5">
        <v>1023.6</v>
      </c>
      <c r="DM162" s="5">
        <v>1028.47</v>
      </c>
      <c r="DN162" s="5">
        <v>1033.8800000000001</v>
      </c>
      <c r="DO162" s="5">
        <v>1039.28</v>
      </c>
      <c r="DP162" s="5">
        <v>1044.1500000000001</v>
      </c>
      <c r="DQ162" s="5">
        <v>1049.56</v>
      </c>
      <c r="DR162" s="5">
        <v>1055.51</v>
      </c>
      <c r="DS162" s="5">
        <v>1060.9100000000001</v>
      </c>
      <c r="DT162" s="5">
        <v>1065.78</v>
      </c>
      <c r="DU162" s="5">
        <v>1072.27</v>
      </c>
      <c r="DV162" s="5">
        <v>1077.1300000000001</v>
      </c>
      <c r="DW162" s="5">
        <v>1081.46</v>
      </c>
      <c r="DX162" s="5">
        <v>1086.33</v>
      </c>
      <c r="DY162" s="5">
        <v>1091.19</v>
      </c>
      <c r="DZ162" s="5">
        <v>1095.52</v>
      </c>
      <c r="EA162" s="5">
        <v>1100.3900000000001</v>
      </c>
      <c r="EB162" s="5">
        <v>1106.33</v>
      </c>
      <c r="EC162" s="5">
        <v>1111.74</v>
      </c>
      <c r="ED162" s="5">
        <v>1117.1500000000001</v>
      </c>
      <c r="EE162" s="5">
        <v>1122.02</v>
      </c>
      <c r="EF162" s="5">
        <v>1126.3399999999999</v>
      </c>
      <c r="EG162" s="5">
        <v>1133.3699999999999</v>
      </c>
      <c r="EH162" s="5">
        <v>1139.8599999999999</v>
      </c>
      <c r="EI162" s="5">
        <v>1145.81</v>
      </c>
      <c r="EJ162" s="5">
        <v>1152.3</v>
      </c>
      <c r="EK162" s="5">
        <v>1158.24</v>
      </c>
      <c r="EL162" s="5">
        <v>1164.19</v>
      </c>
      <c r="EM162" s="5">
        <v>1170.68</v>
      </c>
      <c r="EN162" s="5">
        <v>1176.6300000000001</v>
      </c>
      <c r="EO162" s="5">
        <v>1184.2</v>
      </c>
      <c r="EP162" s="5">
        <v>1190.69</v>
      </c>
      <c r="EQ162" s="5">
        <v>1196.0999999999999</v>
      </c>
      <c r="ER162" s="5">
        <v>1203.67</v>
      </c>
      <c r="ES162" s="5">
        <v>1209.07</v>
      </c>
      <c r="ET162" s="5">
        <v>1216.6400000000001</v>
      </c>
      <c r="EU162" s="5">
        <v>1222.05</v>
      </c>
      <c r="EV162" s="5">
        <v>1228.54</v>
      </c>
      <c r="EW162" s="5">
        <v>1233.4100000000001</v>
      </c>
      <c r="EX162" s="5">
        <v>1239.3499999999999</v>
      </c>
      <c r="EY162" s="5">
        <v>1245.8399999999999</v>
      </c>
      <c r="EZ162" s="5">
        <v>1251.79</v>
      </c>
      <c r="FA162" s="5">
        <v>1259.3599999999999</v>
      </c>
      <c r="FB162" s="5">
        <v>1265.31</v>
      </c>
      <c r="FC162" s="5">
        <v>1275.58</v>
      </c>
      <c r="FD162" s="5">
        <v>1282.6099999999999</v>
      </c>
      <c r="FE162" s="5">
        <v>1288.56</v>
      </c>
      <c r="FF162" s="5">
        <v>1293.43</v>
      </c>
      <c r="FG162" s="5">
        <v>1300.46</v>
      </c>
      <c r="FH162" s="5">
        <v>1305.32</v>
      </c>
      <c r="FI162" s="5">
        <v>1315.06</v>
      </c>
      <c r="FJ162" s="5">
        <v>1322.09</v>
      </c>
      <c r="FK162" s="5">
        <v>1329.66</v>
      </c>
      <c r="FL162" s="5">
        <v>1337.77</v>
      </c>
      <c r="FM162" s="5">
        <v>1349.12</v>
      </c>
      <c r="FN162" s="5">
        <v>1357.23</v>
      </c>
      <c r="FO162" s="5">
        <v>1369.13</v>
      </c>
      <c r="FP162" s="5">
        <v>1377.24</v>
      </c>
      <c r="FQ162" s="5">
        <v>1384.81</v>
      </c>
      <c r="FR162" s="5">
        <v>1393.46</v>
      </c>
      <c r="FS162" s="5">
        <v>1403.74</v>
      </c>
      <c r="FT162" s="5">
        <v>1415.09</v>
      </c>
      <c r="FU162" s="5">
        <v>1423.74</v>
      </c>
      <c r="FV162" s="5">
        <v>1431.85</v>
      </c>
      <c r="FW162" s="5">
        <v>1441.05</v>
      </c>
    </row>
    <row r="163" spans="1:226" x14ac:dyDescent="0.2">
      <c r="A163" s="5" t="s">
        <v>361</v>
      </c>
      <c r="B163" s="5" t="s">
        <v>284</v>
      </c>
      <c r="C163" s="8">
        <v>24</v>
      </c>
      <c r="D163" s="8">
        <v>4</v>
      </c>
      <c r="E163" s="8">
        <v>11.6</v>
      </c>
      <c r="F163" s="8">
        <v>11.6</v>
      </c>
      <c r="G163" s="8">
        <v>10.6</v>
      </c>
      <c r="H163" s="8">
        <v>1</v>
      </c>
      <c r="I163" s="8">
        <v>2</v>
      </c>
      <c r="J163" s="8">
        <v>0.3</v>
      </c>
      <c r="K163" s="8">
        <v>2</v>
      </c>
      <c r="L163" s="8">
        <v>11.5</v>
      </c>
      <c r="M163" s="5" t="s">
        <v>304</v>
      </c>
      <c r="N163" s="5" t="s">
        <v>307</v>
      </c>
      <c r="O163" s="5" t="s">
        <v>308</v>
      </c>
      <c r="P163" s="5">
        <v>3.27</v>
      </c>
      <c r="T163" s="5">
        <v>4</v>
      </c>
      <c r="U163" s="9">
        <v>45521</v>
      </c>
      <c r="V163" s="10">
        <f t="shared" si="19"/>
        <v>8</v>
      </c>
      <c r="W163" s="10">
        <v>0.5</v>
      </c>
      <c r="X163" s="5">
        <v>107</v>
      </c>
      <c r="Y163" s="11">
        <f t="shared" si="17"/>
        <v>0</v>
      </c>
      <c r="Z163" s="5" t="s">
        <v>248</v>
      </c>
      <c r="AA163" s="15" t="s">
        <v>249</v>
      </c>
    </row>
    <row r="164" spans="1:226" x14ac:dyDescent="0.2">
      <c r="A164" s="5" t="s">
        <v>361</v>
      </c>
      <c r="B164" s="5" t="s">
        <v>284</v>
      </c>
      <c r="C164" s="8">
        <v>24</v>
      </c>
      <c r="D164" s="8">
        <v>5</v>
      </c>
      <c r="E164" s="8">
        <v>13.6</v>
      </c>
      <c r="F164" s="8">
        <v>18.5</v>
      </c>
      <c r="G164" s="8">
        <v>16.899999999999999</v>
      </c>
      <c r="H164" s="8">
        <v>1</v>
      </c>
      <c r="I164" s="8">
        <v>2</v>
      </c>
      <c r="J164" s="8">
        <v>0.8</v>
      </c>
      <c r="K164" s="8">
        <v>2</v>
      </c>
      <c r="L164" s="8">
        <v>13.5</v>
      </c>
      <c r="M164" s="5" t="s">
        <v>304</v>
      </c>
      <c r="N164" s="5" t="s">
        <v>307</v>
      </c>
      <c r="O164" s="5" t="s">
        <v>308</v>
      </c>
      <c r="P164" s="5">
        <v>3.5</v>
      </c>
      <c r="T164" s="5">
        <v>4</v>
      </c>
      <c r="U164" s="9">
        <v>45458</v>
      </c>
      <c r="V164" s="10">
        <f t="shared" si="19"/>
        <v>6</v>
      </c>
      <c r="W164" s="10">
        <v>0.5</v>
      </c>
      <c r="X164" s="5">
        <f>COUNT(AB164:JZ164)</f>
        <v>170</v>
      </c>
      <c r="Y164" s="11">
        <f t="shared" si="17"/>
        <v>1655.19</v>
      </c>
      <c r="Z164" s="5" t="s">
        <v>248</v>
      </c>
      <c r="AA164" s="15" t="s">
        <v>249</v>
      </c>
      <c r="AB164" s="5">
        <v>15.68</v>
      </c>
      <c r="AC164" s="5">
        <v>22.16</v>
      </c>
      <c r="AD164" s="5">
        <v>28.11</v>
      </c>
      <c r="AE164" s="5">
        <v>32.97</v>
      </c>
      <c r="AF164" s="5">
        <v>38.92</v>
      </c>
      <c r="AG164" s="5">
        <v>45.41</v>
      </c>
      <c r="AH164" s="5">
        <v>50.81</v>
      </c>
      <c r="AI164" s="5">
        <v>56.76</v>
      </c>
      <c r="AJ164" s="5">
        <v>65.41</v>
      </c>
      <c r="AK164" s="5">
        <v>71.349999999999994</v>
      </c>
      <c r="AL164" s="5">
        <v>78.38</v>
      </c>
      <c r="AM164" s="5">
        <v>84.33</v>
      </c>
      <c r="AN164" s="5">
        <v>91.89</v>
      </c>
      <c r="AO164" s="5">
        <v>104.87</v>
      </c>
      <c r="AP164" s="5">
        <v>112.44</v>
      </c>
      <c r="AQ164" s="5">
        <v>122.17</v>
      </c>
      <c r="AR164" s="5">
        <v>129.19</v>
      </c>
      <c r="AS164" s="5">
        <v>134.06</v>
      </c>
      <c r="AT164" s="5">
        <v>141.09</v>
      </c>
      <c r="AU164" s="5">
        <v>149.19</v>
      </c>
      <c r="AV164" s="5">
        <v>156.76</v>
      </c>
      <c r="AW164" s="5">
        <v>164.87</v>
      </c>
      <c r="AX164" s="5">
        <v>172.98</v>
      </c>
      <c r="AY164" s="5">
        <v>184.33</v>
      </c>
      <c r="AZ164" s="5">
        <v>196.22</v>
      </c>
      <c r="BA164" s="5">
        <v>207.03</v>
      </c>
      <c r="BB164" s="5">
        <v>218.93</v>
      </c>
      <c r="BC164" s="5">
        <v>229.74</v>
      </c>
      <c r="BD164" s="5">
        <v>241.63</v>
      </c>
      <c r="BE164" s="5">
        <v>253.52</v>
      </c>
      <c r="BF164" s="5">
        <v>267.04000000000002</v>
      </c>
      <c r="BG164" s="5">
        <v>282.70999999999998</v>
      </c>
      <c r="BH164" s="5">
        <v>294.60000000000002</v>
      </c>
      <c r="BI164" s="5">
        <v>311.36</v>
      </c>
      <c r="BJ164" s="5">
        <v>324.33999999999997</v>
      </c>
      <c r="BK164" s="5">
        <v>337.85</v>
      </c>
      <c r="BL164" s="5">
        <v>354.07</v>
      </c>
      <c r="BM164" s="5">
        <v>374.61</v>
      </c>
      <c r="BN164" s="5">
        <v>393.53</v>
      </c>
      <c r="BO164" s="5">
        <v>411.91</v>
      </c>
      <c r="BP164" s="5">
        <v>425.42</v>
      </c>
      <c r="BQ164" s="5">
        <v>437.85</v>
      </c>
      <c r="BR164" s="5">
        <v>452.45</v>
      </c>
      <c r="BS164" s="5">
        <v>463.8</v>
      </c>
      <c r="BT164" s="5">
        <v>474.07</v>
      </c>
      <c r="BU164" s="5">
        <v>485.96</v>
      </c>
      <c r="BV164" s="5">
        <v>496.77</v>
      </c>
      <c r="BW164" s="5">
        <v>508.13</v>
      </c>
      <c r="BX164" s="5">
        <v>522.72</v>
      </c>
      <c r="BY164" s="5">
        <v>535.15</v>
      </c>
      <c r="BZ164" s="5">
        <v>546.5</v>
      </c>
      <c r="CA164" s="5">
        <v>555.69000000000005</v>
      </c>
      <c r="CB164" s="5">
        <v>565.41999999999996</v>
      </c>
      <c r="CC164" s="5">
        <v>576.24</v>
      </c>
      <c r="CD164" s="5">
        <v>587.04999999999995</v>
      </c>
      <c r="CE164" s="5">
        <v>597.86</v>
      </c>
      <c r="CF164" s="5">
        <v>609.21</v>
      </c>
      <c r="CG164" s="5">
        <v>617.86</v>
      </c>
      <c r="CH164" s="5">
        <v>629.21</v>
      </c>
      <c r="CI164" s="5">
        <v>642.17999999999995</v>
      </c>
      <c r="CJ164" s="5">
        <v>662.18</v>
      </c>
      <c r="CK164" s="5">
        <v>677.32</v>
      </c>
      <c r="CL164" s="5">
        <v>690.29</v>
      </c>
      <c r="CM164" s="5">
        <v>703.81</v>
      </c>
      <c r="CN164" s="5">
        <v>713.54</v>
      </c>
      <c r="CO164" s="5">
        <v>724.35</v>
      </c>
      <c r="CP164" s="5">
        <v>734.62</v>
      </c>
      <c r="CQ164" s="5">
        <v>744.89</v>
      </c>
      <c r="CR164" s="5">
        <v>756.24</v>
      </c>
      <c r="CS164" s="5">
        <v>764.89</v>
      </c>
      <c r="CT164" s="5">
        <v>773</v>
      </c>
      <c r="CU164" s="5">
        <v>780.03</v>
      </c>
      <c r="CV164" s="5">
        <v>966.52</v>
      </c>
      <c r="CW164" s="5">
        <v>976.79</v>
      </c>
      <c r="CX164" s="5">
        <v>985.98</v>
      </c>
      <c r="CY164" s="5">
        <v>994.09</v>
      </c>
      <c r="CZ164" s="5">
        <v>1002.74</v>
      </c>
      <c r="DA164" s="5">
        <v>1013.01</v>
      </c>
      <c r="DB164" s="5">
        <v>1021.66</v>
      </c>
      <c r="DC164" s="5">
        <v>1032.47</v>
      </c>
      <c r="DD164" s="5">
        <v>1041.6600000000001</v>
      </c>
      <c r="DE164" s="5">
        <v>1053.55</v>
      </c>
      <c r="DF164" s="5">
        <v>1061.1199999999999</v>
      </c>
      <c r="DG164" s="5">
        <v>1069.22</v>
      </c>
      <c r="DH164" s="5">
        <v>1076.79</v>
      </c>
      <c r="DI164" s="5">
        <v>1085.44</v>
      </c>
      <c r="DJ164" s="5">
        <v>1094.6300000000001</v>
      </c>
      <c r="DK164" s="5">
        <v>1102.74</v>
      </c>
      <c r="DL164" s="5">
        <v>1111.3900000000001</v>
      </c>
      <c r="DM164" s="5">
        <v>1120.58</v>
      </c>
      <c r="DN164" s="5">
        <v>1128.69</v>
      </c>
      <c r="DO164" s="5">
        <v>1136.25</v>
      </c>
      <c r="DP164" s="5">
        <v>1147.07</v>
      </c>
      <c r="DQ164" s="5">
        <v>1160.04</v>
      </c>
      <c r="DR164" s="5">
        <v>1169.77</v>
      </c>
      <c r="DS164" s="5">
        <v>1176.8</v>
      </c>
      <c r="DT164" s="5">
        <v>1184.3599999999999</v>
      </c>
      <c r="DU164" s="5">
        <v>1193.55</v>
      </c>
      <c r="DV164" s="5">
        <v>1200.04</v>
      </c>
      <c r="DW164" s="5">
        <v>1209.77</v>
      </c>
      <c r="DX164" s="5">
        <v>1217.8800000000001</v>
      </c>
      <c r="DY164" s="5">
        <v>1225.99</v>
      </c>
      <c r="DZ164" s="5">
        <v>1234.0999999999999</v>
      </c>
      <c r="EA164" s="5">
        <v>1242.2</v>
      </c>
      <c r="EB164" s="5">
        <v>1250.31</v>
      </c>
      <c r="EC164" s="5">
        <v>1258.42</v>
      </c>
      <c r="ED164" s="5">
        <v>1265.99</v>
      </c>
      <c r="EE164" s="5">
        <v>1274.0999999999999</v>
      </c>
      <c r="EF164" s="5">
        <v>1283.29</v>
      </c>
      <c r="EG164" s="5">
        <v>1293.02</v>
      </c>
      <c r="EH164" s="5">
        <v>1301.67</v>
      </c>
      <c r="EI164" s="5">
        <v>1309.77</v>
      </c>
      <c r="EJ164" s="5">
        <v>1319.5</v>
      </c>
      <c r="EK164" s="5">
        <v>1327.07</v>
      </c>
      <c r="EL164" s="5">
        <v>1336.26</v>
      </c>
      <c r="EM164" s="5">
        <v>1344.91</v>
      </c>
      <c r="EN164" s="5">
        <v>1353.56</v>
      </c>
      <c r="EO164" s="5">
        <v>1361.67</v>
      </c>
      <c r="EP164" s="5">
        <v>1371.94</v>
      </c>
      <c r="EQ164" s="5">
        <v>1378.96</v>
      </c>
      <c r="ER164" s="5">
        <v>1386.53</v>
      </c>
      <c r="ES164" s="5">
        <v>1396.26</v>
      </c>
      <c r="ET164" s="5">
        <v>1404.91</v>
      </c>
      <c r="EU164" s="5">
        <v>1413.02</v>
      </c>
      <c r="EV164" s="5">
        <v>1418.97</v>
      </c>
      <c r="EW164" s="5">
        <v>1424.37</v>
      </c>
      <c r="EX164" s="5">
        <v>1432.48</v>
      </c>
      <c r="EY164" s="5">
        <v>1440.59</v>
      </c>
      <c r="EZ164" s="5">
        <v>1447.62</v>
      </c>
      <c r="FA164" s="5">
        <v>1454.64</v>
      </c>
      <c r="FB164" s="5">
        <v>1463.83</v>
      </c>
      <c r="FC164" s="5">
        <v>1470.86</v>
      </c>
      <c r="FD164" s="5">
        <v>1476.81</v>
      </c>
      <c r="FE164" s="5">
        <v>1482.75</v>
      </c>
      <c r="FF164" s="5">
        <v>1487.62</v>
      </c>
      <c r="FG164" s="5">
        <v>1493.02</v>
      </c>
      <c r="FH164" s="5">
        <v>1498.43</v>
      </c>
      <c r="FI164" s="5">
        <v>1504.37</v>
      </c>
      <c r="FJ164" s="5">
        <v>1509.24</v>
      </c>
      <c r="FK164" s="5">
        <v>1514.1</v>
      </c>
      <c r="FL164" s="5">
        <v>1518.43</v>
      </c>
      <c r="FM164" s="5">
        <v>1522.75</v>
      </c>
      <c r="FN164" s="5">
        <v>1526.54</v>
      </c>
      <c r="FO164" s="5">
        <v>1530.86</v>
      </c>
      <c r="FP164" s="5">
        <v>1535.19</v>
      </c>
      <c r="FQ164" s="5">
        <v>1539.51</v>
      </c>
      <c r="FR164" s="5">
        <v>1543.29</v>
      </c>
      <c r="FS164" s="5">
        <v>1547.08</v>
      </c>
      <c r="FT164" s="5">
        <v>1551.4</v>
      </c>
      <c r="FU164" s="5">
        <v>1555.19</v>
      </c>
      <c r="FV164" s="5">
        <v>1559.51</v>
      </c>
      <c r="FW164" s="5">
        <v>1563.84</v>
      </c>
      <c r="FX164" s="5">
        <v>1570.32</v>
      </c>
      <c r="FY164" s="5">
        <v>1574.11</v>
      </c>
      <c r="FZ164" s="5">
        <v>1578.43</v>
      </c>
      <c r="GA164" s="5">
        <v>1582.22</v>
      </c>
      <c r="GB164" s="5">
        <v>1586</v>
      </c>
      <c r="GC164" s="5">
        <v>1589.78</v>
      </c>
      <c r="GD164" s="5">
        <v>1592.49</v>
      </c>
      <c r="GE164" s="5">
        <v>1595.73</v>
      </c>
      <c r="GF164" s="5">
        <v>1598.97</v>
      </c>
      <c r="GG164" s="5">
        <v>1601.68</v>
      </c>
      <c r="GH164" s="5">
        <v>1607.08</v>
      </c>
      <c r="GI164" s="5">
        <v>1613.57</v>
      </c>
      <c r="GJ164" s="5">
        <v>1618.43</v>
      </c>
      <c r="GK164" s="5">
        <v>1627.08</v>
      </c>
      <c r="GL164" s="5">
        <v>1635.73</v>
      </c>
      <c r="GM164" s="5">
        <v>1642.76</v>
      </c>
      <c r="GN164" s="5">
        <v>1648.7</v>
      </c>
      <c r="GO164" s="5">
        <v>1655.19</v>
      </c>
    </row>
    <row r="165" spans="1:226" x14ac:dyDescent="0.2">
      <c r="A165" s="5" t="s">
        <v>361</v>
      </c>
      <c r="B165" s="5" t="s">
        <v>284</v>
      </c>
      <c r="C165" s="8">
        <v>24</v>
      </c>
      <c r="D165" s="8">
        <v>8</v>
      </c>
      <c r="E165" s="8">
        <v>12.9</v>
      </c>
      <c r="F165" s="8">
        <v>15.5</v>
      </c>
      <c r="G165" s="8">
        <v>13.5</v>
      </c>
      <c r="H165" s="8">
        <v>1</v>
      </c>
      <c r="I165" s="8">
        <v>2</v>
      </c>
      <c r="J165" s="8">
        <v>0.8</v>
      </c>
      <c r="K165" s="8">
        <v>2</v>
      </c>
      <c r="L165" s="8">
        <v>13</v>
      </c>
      <c r="M165" s="5" t="s">
        <v>304</v>
      </c>
      <c r="N165" s="5" t="s">
        <v>307</v>
      </c>
      <c r="O165" s="5" t="s">
        <v>308</v>
      </c>
      <c r="P165" s="5">
        <v>3.44</v>
      </c>
      <c r="T165" s="5">
        <v>4</v>
      </c>
      <c r="U165" s="9">
        <v>45455</v>
      </c>
      <c r="V165" s="10">
        <f t="shared" si="19"/>
        <v>6</v>
      </c>
      <c r="W165" s="10">
        <v>0.5</v>
      </c>
      <c r="X165" s="5">
        <f>COUNT(AB165:JZ165)</f>
        <v>173</v>
      </c>
      <c r="Y165" s="11">
        <f t="shared" si="17"/>
        <v>1606.08</v>
      </c>
      <c r="Z165" s="5" t="s">
        <v>248</v>
      </c>
      <c r="AA165" s="15" t="s">
        <v>249</v>
      </c>
      <c r="AB165" s="5">
        <v>23.79</v>
      </c>
      <c r="AC165" s="5">
        <v>29.73</v>
      </c>
      <c r="AD165" s="5">
        <v>33.520000000000003</v>
      </c>
      <c r="AE165" s="5">
        <v>39.46</v>
      </c>
      <c r="AF165" s="5">
        <v>43.79</v>
      </c>
      <c r="AG165" s="5">
        <v>50.82</v>
      </c>
      <c r="AH165" s="5">
        <v>56.76</v>
      </c>
      <c r="AI165" s="5">
        <v>62.71</v>
      </c>
      <c r="AJ165" s="5">
        <v>69.739999999999995</v>
      </c>
      <c r="AK165" s="5">
        <v>79.47</v>
      </c>
      <c r="AL165" s="5">
        <v>88.12</v>
      </c>
      <c r="AM165" s="5">
        <v>92.44</v>
      </c>
      <c r="AN165" s="5">
        <v>98.93</v>
      </c>
      <c r="AO165" s="5">
        <v>105.41</v>
      </c>
      <c r="AP165" s="5">
        <v>110.82</v>
      </c>
      <c r="AQ165" s="5">
        <v>116.77</v>
      </c>
      <c r="AR165" s="5">
        <v>124.88</v>
      </c>
      <c r="AS165" s="5">
        <v>130.82</v>
      </c>
      <c r="AT165" s="5">
        <v>135.69</v>
      </c>
      <c r="AU165" s="5">
        <v>144.88</v>
      </c>
      <c r="AV165" s="5">
        <v>152.99</v>
      </c>
      <c r="AW165" s="5">
        <v>161.63999999999999</v>
      </c>
      <c r="AX165" s="5">
        <v>169.74</v>
      </c>
      <c r="AY165" s="5">
        <v>179.47</v>
      </c>
      <c r="AZ165" s="5">
        <v>190.29</v>
      </c>
      <c r="BA165" s="5">
        <v>200.02</v>
      </c>
      <c r="BB165" s="5">
        <v>211.37</v>
      </c>
      <c r="BC165" s="5">
        <v>223.8</v>
      </c>
      <c r="BD165" s="5">
        <v>232.45</v>
      </c>
      <c r="BE165" s="5">
        <v>247.05</v>
      </c>
      <c r="BF165" s="5">
        <v>263.27</v>
      </c>
      <c r="BG165" s="5">
        <v>288.13</v>
      </c>
      <c r="BH165" s="5">
        <v>305.97000000000003</v>
      </c>
      <c r="BI165" s="5">
        <v>327.60000000000002</v>
      </c>
      <c r="BJ165" s="5">
        <v>351.38</v>
      </c>
      <c r="BK165" s="5">
        <v>373.55</v>
      </c>
      <c r="BL165" s="5">
        <v>394.63</v>
      </c>
      <c r="BM165" s="5">
        <v>414.09</v>
      </c>
      <c r="BN165" s="5">
        <v>431.39</v>
      </c>
      <c r="BO165" s="5">
        <v>450.31</v>
      </c>
      <c r="BP165" s="5">
        <v>471.39</v>
      </c>
      <c r="BQ165" s="5">
        <v>489.23</v>
      </c>
      <c r="BR165" s="5">
        <v>516.26</v>
      </c>
      <c r="BS165" s="5">
        <v>542.21</v>
      </c>
      <c r="BT165" s="5">
        <v>576.27</v>
      </c>
      <c r="BU165" s="5">
        <v>602.21</v>
      </c>
      <c r="BV165" s="5">
        <v>631.95000000000005</v>
      </c>
      <c r="BW165" s="5">
        <v>655.19000000000005</v>
      </c>
      <c r="BX165" s="5">
        <v>675.19</v>
      </c>
      <c r="BY165" s="5">
        <v>697.9</v>
      </c>
      <c r="BZ165" s="5">
        <v>716.28</v>
      </c>
      <c r="CA165" s="5">
        <v>731.95</v>
      </c>
      <c r="CB165" s="5">
        <v>745.47</v>
      </c>
      <c r="CC165" s="5">
        <v>757.36</v>
      </c>
      <c r="CD165" s="5">
        <v>767.09</v>
      </c>
      <c r="CE165" s="5">
        <v>774.12</v>
      </c>
      <c r="CF165" s="5">
        <v>783.31</v>
      </c>
      <c r="CG165" s="5">
        <v>796.28</v>
      </c>
      <c r="CH165" s="5">
        <v>808.72</v>
      </c>
      <c r="CI165" s="5">
        <v>817.37</v>
      </c>
      <c r="CJ165" s="5">
        <v>824.39</v>
      </c>
      <c r="CK165" s="5">
        <v>835.21</v>
      </c>
      <c r="CL165" s="5">
        <v>844.94</v>
      </c>
      <c r="CM165" s="5">
        <v>854.13</v>
      </c>
      <c r="CN165" s="5">
        <v>862.78</v>
      </c>
      <c r="CO165" s="5">
        <v>872.51</v>
      </c>
      <c r="CP165" s="5">
        <v>882.24</v>
      </c>
      <c r="CQ165" s="5">
        <v>891.43</v>
      </c>
      <c r="CR165" s="5">
        <v>901.16</v>
      </c>
      <c r="CS165" s="5">
        <v>909.27</v>
      </c>
      <c r="CT165" s="5">
        <v>920.08</v>
      </c>
      <c r="CU165" s="5">
        <v>928.73</v>
      </c>
      <c r="CV165" s="5">
        <v>941.7</v>
      </c>
      <c r="CW165" s="5">
        <v>950.35</v>
      </c>
      <c r="CX165" s="5">
        <v>962.24</v>
      </c>
      <c r="CY165" s="5">
        <v>971.97</v>
      </c>
      <c r="CZ165" s="5">
        <v>986.03</v>
      </c>
      <c r="DA165" s="5">
        <v>999.54</v>
      </c>
      <c r="DB165" s="5">
        <v>1010.36</v>
      </c>
      <c r="DC165" s="5">
        <v>1024.4100000000001</v>
      </c>
      <c r="DD165" s="5">
        <v>1030.9000000000001</v>
      </c>
      <c r="DE165" s="5">
        <v>1037.3900000000001</v>
      </c>
      <c r="DF165" s="5">
        <v>1043.8699999999999</v>
      </c>
      <c r="DG165" s="5">
        <v>1049.82</v>
      </c>
      <c r="DH165" s="5">
        <v>1056.31</v>
      </c>
      <c r="DI165" s="5">
        <v>1061.17</v>
      </c>
      <c r="DJ165" s="5">
        <v>1068.74</v>
      </c>
      <c r="DK165" s="5">
        <v>1075.23</v>
      </c>
      <c r="DL165" s="5">
        <v>1081.71</v>
      </c>
      <c r="DM165" s="5">
        <v>1087.6600000000001</v>
      </c>
      <c r="DN165" s="5">
        <v>1094.1500000000001</v>
      </c>
      <c r="DO165" s="5">
        <v>1102.8</v>
      </c>
      <c r="DP165" s="5">
        <v>1112.53</v>
      </c>
      <c r="DQ165" s="5">
        <v>1123.3399999999999</v>
      </c>
      <c r="DR165" s="5">
        <v>1131.45</v>
      </c>
      <c r="DS165" s="5">
        <v>1139.02</v>
      </c>
      <c r="DT165" s="5">
        <v>1148.21</v>
      </c>
      <c r="DU165" s="5">
        <v>1156.31</v>
      </c>
      <c r="DV165" s="5">
        <v>1164.42</v>
      </c>
      <c r="DW165" s="5">
        <v>1174.1500000000001</v>
      </c>
      <c r="DX165" s="5">
        <v>1184.42</v>
      </c>
      <c r="DY165" s="5">
        <v>1191.99</v>
      </c>
      <c r="DZ165" s="5">
        <v>1199.02</v>
      </c>
      <c r="EA165" s="5">
        <v>1204.97</v>
      </c>
      <c r="EB165" s="5">
        <v>1212.54</v>
      </c>
      <c r="EC165" s="5">
        <v>1219.02</v>
      </c>
      <c r="ED165" s="5">
        <v>1226.5899999999999</v>
      </c>
      <c r="EE165" s="5">
        <v>1235.24</v>
      </c>
      <c r="EF165" s="5">
        <v>1240.6500000000001</v>
      </c>
      <c r="EG165" s="5">
        <v>1248.21</v>
      </c>
      <c r="EH165" s="5">
        <v>1253.08</v>
      </c>
      <c r="EI165" s="5">
        <v>1258.49</v>
      </c>
      <c r="EJ165" s="5">
        <v>1265.51</v>
      </c>
      <c r="EK165" s="5">
        <v>1270.92</v>
      </c>
      <c r="EL165" s="5">
        <v>1277.95</v>
      </c>
      <c r="EM165" s="5">
        <v>1284.97</v>
      </c>
      <c r="EN165" s="5">
        <v>1294.1600000000001</v>
      </c>
      <c r="EO165" s="5">
        <v>1303.3499999999999</v>
      </c>
      <c r="EP165" s="5">
        <v>1311.46</v>
      </c>
      <c r="EQ165" s="5">
        <v>1317.41</v>
      </c>
      <c r="ER165" s="5">
        <v>1323.36</v>
      </c>
      <c r="ES165" s="5">
        <v>1329.84</v>
      </c>
      <c r="ET165" s="5">
        <v>1336.87</v>
      </c>
      <c r="EU165" s="5">
        <v>1342.82</v>
      </c>
      <c r="EV165" s="5">
        <v>1350.38</v>
      </c>
      <c r="EW165" s="5">
        <v>1356.87</v>
      </c>
      <c r="EX165" s="5">
        <v>1361.74</v>
      </c>
      <c r="EY165" s="5">
        <v>1367.68</v>
      </c>
      <c r="EZ165" s="5">
        <v>1372.01</v>
      </c>
      <c r="FA165" s="5">
        <v>1376.87</v>
      </c>
      <c r="FB165" s="5">
        <v>1381.2</v>
      </c>
      <c r="FC165" s="5">
        <v>1387.69</v>
      </c>
      <c r="FD165" s="5">
        <v>1393.63</v>
      </c>
      <c r="FE165" s="5">
        <v>1400.12</v>
      </c>
      <c r="FF165" s="5">
        <v>1404.98</v>
      </c>
      <c r="FG165" s="5">
        <v>1410.39</v>
      </c>
      <c r="FH165" s="5">
        <v>1413.63</v>
      </c>
      <c r="FI165" s="5">
        <v>1419.58</v>
      </c>
      <c r="FJ165" s="5">
        <v>1424.99</v>
      </c>
      <c r="FK165" s="5">
        <v>1429.31</v>
      </c>
      <c r="FL165" s="5">
        <v>1433.64</v>
      </c>
      <c r="FM165" s="5">
        <v>1437.96</v>
      </c>
      <c r="FN165" s="5">
        <v>1443.37</v>
      </c>
      <c r="FO165" s="5">
        <v>1447.69</v>
      </c>
      <c r="FP165" s="5">
        <v>1452.02</v>
      </c>
      <c r="FQ165" s="5">
        <v>1455.26</v>
      </c>
      <c r="FR165" s="5">
        <v>1460.12</v>
      </c>
      <c r="FS165" s="5">
        <v>1463.91</v>
      </c>
      <c r="FT165" s="5">
        <v>1468.23</v>
      </c>
      <c r="FU165" s="5">
        <v>1473.1</v>
      </c>
      <c r="FV165" s="5">
        <v>1477.96</v>
      </c>
      <c r="FW165" s="5">
        <v>1482.29</v>
      </c>
      <c r="FX165" s="5">
        <v>1489.86</v>
      </c>
      <c r="FY165" s="5">
        <v>1495.8</v>
      </c>
      <c r="FZ165" s="5">
        <v>1501.21</v>
      </c>
      <c r="GA165" s="5">
        <v>1506.61</v>
      </c>
      <c r="GB165" s="5">
        <v>1510.94</v>
      </c>
      <c r="GC165" s="5">
        <v>1516.89</v>
      </c>
      <c r="GD165" s="5">
        <v>1522.29</v>
      </c>
      <c r="GE165" s="5">
        <v>1526.08</v>
      </c>
      <c r="GF165" s="5">
        <v>1530.94</v>
      </c>
      <c r="GG165" s="5">
        <v>1537.43</v>
      </c>
      <c r="GH165" s="5">
        <v>1542.29</v>
      </c>
      <c r="GI165" s="5">
        <v>1547.16</v>
      </c>
      <c r="GJ165" s="5">
        <v>1550.94</v>
      </c>
      <c r="GK165" s="5">
        <v>1555.81</v>
      </c>
      <c r="GL165" s="5">
        <v>1560.13</v>
      </c>
      <c r="GM165" s="5">
        <v>1566.08</v>
      </c>
      <c r="GN165" s="5">
        <v>1573.11</v>
      </c>
      <c r="GO165" s="5">
        <v>1577.97</v>
      </c>
      <c r="GP165" s="5">
        <v>1584.46</v>
      </c>
      <c r="GQ165" s="5">
        <v>1593.11</v>
      </c>
      <c r="GR165" s="5">
        <v>1606.08</v>
      </c>
    </row>
    <row r="166" spans="1:226" x14ac:dyDescent="0.2">
      <c r="A166" s="5" t="s">
        <v>361</v>
      </c>
      <c r="B166" s="5" t="s">
        <v>284</v>
      </c>
      <c r="C166" s="8">
        <v>24</v>
      </c>
      <c r="D166" s="8">
        <v>10</v>
      </c>
      <c r="E166" s="8">
        <v>12.3</v>
      </c>
      <c r="F166" s="8">
        <v>13</v>
      </c>
      <c r="G166" s="8">
        <v>11.8</v>
      </c>
      <c r="H166" s="8">
        <v>1</v>
      </c>
      <c r="I166" s="8">
        <v>2</v>
      </c>
      <c r="J166" s="8">
        <v>0.3</v>
      </c>
      <c r="K166" s="8">
        <v>2</v>
      </c>
      <c r="L166" s="8">
        <v>12.5</v>
      </c>
      <c r="M166" s="5" t="s">
        <v>304</v>
      </c>
      <c r="N166" s="5" t="s">
        <v>307</v>
      </c>
      <c r="O166" s="5" t="s">
        <v>308</v>
      </c>
      <c r="P166" s="5">
        <v>3.1</v>
      </c>
      <c r="Q166" s="5">
        <v>2.3199999999999998</v>
      </c>
      <c r="T166" s="5">
        <v>3</v>
      </c>
      <c r="U166" s="9">
        <v>45429</v>
      </c>
      <c r="V166" s="10">
        <f t="shared" si="19"/>
        <v>5</v>
      </c>
      <c r="W166" s="10">
        <v>0.5</v>
      </c>
      <c r="X166" s="5">
        <f>COUNT(AB166:JZ166)</f>
        <v>199</v>
      </c>
      <c r="Y166" s="11">
        <f t="shared" si="17"/>
        <v>1525.08</v>
      </c>
      <c r="Z166" s="5" t="s">
        <v>248</v>
      </c>
      <c r="AA166" s="15" t="s">
        <v>249</v>
      </c>
      <c r="AB166" s="5">
        <v>11.35</v>
      </c>
      <c r="AC166" s="5">
        <v>17.3</v>
      </c>
      <c r="AD166" s="5">
        <v>24.87</v>
      </c>
      <c r="AE166" s="5">
        <v>29.73</v>
      </c>
      <c r="AF166" s="5">
        <v>36.76</v>
      </c>
      <c r="AG166" s="5">
        <v>44.33</v>
      </c>
      <c r="AH166" s="5">
        <v>52.44</v>
      </c>
      <c r="AI166" s="5">
        <v>58.39</v>
      </c>
      <c r="AJ166" s="5">
        <v>63.25</v>
      </c>
      <c r="AK166" s="5">
        <v>67.58</v>
      </c>
      <c r="AL166" s="5">
        <v>72.44</v>
      </c>
      <c r="AM166" s="5">
        <v>77.31</v>
      </c>
      <c r="AN166" s="5">
        <v>82.17</v>
      </c>
      <c r="AO166" s="5">
        <v>92.45</v>
      </c>
      <c r="AP166" s="5">
        <v>101.64</v>
      </c>
      <c r="AQ166" s="5">
        <v>108.66</v>
      </c>
      <c r="AR166" s="5">
        <v>114.61</v>
      </c>
      <c r="AS166" s="5">
        <v>122.72</v>
      </c>
      <c r="AT166" s="5">
        <v>129.21</v>
      </c>
      <c r="AU166" s="5">
        <v>136.24</v>
      </c>
      <c r="AV166" s="5">
        <v>140.56</v>
      </c>
      <c r="AW166" s="5">
        <v>147.05000000000001</v>
      </c>
      <c r="AX166" s="5">
        <v>158.94</v>
      </c>
      <c r="AY166" s="5">
        <v>168.67</v>
      </c>
      <c r="AZ166" s="5">
        <v>177.86</v>
      </c>
      <c r="BA166" s="5">
        <v>184.89</v>
      </c>
      <c r="BB166" s="5">
        <v>194.08</v>
      </c>
      <c r="BC166" s="5">
        <v>202.19</v>
      </c>
      <c r="BD166" s="5">
        <v>210.84</v>
      </c>
      <c r="BE166" s="5">
        <v>221.65</v>
      </c>
      <c r="BF166" s="5">
        <v>231.38</v>
      </c>
      <c r="BG166" s="5">
        <v>239.49</v>
      </c>
      <c r="BH166" s="5">
        <v>251.93</v>
      </c>
      <c r="BI166" s="5">
        <v>264.89999999999998</v>
      </c>
      <c r="BJ166" s="5">
        <v>274.08999999999997</v>
      </c>
      <c r="BK166" s="5">
        <v>283.27999999999997</v>
      </c>
      <c r="BL166" s="5">
        <v>294.10000000000002</v>
      </c>
      <c r="BM166" s="5">
        <v>306.52999999999997</v>
      </c>
      <c r="BN166" s="5">
        <v>316.26</v>
      </c>
      <c r="BO166" s="5">
        <v>328.16</v>
      </c>
      <c r="BP166" s="5">
        <v>337.89</v>
      </c>
      <c r="BQ166" s="5">
        <v>346.54</v>
      </c>
      <c r="BR166" s="5">
        <v>359.51</v>
      </c>
      <c r="BS166" s="5">
        <v>373.03</v>
      </c>
      <c r="BT166" s="5">
        <v>383.3</v>
      </c>
      <c r="BU166" s="5">
        <v>394.11</v>
      </c>
      <c r="BV166" s="5">
        <v>404.92</v>
      </c>
      <c r="BW166" s="5">
        <v>414.65</v>
      </c>
      <c r="BX166" s="5">
        <v>423.84</v>
      </c>
      <c r="BY166" s="5">
        <v>435.2</v>
      </c>
      <c r="BZ166" s="5">
        <v>444.93</v>
      </c>
      <c r="CA166" s="5">
        <v>455.2</v>
      </c>
      <c r="CB166" s="5">
        <v>464.39</v>
      </c>
      <c r="CC166" s="5">
        <v>471.96</v>
      </c>
      <c r="CD166" s="5">
        <v>481.15</v>
      </c>
      <c r="CE166" s="5">
        <v>492.5</v>
      </c>
      <c r="CF166" s="5">
        <v>501.15</v>
      </c>
      <c r="CG166" s="5">
        <v>508.18</v>
      </c>
      <c r="CH166" s="5">
        <v>515.21</v>
      </c>
      <c r="CI166" s="5">
        <v>520.62</v>
      </c>
      <c r="CJ166" s="5">
        <v>525.48</v>
      </c>
      <c r="CK166" s="5">
        <v>531.97</v>
      </c>
      <c r="CL166" s="5">
        <v>537.91</v>
      </c>
      <c r="CM166" s="5">
        <v>543.86</v>
      </c>
      <c r="CN166" s="5">
        <v>550.89</v>
      </c>
      <c r="CO166" s="5">
        <v>557.91999999999996</v>
      </c>
      <c r="CP166" s="5">
        <v>566.03</v>
      </c>
      <c r="CQ166" s="5">
        <v>574.14</v>
      </c>
      <c r="CR166" s="5">
        <v>584.41</v>
      </c>
      <c r="CS166" s="5">
        <v>593.6</v>
      </c>
      <c r="CT166" s="5">
        <v>601.71</v>
      </c>
      <c r="CU166" s="5">
        <v>609.82000000000005</v>
      </c>
      <c r="CV166" s="5">
        <v>618.47</v>
      </c>
      <c r="CW166" s="5">
        <v>627.12</v>
      </c>
      <c r="CX166" s="5">
        <v>633.05999999999995</v>
      </c>
      <c r="CY166" s="5">
        <v>640.63</v>
      </c>
      <c r="CZ166" s="5">
        <v>648.20000000000005</v>
      </c>
      <c r="DA166" s="5">
        <v>655.23</v>
      </c>
      <c r="DB166" s="5">
        <v>661.72</v>
      </c>
      <c r="DC166" s="5">
        <v>668.2</v>
      </c>
      <c r="DD166" s="5">
        <v>677.39</v>
      </c>
      <c r="DE166" s="5">
        <v>686.58</v>
      </c>
      <c r="DF166" s="5">
        <v>696.32</v>
      </c>
      <c r="DG166" s="5">
        <v>705.51</v>
      </c>
      <c r="DH166" s="5">
        <v>714.7</v>
      </c>
      <c r="DI166" s="5">
        <v>720.64</v>
      </c>
      <c r="DJ166" s="5">
        <v>728.75</v>
      </c>
      <c r="DK166" s="5">
        <v>735.78</v>
      </c>
      <c r="DL166" s="5">
        <v>747.67</v>
      </c>
      <c r="DM166" s="5">
        <v>756.32</v>
      </c>
      <c r="DN166" s="5">
        <v>764.97</v>
      </c>
      <c r="DO166" s="5">
        <v>772.54</v>
      </c>
      <c r="DP166" s="5">
        <v>780.65</v>
      </c>
      <c r="DQ166" s="5">
        <v>789.3</v>
      </c>
      <c r="DR166" s="5">
        <v>796.87</v>
      </c>
      <c r="DS166" s="5">
        <v>805.52</v>
      </c>
      <c r="DT166" s="5">
        <v>813.09</v>
      </c>
      <c r="DU166" s="5">
        <v>821.2</v>
      </c>
      <c r="DV166" s="5">
        <v>827.15</v>
      </c>
      <c r="DW166" s="5">
        <v>834.71</v>
      </c>
      <c r="DX166" s="5">
        <v>840.66</v>
      </c>
      <c r="DY166" s="5">
        <v>847.15</v>
      </c>
      <c r="DZ166" s="5">
        <v>855.8</v>
      </c>
      <c r="EA166" s="5">
        <v>864.99</v>
      </c>
      <c r="EB166" s="5">
        <v>876.34</v>
      </c>
      <c r="EC166" s="5">
        <v>887.69</v>
      </c>
      <c r="ED166" s="5">
        <v>894.72</v>
      </c>
      <c r="EE166" s="5">
        <v>902.83</v>
      </c>
      <c r="EF166" s="5">
        <v>913.1</v>
      </c>
      <c r="EG166" s="5">
        <v>920.13</v>
      </c>
      <c r="EH166" s="5">
        <v>928.78</v>
      </c>
      <c r="EI166" s="5">
        <v>937.97</v>
      </c>
      <c r="EJ166" s="5">
        <v>948.78</v>
      </c>
      <c r="EK166" s="5">
        <v>957.43</v>
      </c>
      <c r="EL166" s="5">
        <v>963.38</v>
      </c>
      <c r="EM166" s="5">
        <v>969.33</v>
      </c>
      <c r="EN166" s="5">
        <v>973.65</v>
      </c>
      <c r="EO166" s="5">
        <v>980.68</v>
      </c>
      <c r="EP166" s="5">
        <v>986.63</v>
      </c>
      <c r="EQ166" s="5">
        <v>992.57</v>
      </c>
      <c r="ER166" s="5">
        <v>998.52</v>
      </c>
      <c r="ES166" s="5">
        <v>1003.93</v>
      </c>
      <c r="ET166" s="5">
        <v>1012.04</v>
      </c>
      <c r="EU166" s="5">
        <v>1018.52</v>
      </c>
      <c r="EV166" s="5">
        <v>1026.0899999999999</v>
      </c>
      <c r="EW166" s="5">
        <v>1035.82</v>
      </c>
      <c r="EX166" s="5">
        <v>1047.72</v>
      </c>
      <c r="EY166" s="5">
        <v>1055.83</v>
      </c>
      <c r="EZ166" s="5">
        <v>1063.94</v>
      </c>
      <c r="FA166" s="5">
        <v>1072.05</v>
      </c>
      <c r="FB166" s="5">
        <v>1081.24</v>
      </c>
      <c r="FC166" s="5">
        <v>1089.8900000000001</v>
      </c>
      <c r="FD166" s="5">
        <v>1095.83</v>
      </c>
      <c r="FE166" s="5">
        <v>1102.32</v>
      </c>
      <c r="FF166" s="5">
        <v>1115.3</v>
      </c>
      <c r="FG166" s="5">
        <v>1126.6500000000001</v>
      </c>
      <c r="FH166" s="5">
        <v>1137.46</v>
      </c>
      <c r="FI166" s="5">
        <v>1146.6500000000001</v>
      </c>
      <c r="FJ166" s="5">
        <v>1154.22</v>
      </c>
      <c r="FK166" s="5">
        <v>1160.71</v>
      </c>
      <c r="FL166" s="5">
        <v>1167.73</v>
      </c>
      <c r="FM166" s="5">
        <v>1174.76</v>
      </c>
      <c r="FN166" s="5">
        <v>1180.71</v>
      </c>
      <c r="FO166" s="5">
        <v>1187.2</v>
      </c>
      <c r="FP166" s="5">
        <v>1194.23</v>
      </c>
      <c r="FQ166" s="5">
        <v>1201.25</v>
      </c>
      <c r="FR166" s="5">
        <v>1207.2</v>
      </c>
      <c r="FS166" s="5">
        <v>1213.69</v>
      </c>
      <c r="FT166" s="5">
        <v>1220.72</v>
      </c>
      <c r="FU166" s="5">
        <v>1227.74</v>
      </c>
      <c r="FV166" s="5">
        <v>1233.69</v>
      </c>
      <c r="FW166" s="5">
        <v>1239.0999999999999</v>
      </c>
      <c r="FX166" s="5">
        <v>1245.04</v>
      </c>
      <c r="FY166" s="5">
        <v>1252.07</v>
      </c>
      <c r="FZ166" s="5">
        <v>1257.48</v>
      </c>
      <c r="GA166" s="5">
        <v>1263.96</v>
      </c>
      <c r="GB166" s="5">
        <v>1269.9100000000001</v>
      </c>
      <c r="GC166" s="5">
        <v>1276.4000000000001</v>
      </c>
      <c r="GD166" s="5">
        <v>1282.8900000000001</v>
      </c>
      <c r="GE166" s="5">
        <v>1288.83</v>
      </c>
      <c r="GF166" s="5">
        <v>1299.1099999999999</v>
      </c>
      <c r="GG166" s="5">
        <v>1311</v>
      </c>
      <c r="GH166" s="5">
        <v>1317.49</v>
      </c>
      <c r="GI166" s="5">
        <v>1323.43</v>
      </c>
      <c r="GJ166" s="5">
        <v>1327.76</v>
      </c>
      <c r="GK166" s="5">
        <v>1336.41</v>
      </c>
      <c r="GL166" s="5">
        <v>1342.35</v>
      </c>
      <c r="GM166" s="5">
        <v>1348.84</v>
      </c>
      <c r="GN166" s="5">
        <v>1355.33</v>
      </c>
      <c r="GO166" s="5">
        <v>1360.74</v>
      </c>
      <c r="GP166" s="5">
        <v>1366.68</v>
      </c>
      <c r="GQ166" s="5">
        <v>1371.55</v>
      </c>
      <c r="GR166" s="5">
        <v>1378.04</v>
      </c>
      <c r="GS166" s="5">
        <v>1385.6</v>
      </c>
      <c r="GT166" s="5">
        <v>1391.55</v>
      </c>
      <c r="GU166" s="5">
        <v>1398.04</v>
      </c>
      <c r="GV166" s="5">
        <v>1404.53</v>
      </c>
      <c r="GW166" s="5">
        <v>1409.93</v>
      </c>
      <c r="GX166" s="5">
        <v>1416.96</v>
      </c>
      <c r="GY166" s="5">
        <v>1421.83</v>
      </c>
      <c r="GZ166" s="5">
        <v>1427.77</v>
      </c>
      <c r="HA166" s="5">
        <v>1432.64</v>
      </c>
      <c r="HB166" s="5">
        <v>1436.42</v>
      </c>
      <c r="HC166" s="5">
        <v>1441.83</v>
      </c>
      <c r="HD166" s="5">
        <v>1446.15</v>
      </c>
      <c r="HE166" s="5">
        <v>1449.94</v>
      </c>
      <c r="HF166" s="5">
        <v>1453.72</v>
      </c>
      <c r="HG166" s="5">
        <v>1459.13</v>
      </c>
      <c r="HH166" s="5">
        <v>1466.16</v>
      </c>
      <c r="HI166" s="5">
        <v>1471.56</v>
      </c>
      <c r="HJ166" s="5">
        <v>1475.35</v>
      </c>
      <c r="HK166" s="5">
        <v>1479.67</v>
      </c>
      <c r="HL166" s="5">
        <v>1485.62</v>
      </c>
      <c r="HM166" s="5">
        <v>1489.4</v>
      </c>
      <c r="HN166" s="5">
        <v>1496.43</v>
      </c>
      <c r="HO166" s="5">
        <v>1501.84</v>
      </c>
      <c r="HP166" s="5">
        <v>1508.86</v>
      </c>
      <c r="HQ166" s="5">
        <v>1515.89</v>
      </c>
      <c r="HR166" s="5">
        <v>1525.08</v>
      </c>
    </row>
    <row r="167" spans="1:226" x14ac:dyDescent="0.2">
      <c r="A167" s="5" t="s">
        <v>361</v>
      </c>
      <c r="B167" s="5" t="s">
        <v>284</v>
      </c>
      <c r="C167" s="8">
        <v>24</v>
      </c>
      <c r="D167" s="8">
        <v>15</v>
      </c>
      <c r="E167" s="8">
        <v>12.5</v>
      </c>
      <c r="F167" s="8">
        <v>13.1</v>
      </c>
      <c r="G167" s="8">
        <v>11.7</v>
      </c>
      <c r="H167" s="8">
        <v>1</v>
      </c>
      <c r="I167" s="8">
        <v>2</v>
      </c>
      <c r="J167" s="8">
        <v>0.7</v>
      </c>
      <c r="K167" s="8">
        <v>2</v>
      </c>
      <c r="L167" s="8">
        <v>12.5</v>
      </c>
      <c r="M167" s="5" t="s">
        <v>304</v>
      </c>
      <c r="N167" s="5" t="s">
        <v>307</v>
      </c>
      <c r="O167" s="5" t="s">
        <v>308</v>
      </c>
      <c r="P167" s="5">
        <v>3.28</v>
      </c>
      <c r="T167" s="5">
        <v>3</v>
      </c>
      <c r="U167" s="9">
        <v>45477</v>
      </c>
      <c r="V167" s="10">
        <f t="shared" si="19"/>
        <v>7</v>
      </c>
      <c r="W167" s="10">
        <v>0.5</v>
      </c>
      <c r="X167" s="5">
        <v>151</v>
      </c>
      <c r="Y167" s="11">
        <f t="shared" si="17"/>
        <v>0</v>
      </c>
      <c r="Z167" s="5" t="s">
        <v>263</v>
      </c>
      <c r="AA167" s="15" t="s">
        <v>249</v>
      </c>
    </row>
    <row r="168" spans="1:226" x14ac:dyDescent="0.2">
      <c r="A168" s="5" t="s">
        <v>361</v>
      </c>
      <c r="B168" s="5" t="s">
        <v>309</v>
      </c>
      <c r="C168" s="10">
        <v>28</v>
      </c>
      <c r="D168" s="10">
        <v>1</v>
      </c>
      <c r="E168" s="10">
        <v>3.9</v>
      </c>
      <c r="F168" s="10">
        <v>0.3</v>
      </c>
      <c r="G168" s="10"/>
      <c r="H168" s="10">
        <v>3</v>
      </c>
      <c r="L168" s="10">
        <v>4</v>
      </c>
      <c r="M168" s="15" t="s">
        <v>310</v>
      </c>
      <c r="N168" s="15" t="s">
        <v>311</v>
      </c>
      <c r="O168" s="15" t="s">
        <v>312</v>
      </c>
      <c r="U168" s="9">
        <v>45579</v>
      </c>
      <c r="V168" s="10">
        <f t="shared" si="19"/>
        <v>10</v>
      </c>
      <c r="W168" s="10">
        <v>0</v>
      </c>
      <c r="X168" s="5">
        <f t="shared" ref="X168:X177" si="21">COUNT(AB168:JZ168)</f>
        <v>51</v>
      </c>
      <c r="Y168" s="11">
        <f t="shared" si="17"/>
        <v>275.14999999999998</v>
      </c>
      <c r="Z168" s="5" t="s">
        <v>248</v>
      </c>
      <c r="AA168" s="15" t="s">
        <v>256</v>
      </c>
      <c r="AB168" s="12">
        <v>6.41</v>
      </c>
      <c r="AC168" s="12">
        <v>10.15</v>
      </c>
      <c r="AD168" s="12">
        <v>15.49</v>
      </c>
      <c r="AE168" s="12">
        <v>19.77</v>
      </c>
      <c r="AF168" s="12">
        <v>24.04</v>
      </c>
      <c r="AG168" s="12">
        <v>27.78</v>
      </c>
      <c r="AH168" s="12">
        <v>32.06</v>
      </c>
      <c r="AI168" s="12">
        <v>37.4</v>
      </c>
      <c r="AJ168" s="12">
        <v>43.28</v>
      </c>
      <c r="AK168" s="12">
        <v>49.15</v>
      </c>
      <c r="AL168" s="12">
        <v>55.03</v>
      </c>
      <c r="AM168" s="12">
        <v>60.91</v>
      </c>
      <c r="AN168" s="12">
        <v>65.72</v>
      </c>
      <c r="AO168" s="12">
        <v>68.92</v>
      </c>
      <c r="AP168" s="12">
        <v>72.66</v>
      </c>
      <c r="AQ168" s="12">
        <v>75.87</v>
      </c>
      <c r="AR168" s="12">
        <v>80.680000000000007</v>
      </c>
      <c r="AS168" s="12">
        <v>83.88</v>
      </c>
      <c r="AT168" s="12">
        <v>87.62</v>
      </c>
      <c r="AU168" s="12">
        <v>91.9</v>
      </c>
      <c r="AV168" s="12">
        <v>96.17</v>
      </c>
      <c r="AW168" s="12">
        <v>100.98</v>
      </c>
      <c r="AX168" s="12">
        <v>106.32</v>
      </c>
      <c r="AY168" s="12">
        <v>110.6</v>
      </c>
      <c r="AZ168" s="12">
        <v>116.47</v>
      </c>
      <c r="BA168" s="12">
        <v>121.81</v>
      </c>
      <c r="BB168" s="12">
        <v>127.16</v>
      </c>
      <c r="BC168" s="12">
        <v>134.1</v>
      </c>
      <c r="BD168" s="12">
        <v>139.97999999999999</v>
      </c>
      <c r="BE168" s="12">
        <v>144.79</v>
      </c>
      <c r="BF168" s="12">
        <v>147.99</v>
      </c>
      <c r="BG168" s="12">
        <v>152.80000000000001</v>
      </c>
      <c r="BH168" s="12">
        <v>159.21</v>
      </c>
      <c r="BI168" s="12">
        <v>164.02</v>
      </c>
      <c r="BJ168" s="12">
        <v>169.9</v>
      </c>
      <c r="BK168" s="12">
        <v>175.78</v>
      </c>
      <c r="BL168" s="12">
        <v>182.19</v>
      </c>
      <c r="BM168" s="12">
        <v>187.53</v>
      </c>
      <c r="BN168" s="12">
        <v>192.34</v>
      </c>
      <c r="BO168" s="12">
        <v>197.68</v>
      </c>
      <c r="BP168" s="12">
        <v>204.09</v>
      </c>
      <c r="BQ168" s="12">
        <v>211.57</v>
      </c>
      <c r="BR168" s="12">
        <v>217.45</v>
      </c>
      <c r="BS168" s="12">
        <v>222.79</v>
      </c>
      <c r="BT168" s="12">
        <v>229.74</v>
      </c>
      <c r="BU168" s="12">
        <v>236.15</v>
      </c>
      <c r="BV168" s="12">
        <v>242.03</v>
      </c>
      <c r="BW168" s="12">
        <v>248.97</v>
      </c>
      <c r="BX168" s="12">
        <v>254.85</v>
      </c>
      <c r="BY168" s="12">
        <v>263.39999999999998</v>
      </c>
      <c r="BZ168" s="12">
        <v>275.14999999999998</v>
      </c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</row>
    <row r="169" spans="1:226" x14ac:dyDescent="0.2">
      <c r="A169" s="5" t="s">
        <v>361</v>
      </c>
      <c r="B169" s="5" t="s">
        <v>309</v>
      </c>
      <c r="C169" s="10">
        <v>28</v>
      </c>
      <c r="D169" s="10">
        <v>2</v>
      </c>
      <c r="E169" s="10">
        <v>4.2</v>
      </c>
      <c r="F169" s="10">
        <v>0.3</v>
      </c>
      <c r="G169" s="10"/>
      <c r="H169" s="10">
        <v>3</v>
      </c>
      <c r="L169" s="10">
        <v>4</v>
      </c>
      <c r="M169" s="15" t="s">
        <v>310</v>
      </c>
      <c r="N169" s="15" t="s">
        <v>311</v>
      </c>
      <c r="O169" s="15" t="s">
        <v>312</v>
      </c>
      <c r="U169" s="9">
        <v>45564</v>
      </c>
      <c r="V169" s="10">
        <f t="shared" si="19"/>
        <v>9</v>
      </c>
      <c r="W169" s="10">
        <v>0</v>
      </c>
      <c r="X169" s="5">
        <f t="shared" si="21"/>
        <v>66</v>
      </c>
      <c r="Y169" s="11">
        <f t="shared" si="17"/>
        <v>297.54000000000002</v>
      </c>
      <c r="Z169" s="5" t="s">
        <v>248</v>
      </c>
      <c r="AA169" s="15" t="s">
        <v>257</v>
      </c>
      <c r="AB169" s="12">
        <v>8.01</v>
      </c>
      <c r="AC169" s="12">
        <v>11.22</v>
      </c>
      <c r="AD169" s="12">
        <v>14.42</v>
      </c>
      <c r="AE169" s="12">
        <v>18.16</v>
      </c>
      <c r="AF169" s="12">
        <v>21.9</v>
      </c>
      <c r="AG169" s="12">
        <v>25.11</v>
      </c>
      <c r="AH169" s="12">
        <v>28.31</v>
      </c>
      <c r="AI169" s="12">
        <v>31.52</v>
      </c>
      <c r="AJ169" s="12">
        <v>34.19</v>
      </c>
      <c r="AK169" s="12">
        <v>37.39</v>
      </c>
      <c r="AL169" s="12">
        <v>41.13</v>
      </c>
      <c r="AM169" s="12">
        <v>44.34</v>
      </c>
      <c r="AN169" s="12">
        <v>47.01</v>
      </c>
      <c r="AO169" s="12">
        <v>50.21</v>
      </c>
      <c r="AP169" s="12">
        <v>52.35</v>
      </c>
      <c r="AQ169" s="12">
        <v>55.02</v>
      </c>
      <c r="AR169" s="12">
        <v>57.16</v>
      </c>
      <c r="AS169" s="12">
        <v>60.36</v>
      </c>
      <c r="AT169" s="12">
        <v>63.57</v>
      </c>
      <c r="AU169" s="12">
        <v>66.77</v>
      </c>
      <c r="AV169" s="12">
        <v>68.91</v>
      </c>
      <c r="AW169" s="12">
        <v>71.05</v>
      </c>
      <c r="AX169" s="12">
        <v>73.72</v>
      </c>
      <c r="AY169" s="12">
        <v>76.39</v>
      </c>
      <c r="AZ169" s="12">
        <v>79.06</v>
      </c>
      <c r="BA169" s="12">
        <v>81.73</v>
      </c>
      <c r="BB169" s="12">
        <v>84.94</v>
      </c>
      <c r="BC169" s="12">
        <v>91.88</v>
      </c>
      <c r="BD169" s="12">
        <v>97.22</v>
      </c>
      <c r="BE169" s="12">
        <v>101.49</v>
      </c>
      <c r="BF169" s="12">
        <v>106.84</v>
      </c>
      <c r="BG169" s="12">
        <v>112.18</v>
      </c>
      <c r="BH169" s="12">
        <v>116.45</v>
      </c>
      <c r="BI169" s="12">
        <v>121.26</v>
      </c>
      <c r="BJ169" s="12">
        <v>126.6</v>
      </c>
      <c r="BK169" s="12">
        <v>130.87</v>
      </c>
      <c r="BL169" s="12">
        <v>135.15</v>
      </c>
      <c r="BM169" s="12">
        <v>138.88999999999999</v>
      </c>
      <c r="BN169" s="12">
        <v>144.76</v>
      </c>
      <c r="BO169" s="12">
        <v>149.04</v>
      </c>
      <c r="BP169" s="12">
        <v>154.38</v>
      </c>
      <c r="BQ169" s="12">
        <v>159.19</v>
      </c>
      <c r="BR169" s="12">
        <v>165.06</v>
      </c>
      <c r="BS169" s="12">
        <v>170.4</v>
      </c>
      <c r="BT169" s="12">
        <v>173.61</v>
      </c>
      <c r="BU169" s="12">
        <v>177.35</v>
      </c>
      <c r="BV169" s="12">
        <v>182.16</v>
      </c>
      <c r="BW169" s="12">
        <v>186.96</v>
      </c>
      <c r="BX169" s="12">
        <v>191.77</v>
      </c>
      <c r="BY169" s="12">
        <v>197.65</v>
      </c>
      <c r="BZ169" s="12">
        <v>201.39</v>
      </c>
      <c r="CA169" s="12">
        <v>206.19</v>
      </c>
      <c r="CB169" s="12">
        <v>210.47</v>
      </c>
      <c r="CC169" s="12">
        <v>215.81</v>
      </c>
      <c r="CD169" s="12">
        <v>221.69</v>
      </c>
      <c r="CE169" s="12">
        <v>226.49</v>
      </c>
      <c r="CF169" s="12">
        <v>230.77</v>
      </c>
      <c r="CG169" s="12">
        <v>236.64</v>
      </c>
      <c r="CH169" s="12">
        <v>241.45</v>
      </c>
      <c r="CI169" s="12">
        <v>250.53</v>
      </c>
      <c r="CJ169" s="12">
        <v>255.34</v>
      </c>
      <c r="CK169" s="12">
        <v>262.27999999999997</v>
      </c>
      <c r="CL169" s="12">
        <v>268.69</v>
      </c>
      <c r="CM169" s="12">
        <v>274.57</v>
      </c>
      <c r="CN169" s="12">
        <v>282.58</v>
      </c>
      <c r="CO169" s="12">
        <v>297.54000000000002</v>
      </c>
      <c r="CP169" s="12"/>
      <c r="CQ169" s="12"/>
      <c r="CR169" s="12"/>
      <c r="CS169" s="12"/>
      <c r="CT169" s="12"/>
      <c r="CU169" s="12"/>
      <c r="CV169" s="12"/>
      <c r="CW169" s="12"/>
      <c r="CX169" s="12"/>
    </row>
    <row r="170" spans="1:226" x14ac:dyDescent="0.2">
      <c r="A170" s="5" t="s">
        <v>361</v>
      </c>
      <c r="B170" s="5" t="s">
        <v>309</v>
      </c>
      <c r="C170" s="10">
        <v>28</v>
      </c>
      <c r="D170" s="10">
        <v>3</v>
      </c>
      <c r="E170" s="10">
        <v>4.3</v>
      </c>
      <c r="F170" s="10">
        <v>0.4</v>
      </c>
      <c r="G170" s="10"/>
      <c r="H170" s="10">
        <v>3</v>
      </c>
      <c r="L170" s="10">
        <v>4.5</v>
      </c>
      <c r="M170" s="15" t="s">
        <v>310</v>
      </c>
      <c r="N170" s="15" t="s">
        <v>311</v>
      </c>
      <c r="O170" s="15" t="s">
        <v>312</v>
      </c>
      <c r="U170" s="9">
        <v>45581</v>
      </c>
      <c r="V170" s="10">
        <f t="shared" si="19"/>
        <v>10</v>
      </c>
      <c r="W170" s="10">
        <v>0</v>
      </c>
      <c r="X170" s="5">
        <f t="shared" si="21"/>
        <v>49</v>
      </c>
      <c r="Y170" s="11">
        <f t="shared" si="17"/>
        <v>231.97</v>
      </c>
      <c r="Z170" s="5" t="s">
        <v>248</v>
      </c>
      <c r="AA170" s="15" t="s">
        <v>256</v>
      </c>
      <c r="AB170" s="12">
        <v>14.43</v>
      </c>
      <c r="AC170" s="12">
        <v>18.71</v>
      </c>
      <c r="AD170" s="12">
        <v>21.91</v>
      </c>
      <c r="AE170" s="12">
        <v>25.12</v>
      </c>
      <c r="AF170" s="12">
        <v>28.86</v>
      </c>
      <c r="AG170" s="12">
        <v>33.67</v>
      </c>
      <c r="AH170" s="12">
        <v>38.479999999999997</v>
      </c>
      <c r="AI170" s="12">
        <v>41.69</v>
      </c>
      <c r="AJ170" s="12">
        <v>45.97</v>
      </c>
      <c r="AK170" s="12">
        <v>50.78</v>
      </c>
      <c r="AL170" s="12">
        <v>55.59</v>
      </c>
      <c r="AM170" s="12">
        <v>60.4</v>
      </c>
      <c r="AN170" s="12">
        <v>64.67</v>
      </c>
      <c r="AO170" s="12">
        <v>68.41</v>
      </c>
      <c r="AP170" s="12">
        <v>72.16</v>
      </c>
      <c r="AQ170" s="12">
        <v>76.430000000000007</v>
      </c>
      <c r="AR170" s="12">
        <v>80.709999999999994</v>
      </c>
      <c r="AS170" s="12">
        <v>84.45</v>
      </c>
      <c r="AT170" s="12">
        <v>87.12</v>
      </c>
      <c r="AU170" s="12">
        <v>90.86</v>
      </c>
      <c r="AV170" s="12">
        <v>93.54</v>
      </c>
      <c r="AW170" s="12">
        <v>98.88</v>
      </c>
      <c r="AX170" s="12">
        <v>102.09</v>
      </c>
      <c r="AY170" s="12">
        <v>107.43</v>
      </c>
      <c r="AZ170" s="12">
        <v>112.24</v>
      </c>
      <c r="BA170" s="12">
        <v>116.52</v>
      </c>
      <c r="BB170" s="12">
        <v>121.86</v>
      </c>
      <c r="BC170" s="12">
        <v>126.67</v>
      </c>
      <c r="BD170" s="12">
        <v>130.41999999999999</v>
      </c>
      <c r="BE170" s="12">
        <v>134.16</v>
      </c>
      <c r="BF170" s="12">
        <v>137.36000000000001</v>
      </c>
      <c r="BG170" s="12">
        <v>140.57</v>
      </c>
      <c r="BH170" s="12">
        <v>144.85</v>
      </c>
      <c r="BI170" s="12">
        <v>150.19</v>
      </c>
      <c r="BJ170" s="12">
        <v>153.93</v>
      </c>
      <c r="BK170" s="12">
        <v>157.13999999999999</v>
      </c>
      <c r="BL170" s="12">
        <v>161.41999999999999</v>
      </c>
      <c r="BM170" s="12">
        <v>165.69</v>
      </c>
      <c r="BN170" s="12">
        <v>170.5</v>
      </c>
      <c r="BO170" s="12">
        <v>174.78</v>
      </c>
      <c r="BP170" s="12">
        <v>179.59</v>
      </c>
      <c r="BQ170" s="12">
        <v>185.47</v>
      </c>
      <c r="BR170" s="12">
        <v>190.28</v>
      </c>
      <c r="BS170" s="12">
        <v>195.62</v>
      </c>
      <c r="BT170" s="12">
        <v>201.5</v>
      </c>
      <c r="BU170" s="12">
        <v>206.85</v>
      </c>
      <c r="BV170" s="12">
        <v>212.19</v>
      </c>
      <c r="BW170" s="12">
        <v>219.68</v>
      </c>
      <c r="BX170" s="12">
        <v>231.97</v>
      </c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</row>
    <row r="171" spans="1:226" x14ac:dyDescent="0.2">
      <c r="A171" s="5" t="s">
        <v>361</v>
      </c>
      <c r="B171" s="5" t="s">
        <v>309</v>
      </c>
      <c r="C171" s="10">
        <v>28</v>
      </c>
      <c r="D171" s="10">
        <v>4</v>
      </c>
      <c r="E171" s="10">
        <v>4.2</v>
      </c>
      <c r="F171" s="10">
        <v>0.2</v>
      </c>
      <c r="G171" s="10"/>
      <c r="H171" s="10">
        <v>3</v>
      </c>
      <c r="L171" s="10">
        <v>4</v>
      </c>
      <c r="M171" s="15" t="s">
        <v>310</v>
      </c>
      <c r="N171" s="15" t="s">
        <v>311</v>
      </c>
      <c r="O171" s="15" t="s">
        <v>312</v>
      </c>
      <c r="U171" s="9">
        <v>45579</v>
      </c>
      <c r="V171" s="10">
        <f t="shared" si="19"/>
        <v>10</v>
      </c>
      <c r="W171" s="10">
        <v>0</v>
      </c>
      <c r="X171" s="5">
        <f t="shared" si="21"/>
        <v>51</v>
      </c>
      <c r="Y171" s="11">
        <f t="shared" si="17"/>
        <v>210.87</v>
      </c>
      <c r="Z171" s="5" t="s">
        <v>248</v>
      </c>
      <c r="AA171" s="15" t="s">
        <v>256</v>
      </c>
      <c r="AB171" s="12">
        <v>13.88</v>
      </c>
      <c r="AC171" s="12">
        <v>16.55</v>
      </c>
      <c r="AD171" s="12">
        <v>18.149999999999999</v>
      </c>
      <c r="AE171" s="12">
        <v>21.35</v>
      </c>
      <c r="AF171" s="12">
        <v>22.95</v>
      </c>
      <c r="AG171" s="12">
        <v>26.16</v>
      </c>
      <c r="AH171" s="12">
        <v>28.83</v>
      </c>
      <c r="AI171" s="12">
        <v>31.5</v>
      </c>
      <c r="AJ171" s="12">
        <v>34.17</v>
      </c>
      <c r="AK171" s="12">
        <v>36.83</v>
      </c>
      <c r="AL171" s="12">
        <v>38.97</v>
      </c>
      <c r="AM171" s="12">
        <v>43.24</v>
      </c>
      <c r="AN171" s="12">
        <v>46.44</v>
      </c>
      <c r="AO171" s="12">
        <v>51.25</v>
      </c>
      <c r="AP171" s="12">
        <v>55.52</v>
      </c>
      <c r="AQ171" s="12">
        <v>59.26</v>
      </c>
      <c r="AR171" s="12">
        <v>64.06</v>
      </c>
      <c r="AS171" s="12">
        <v>67.8</v>
      </c>
      <c r="AT171" s="12">
        <v>71</v>
      </c>
      <c r="AU171" s="12">
        <v>73.67</v>
      </c>
      <c r="AV171" s="12">
        <v>77.41</v>
      </c>
      <c r="AW171" s="12">
        <v>81.14</v>
      </c>
      <c r="AX171" s="12">
        <v>84.88</v>
      </c>
      <c r="AY171" s="12">
        <v>88.08</v>
      </c>
      <c r="AZ171" s="12">
        <v>90.75</v>
      </c>
      <c r="BA171" s="12">
        <v>92.89</v>
      </c>
      <c r="BB171" s="12">
        <v>96.09</v>
      </c>
      <c r="BC171" s="12">
        <v>98.76</v>
      </c>
      <c r="BD171" s="12">
        <v>101.96</v>
      </c>
      <c r="BE171" s="12">
        <v>105.7</v>
      </c>
      <c r="BF171" s="12">
        <v>108.9</v>
      </c>
      <c r="BG171" s="12">
        <v>113.71</v>
      </c>
      <c r="BH171" s="12">
        <v>116.91</v>
      </c>
      <c r="BI171" s="12">
        <v>120.65</v>
      </c>
      <c r="BJ171" s="12">
        <v>124.38</v>
      </c>
      <c r="BK171" s="12">
        <v>129.72</v>
      </c>
      <c r="BL171" s="12">
        <v>133.99</v>
      </c>
      <c r="BM171" s="12">
        <v>138.26</v>
      </c>
      <c r="BN171" s="12">
        <v>142.53</v>
      </c>
      <c r="BO171" s="12">
        <v>146.80000000000001</v>
      </c>
      <c r="BP171" s="12">
        <v>150.54</v>
      </c>
      <c r="BQ171" s="12">
        <v>154.81</v>
      </c>
      <c r="BR171" s="12">
        <v>160.15</v>
      </c>
      <c r="BS171" s="12">
        <v>166.02</v>
      </c>
      <c r="BT171" s="12">
        <v>170.83</v>
      </c>
      <c r="BU171" s="12">
        <v>176.17</v>
      </c>
      <c r="BV171" s="12">
        <v>182.57</v>
      </c>
      <c r="BW171" s="12">
        <v>188.44</v>
      </c>
      <c r="BX171" s="12">
        <v>192.71</v>
      </c>
      <c r="BY171" s="12">
        <v>198.59</v>
      </c>
      <c r="BZ171" s="12">
        <v>210.87</v>
      </c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</row>
    <row r="172" spans="1:226" x14ac:dyDescent="0.2">
      <c r="A172" s="5" t="s">
        <v>361</v>
      </c>
      <c r="B172" s="5" t="s">
        <v>309</v>
      </c>
      <c r="C172" s="10">
        <v>28</v>
      </c>
      <c r="D172" s="10">
        <v>7</v>
      </c>
      <c r="E172" s="10">
        <v>4.5</v>
      </c>
      <c r="F172" s="10">
        <v>0.3</v>
      </c>
      <c r="G172" s="10"/>
      <c r="H172" s="10">
        <v>3</v>
      </c>
      <c r="L172" s="10">
        <v>4.5</v>
      </c>
      <c r="M172" s="15" t="s">
        <v>310</v>
      </c>
      <c r="N172" s="15" t="s">
        <v>311</v>
      </c>
      <c r="O172" s="15" t="s">
        <v>312</v>
      </c>
      <c r="U172" s="9">
        <v>45578</v>
      </c>
      <c r="V172" s="10">
        <f t="shared" si="19"/>
        <v>10</v>
      </c>
      <c r="W172" s="10">
        <v>0</v>
      </c>
      <c r="X172" s="5">
        <f t="shared" si="21"/>
        <v>52</v>
      </c>
      <c r="Y172" s="11">
        <f t="shared" si="17"/>
        <v>266.41000000000003</v>
      </c>
      <c r="Z172" s="5" t="s">
        <v>248</v>
      </c>
      <c r="AA172" s="15" t="s">
        <v>256</v>
      </c>
      <c r="AB172" s="12">
        <v>7.47</v>
      </c>
      <c r="AC172" s="12">
        <v>10.68</v>
      </c>
      <c r="AD172" s="12">
        <v>13.35</v>
      </c>
      <c r="AE172" s="12">
        <v>16.55</v>
      </c>
      <c r="AF172" s="12">
        <v>19.22</v>
      </c>
      <c r="AG172" s="12">
        <v>21.89</v>
      </c>
      <c r="AH172" s="12">
        <v>25.63</v>
      </c>
      <c r="AI172" s="12">
        <v>29.36</v>
      </c>
      <c r="AJ172" s="12">
        <v>32.03</v>
      </c>
      <c r="AK172" s="12">
        <v>35.24</v>
      </c>
      <c r="AL172" s="12">
        <v>38.44</v>
      </c>
      <c r="AM172" s="12">
        <v>41.64</v>
      </c>
      <c r="AN172" s="12">
        <v>44.31</v>
      </c>
      <c r="AO172" s="12">
        <v>47.52</v>
      </c>
      <c r="AP172" s="12">
        <v>50.19</v>
      </c>
      <c r="AQ172" s="12">
        <v>52.32</v>
      </c>
      <c r="AR172" s="12">
        <v>55.52</v>
      </c>
      <c r="AS172" s="12">
        <v>58.73</v>
      </c>
      <c r="AT172" s="12">
        <v>62.46</v>
      </c>
      <c r="AU172" s="12">
        <v>66.739999999999995</v>
      </c>
      <c r="AV172" s="12">
        <v>71.010000000000005</v>
      </c>
      <c r="AW172" s="12">
        <v>75.28</v>
      </c>
      <c r="AX172" s="12">
        <v>79.55</v>
      </c>
      <c r="AY172" s="12">
        <v>84.89</v>
      </c>
      <c r="AZ172" s="12">
        <v>90.76</v>
      </c>
      <c r="BA172" s="12">
        <v>95.57</v>
      </c>
      <c r="BB172" s="12">
        <v>101.97</v>
      </c>
      <c r="BC172" s="12">
        <v>106.78</v>
      </c>
      <c r="BD172" s="12">
        <v>111.05</v>
      </c>
      <c r="BE172" s="12">
        <v>116.92</v>
      </c>
      <c r="BF172" s="12">
        <v>120.66</v>
      </c>
      <c r="BG172" s="12">
        <v>126</v>
      </c>
      <c r="BH172" s="12">
        <v>130.80000000000001</v>
      </c>
      <c r="BI172" s="12">
        <v>135.61000000000001</v>
      </c>
      <c r="BJ172" s="12">
        <v>142.55000000000001</v>
      </c>
      <c r="BK172" s="12">
        <v>147.35</v>
      </c>
      <c r="BL172" s="12">
        <v>153.76</v>
      </c>
      <c r="BM172" s="12">
        <v>160.16999999999999</v>
      </c>
      <c r="BN172" s="12">
        <v>166.04</v>
      </c>
      <c r="BO172" s="12">
        <v>172.98</v>
      </c>
      <c r="BP172" s="12">
        <v>178.85</v>
      </c>
      <c r="BQ172" s="12">
        <v>186.33</v>
      </c>
      <c r="BR172" s="12">
        <v>192.73</v>
      </c>
      <c r="BS172" s="12">
        <v>202.88</v>
      </c>
      <c r="BT172" s="12">
        <v>209.28</v>
      </c>
      <c r="BU172" s="12">
        <v>215.16</v>
      </c>
      <c r="BV172" s="12">
        <v>221.56</v>
      </c>
      <c r="BW172" s="12">
        <v>229.04</v>
      </c>
      <c r="BX172" s="12">
        <v>235.44</v>
      </c>
      <c r="BY172" s="12">
        <v>242.38</v>
      </c>
      <c r="BZ172" s="12">
        <v>249.32</v>
      </c>
      <c r="CA172" s="12">
        <v>266.41000000000003</v>
      </c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</row>
    <row r="173" spans="1:226" x14ac:dyDescent="0.2">
      <c r="A173" s="5" t="s">
        <v>361</v>
      </c>
      <c r="B173" s="5" t="s">
        <v>309</v>
      </c>
      <c r="C173" s="10">
        <v>28</v>
      </c>
      <c r="D173" s="10">
        <v>9</v>
      </c>
      <c r="E173" s="10">
        <v>4.2</v>
      </c>
      <c r="F173" s="10">
        <v>0.2</v>
      </c>
      <c r="G173" s="10"/>
      <c r="H173" s="10">
        <v>3</v>
      </c>
      <c r="L173" s="10">
        <v>4</v>
      </c>
      <c r="M173" s="15" t="s">
        <v>310</v>
      </c>
      <c r="N173" s="15" t="s">
        <v>311</v>
      </c>
      <c r="O173" s="15" t="s">
        <v>312</v>
      </c>
      <c r="U173" s="9">
        <v>45578</v>
      </c>
      <c r="V173" s="10">
        <f t="shared" si="19"/>
        <v>10</v>
      </c>
      <c r="W173" s="10">
        <v>0</v>
      </c>
      <c r="X173" s="5">
        <f t="shared" si="21"/>
        <v>52</v>
      </c>
      <c r="Y173" s="11">
        <f t="shared" si="17"/>
        <v>253.89</v>
      </c>
      <c r="Z173" s="5" t="s">
        <v>248</v>
      </c>
      <c r="AA173" s="15" t="s">
        <v>256</v>
      </c>
      <c r="AB173" s="12">
        <v>10.16</v>
      </c>
      <c r="AC173" s="12">
        <v>13.36</v>
      </c>
      <c r="AD173" s="12">
        <v>16.04</v>
      </c>
      <c r="AE173" s="12">
        <v>19.239999999999998</v>
      </c>
      <c r="AF173" s="12">
        <v>22.98</v>
      </c>
      <c r="AG173" s="12">
        <v>26.19</v>
      </c>
      <c r="AH173" s="12">
        <v>29.93</v>
      </c>
      <c r="AI173" s="12">
        <v>33.14</v>
      </c>
      <c r="AJ173" s="12">
        <v>37.42</v>
      </c>
      <c r="AK173" s="12">
        <v>40.619999999999997</v>
      </c>
      <c r="AL173" s="12">
        <v>44.9</v>
      </c>
      <c r="AM173" s="12">
        <v>49.17</v>
      </c>
      <c r="AN173" s="12">
        <v>51.85</v>
      </c>
      <c r="AO173" s="12">
        <v>56.12</v>
      </c>
      <c r="AP173" s="12">
        <v>60.4</v>
      </c>
      <c r="AQ173" s="12">
        <v>64.67</v>
      </c>
      <c r="AR173" s="12">
        <v>68.95</v>
      </c>
      <c r="AS173" s="12">
        <v>72.69</v>
      </c>
      <c r="AT173" s="12">
        <v>75.900000000000006</v>
      </c>
      <c r="AU173" s="12">
        <v>79.11</v>
      </c>
      <c r="AV173" s="12">
        <v>81.78</v>
      </c>
      <c r="AW173" s="12">
        <v>85.52</v>
      </c>
      <c r="AX173" s="12">
        <v>90.33</v>
      </c>
      <c r="AY173" s="12">
        <v>95.14</v>
      </c>
      <c r="AZ173" s="12">
        <v>98.88</v>
      </c>
      <c r="BA173" s="12">
        <v>103.69</v>
      </c>
      <c r="BB173" s="12">
        <v>109.04</v>
      </c>
      <c r="BC173" s="12">
        <v>114.38</v>
      </c>
      <c r="BD173" s="12">
        <v>118.66</v>
      </c>
      <c r="BE173" s="12">
        <v>125.07</v>
      </c>
      <c r="BF173" s="12">
        <v>132.02000000000001</v>
      </c>
      <c r="BG173" s="12">
        <v>137.37</v>
      </c>
      <c r="BH173" s="12">
        <v>144.32</v>
      </c>
      <c r="BI173" s="12">
        <v>148.59</v>
      </c>
      <c r="BJ173" s="12">
        <v>153.4</v>
      </c>
      <c r="BK173" s="12">
        <v>157.68</v>
      </c>
      <c r="BL173" s="12">
        <v>163.56</v>
      </c>
      <c r="BM173" s="12">
        <v>169.44</v>
      </c>
      <c r="BN173" s="12">
        <v>174.78</v>
      </c>
      <c r="BO173" s="12">
        <v>177.99</v>
      </c>
      <c r="BP173" s="12">
        <v>182.26</v>
      </c>
      <c r="BQ173" s="12">
        <v>188.68</v>
      </c>
      <c r="BR173" s="12">
        <v>194.56</v>
      </c>
      <c r="BS173" s="12">
        <v>198.83</v>
      </c>
      <c r="BT173" s="12">
        <v>205.25</v>
      </c>
      <c r="BU173" s="12">
        <v>210.06</v>
      </c>
      <c r="BV173" s="12">
        <v>216.47</v>
      </c>
      <c r="BW173" s="12">
        <v>223.42</v>
      </c>
      <c r="BX173" s="12">
        <v>229.3</v>
      </c>
      <c r="BY173" s="12">
        <v>234.65</v>
      </c>
      <c r="BZ173" s="12">
        <v>241.06</v>
      </c>
      <c r="CA173" s="12">
        <v>253.89</v>
      </c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</row>
    <row r="174" spans="1:226" x14ac:dyDescent="0.2">
      <c r="A174" s="5" t="s">
        <v>361</v>
      </c>
      <c r="B174" s="5" t="s">
        <v>309</v>
      </c>
      <c r="C174" s="10">
        <v>28</v>
      </c>
      <c r="D174" s="10">
        <v>10</v>
      </c>
      <c r="E174" s="10">
        <v>4</v>
      </c>
      <c r="F174" s="10">
        <v>0.2</v>
      </c>
      <c r="G174" s="10"/>
      <c r="H174" s="10">
        <v>3</v>
      </c>
      <c r="L174" s="10">
        <v>4</v>
      </c>
      <c r="M174" s="15" t="s">
        <v>310</v>
      </c>
      <c r="N174" s="15" t="s">
        <v>311</v>
      </c>
      <c r="O174" s="15" t="s">
        <v>312</v>
      </c>
      <c r="U174" s="9">
        <v>45585</v>
      </c>
      <c r="V174" s="10">
        <f t="shared" si="19"/>
        <v>10</v>
      </c>
      <c r="W174" s="10">
        <v>0</v>
      </c>
      <c r="X174" s="5">
        <f t="shared" si="21"/>
        <v>45</v>
      </c>
      <c r="Y174" s="11">
        <f t="shared" si="17"/>
        <v>212.58</v>
      </c>
      <c r="Z174" s="5" t="s">
        <v>248</v>
      </c>
      <c r="AA174" s="15" t="s">
        <v>256</v>
      </c>
      <c r="AB174" s="12">
        <v>11.22</v>
      </c>
      <c r="AC174" s="12">
        <v>13.89</v>
      </c>
      <c r="AD174" s="12">
        <v>16.559999999999999</v>
      </c>
      <c r="AE174" s="12">
        <v>20.83</v>
      </c>
      <c r="AF174" s="12">
        <v>24.04</v>
      </c>
      <c r="AG174" s="12">
        <v>27.77</v>
      </c>
      <c r="AH174" s="12">
        <v>33.119999999999997</v>
      </c>
      <c r="AI174" s="12">
        <v>37.39</v>
      </c>
      <c r="AJ174" s="12">
        <v>41.13</v>
      </c>
      <c r="AK174" s="12">
        <v>45.4</v>
      </c>
      <c r="AL174" s="12">
        <v>49.67</v>
      </c>
      <c r="AM174" s="12">
        <v>54.48</v>
      </c>
      <c r="AN174" s="12">
        <v>58.75</v>
      </c>
      <c r="AO174" s="12">
        <v>63.56</v>
      </c>
      <c r="AP174" s="12">
        <v>67.83</v>
      </c>
      <c r="AQ174" s="12">
        <v>74.239999999999995</v>
      </c>
      <c r="AR174" s="12">
        <v>77.98</v>
      </c>
      <c r="AS174" s="12">
        <v>82.25</v>
      </c>
      <c r="AT174" s="12">
        <v>85.99</v>
      </c>
      <c r="AU174" s="12">
        <v>91.34</v>
      </c>
      <c r="AV174" s="12">
        <v>95.61</v>
      </c>
      <c r="AW174" s="12">
        <v>99.35</v>
      </c>
      <c r="AX174" s="12">
        <v>103.62</v>
      </c>
      <c r="AY174" s="12">
        <v>110.03</v>
      </c>
      <c r="AZ174" s="12">
        <v>116.97</v>
      </c>
      <c r="BA174" s="12">
        <v>122.85</v>
      </c>
      <c r="BB174" s="12">
        <v>128.19</v>
      </c>
      <c r="BC174" s="12">
        <v>131.93</v>
      </c>
      <c r="BD174" s="12">
        <v>135.66999999999999</v>
      </c>
      <c r="BE174" s="12">
        <v>139.41</v>
      </c>
      <c r="BF174" s="12">
        <v>142.61000000000001</v>
      </c>
      <c r="BG174" s="12">
        <v>147.94999999999999</v>
      </c>
      <c r="BH174" s="12">
        <v>152.22999999999999</v>
      </c>
      <c r="BI174" s="12">
        <v>156.5</v>
      </c>
      <c r="BJ174" s="12">
        <v>160.77000000000001</v>
      </c>
      <c r="BK174" s="12">
        <v>163.98</v>
      </c>
      <c r="BL174" s="12">
        <v>168.25</v>
      </c>
      <c r="BM174" s="12">
        <v>174.66</v>
      </c>
      <c r="BN174" s="12">
        <v>180</v>
      </c>
      <c r="BO174" s="12">
        <v>184.81</v>
      </c>
      <c r="BP174" s="12">
        <v>189.08</v>
      </c>
      <c r="BQ174" s="12">
        <v>193.35</v>
      </c>
      <c r="BR174" s="12">
        <v>199.23</v>
      </c>
      <c r="BS174" s="12">
        <v>204.04</v>
      </c>
      <c r="BT174" s="12">
        <v>212.58</v>
      </c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</row>
    <row r="175" spans="1:226" x14ac:dyDescent="0.2">
      <c r="A175" s="5" t="s">
        <v>361</v>
      </c>
      <c r="B175" s="5" t="s">
        <v>309</v>
      </c>
      <c r="C175" s="10">
        <v>28</v>
      </c>
      <c r="D175" s="10">
        <v>11</v>
      </c>
      <c r="E175" s="10">
        <v>3.5</v>
      </c>
      <c r="F175" s="10">
        <v>0.2</v>
      </c>
      <c r="G175" s="10"/>
      <c r="H175" s="10">
        <v>3</v>
      </c>
      <c r="L175" s="10">
        <v>3.5</v>
      </c>
      <c r="M175" s="15" t="s">
        <v>310</v>
      </c>
      <c r="N175" s="15" t="s">
        <v>311</v>
      </c>
      <c r="O175" s="15" t="s">
        <v>312</v>
      </c>
      <c r="U175" s="9">
        <v>45576</v>
      </c>
      <c r="V175" s="10">
        <f t="shared" si="19"/>
        <v>10</v>
      </c>
      <c r="W175" s="10">
        <v>0</v>
      </c>
      <c r="X175" s="5">
        <f t="shared" si="21"/>
        <v>54</v>
      </c>
      <c r="Y175" s="11">
        <f t="shared" si="17"/>
        <v>201.81</v>
      </c>
      <c r="Z175" s="5" t="s">
        <v>248</v>
      </c>
      <c r="AA175" s="15" t="s">
        <v>250</v>
      </c>
      <c r="AB175" s="12">
        <v>10.68</v>
      </c>
      <c r="AC175" s="12">
        <v>13.88</v>
      </c>
      <c r="AD175" s="12">
        <v>17.079999999999998</v>
      </c>
      <c r="AE175" s="12">
        <v>19.22</v>
      </c>
      <c r="AF175" s="12">
        <v>21.89</v>
      </c>
      <c r="AG175" s="12">
        <v>25.09</v>
      </c>
      <c r="AH175" s="12">
        <v>27.23</v>
      </c>
      <c r="AI175" s="12">
        <v>29.9</v>
      </c>
      <c r="AJ175" s="12">
        <v>32.57</v>
      </c>
      <c r="AK175" s="12">
        <v>35.770000000000003</v>
      </c>
      <c r="AL175" s="12">
        <v>38.97</v>
      </c>
      <c r="AM175" s="12">
        <v>42.18</v>
      </c>
      <c r="AN175" s="12">
        <v>44.85</v>
      </c>
      <c r="AO175" s="12">
        <v>48.05</v>
      </c>
      <c r="AP175" s="12">
        <v>50.72</v>
      </c>
      <c r="AQ175" s="12">
        <v>54.46</v>
      </c>
      <c r="AR175" s="12">
        <v>58.19</v>
      </c>
      <c r="AS175" s="12">
        <v>61.4</v>
      </c>
      <c r="AT175" s="12">
        <v>64.069999999999993</v>
      </c>
      <c r="AU175" s="12">
        <v>66.73</v>
      </c>
      <c r="AV175" s="12">
        <v>70.47</v>
      </c>
      <c r="AW175" s="12">
        <v>73.14</v>
      </c>
      <c r="AX175" s="12">
        <v>76.88</v>
      </c>
      <c r="AY175" s="12">
        <v>80.08</v>
      </c>
      <c r="AZ175" s="12">
        <v>83.28</v>
      </c>
      <c r="BA175" s="12">
        <v>86.49</v>
      </c>
      <c r="BB175" s="12">
        <v>89.16</v>
      </c>
      <c r="BC175" s="12">
        <v>91.83</v>
      </c>
      <c r="BD175" s="12">
        <v>95.03</v>
      </c>
      <c r="BE175" s="12">
        <v>98.23</v>
      </c>
      <c r="BF175" s="12">
        <v>101.44</v>
      </c>
      <c r="BG175" s="12">
        <v>103.57</v>
      </c>
      <c r="BH175" s="12">
        <v>106.24</v>
      </c>
      <c r="BI175" s="12">
        <v>109.44</v>
      </c>
      <c r="BJ175" s="12">
        <v>112.65</v>
      </c>
      <c r="BK175" s="12">
        <v>116.92</v>
      </c>
      <c r="BL175" s="12">
        <v>119.59</v>
      </c>
      <c r="BM175" s="12">
        <v>124.39</v>
      </c>
      <c r="BN175" s="12">
        <v>126.53</v>
      </c>
      <c r="BO175" s="12">
        <v>129.72999999999999</v>
      </c>
      <c r="BP175" s="12">
        <v>133.47</v>
      </c>
      <c r="BQ175" s="12">
        <v>136.66999999999999</v>
      </c>
      <c r="BR175" s="12">
        <v>139.34</v>
      </c>
      <c r="BS175" s="12">
        <v>144.68</v>
      </c>
      <c r="BT175" s="12">
        <v>150.55000000000001</v>
      </c>
      <c r="BU175" s="12">
        <v>155.88999999999999</v>
      </c>
      <c r="BV175" s="12">
        <v>160.16</v>
      </c>
      <c r="BW175" s="12">
        <v>167.64</v>
      </c>
      <c r="BX175" s="12">
        <v>171.37</v>
      </c>
      <c r="BY175" s="12">
        <v>176.18</v>
      </c>
      <c r="BZ175" s="12">
        <v>180.98</v>
      </c>
      <c r="CA175" s="12">
        <v>185.79</v>
      </c>
      <c r="CB175" s="12">
        <v>191.66</v>
      </c>
      <c r="CC175" s="12">
        <v>201.81</v>
      </c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</row>
    <row r="176" spans="1:226" x14ac:dyDescent="0.2">
      <c r="A176" s="5" t="s">
        <v>361</v>
      </c>
      <c r="B176" s="5" t="s">
        <v>309</v>
      </c>
      <c r="C176" s="10">
        <v>28</v>
      </c>
      <c r="D176" s="10">
        <v>12</v>
      </c>
      <c r="E176" s="10">
        <v>4.7</v>
      </c>
      <c r="F176" s="10">
        <v>0.4</v>
      </c>
      <c r="G176" s="10"/>
      <c r="H176" s="10">
        <v>3</v>
      </c>
      <c r="L176" s="10">
        <v>4.5</v>
      </c>
      <c r="M176" s="15" t="s">
        <v>310</v>
      </c>
      <c r="N176" s="15" t="s">
        <v>311</v>
      </c>
      <c r="O176" s="15" t="s">
        <v>312</v>
      </c>
      <c r="U176" s="9">
        <v>45569</v>
      </c>
      <c r="V176" s="10">
        <f t="shared" si="19"/>
        <v>10</v>
      </c>
      <c r="W176" s="10">
        <v>0</v>
      </c>
      <c r="X176" s="5">
        <f t="shared" si="21"/>
        <v>61</v>
      </c>
      <c r="Y176" s="11">
        <f t="shared" si="17"/>
        <v>333.88</v>
      </c>
      <c r="Z176" s="5" t="s">
        <v>248</v>
      </c>
      <c r="AA176" s="15" t="s">
        <v>256</v>
      </c>
      <c r="AB176" s="12">
        <v>9.6199999999999992</v>
      </c>
      <c r="AC176" s="12">
        <v>12.82</v>
      </c>
      <c r="AD176" s="12">
        <v>14.96</v>
      </c>
      <c r="AE176" s="12">
        <v>17.63</v>
      </c>
      <c r="AF176" s="12">
        <v>21.37</v>
      </c>
      <c r="AG176" s="12">
        <v>24.57</v>
      </c>
      <c r="AH176" s="12">
        <v>27.24</v>
      </c>
      <c r="AI176" s="12">
        <v>29.38</v>
      </c>
      <c r="AJ176" s="12">
        <v>32.590000000000003</v>
      </c>
      <c r="AK176" s="12">
        <v>35.79</v>
      </c>
      <c r="AL176" s="12">
        <v>38.46</v>
      </c>
      <c r="AM176" s="12">
        <v>41.13</v>
      </c>
      <c r="AN176" s="12">
        <v>43.27</v>
      </c>
      <c r="AO176" s="12">
        <v>46.48</v>
      </c>
      <c r="AP176" s="12">
        <v>48.61</v>
      </c>
      <c r="AQ176" s="12">
        <v>53.42</v>
      </c>
      <c r="AR176" s="12">
        <v>57.16</v>
      </c>
      <c r="AS176" s="12">
        <v>62.5</v>
      </c>
      <c r="AT176" s="12">
        <v>66.78</v>
      </c>
      <c r="AU176" s="12">
        <v>69.98</v>
      </c>
      <c r="AV176" s="12">
        <v>73.72</v>
      </c>
      <c r="AW176" s="12">
        <v>77.459999999999994</v>
      </c>
      <c r="AX176" s="12">
        <v>81.2</v>
      </c>
      <c r="AY176" s="12">
        <v>84.41</v>
      </c>
      <c r="AZ176" s="12">
        <v>88.68</v>
      </c>
      <c r="BA176" s="12">
        <v>91.88</v>
      </c>
      <c r="BB176" s="12">
        <v>96.69</v>
      </c>
      <c r="BC176" s="12">
        <v>100.97</v>
      </c>
      <c r="BD176" s="12">
        <v>106.31</v>
      </c>
      <c r="BE176" s="12">
        <v>112.18</v>
      </c>
      <c r="BF176" s="12">
        <v>118.06</v>
      </c>
      <c r="BG176" s="12">
        <v>123.94</v>
      </c>
      <c r="BH176" s="12">
        <v>128.21</v>
      </c>
      <c r="BI176" s="12">
        <v>134.62</v>
      </c>
      <c r="BJ176" s="12">
        <v>141.57</v>
      </c>
      <c r="BK176" s="12">
        <v>147.97999999999999</v>
      </c>
      <c r="BL176" s="12">
        <v>155.99</v>
      </c>
      <c r="BM176" s="12">
        <v>164</v>
      </c>
      <c r="BN176" s="12">
        <v>169.34</v>
      </c>
      <c r="BO176" s="12">
        <v>175.76</v>
      </c>
      <c r="BP176" s="12">
        <v>180.56</v>
      </c>
      <c r="BQ176" s="12">
        <v>186.97</v>
      </c>
      <c r="BR176" s="12">
        <v>192.85</v>
      </c>
      <c r="BS176" s="12">
        <v>199.26</v>
      </c>
      <c r="BT176" s="12">
        <v>205.67</v>
      </c>
      <c r="BU176" s="12">
        <v>211.55</v>
      </c>
      <c r="BV176" s="12">
        <v>217.42</v>
      </c>
      <c r="BW176" s="12">
        <v>224.9</v>
      </c>
      <c r="BX176" s="12">
        <v>232.92</v>
      </c>
      <c r="BY176" s="12">
        <v>238.79</v>
      </c>
      <c r="BZ176" s="12">
        <v>245.74</v>
      </c>
      <c r="CA176" s="12">
        <v>253.22</v>
      </c>
      <c r="CB176" s="12">
        <v>261.23</v>
      </c>
      <c r="CC176" s="12">
        <v>268.17</v>
      </c>
      <c r="CD176" s="12">
        <v>279.39</v>
      </c>
      <c r="CE176" s="12">
        <v>286.87</v>
      </c>
      <c r="CF176" s="12">
        <v>293.82</v>
      </c>
      <c r="CG176" s="12">
        <v>301.29000000000002</v>
      </c>
      <c r="CH176" s="12">
        <v>308.77</v>
      </c>
      <c r="CI176" s="12">
        <v>317.85000000000002</v>
      </c>
      <c r="CJ176" s="12">
        <v>333.88</v>
      </c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</row>
    <row r="177" spans="1:102" x14ac:dyDescent="0.2">
      <c r="A177" s="5" t="s">
        <v>361</v>
      </c>
      <c r="B177" s="5" t="s">
        <v>309</v>
      </c>
      <c r="C177" s="10">
        <v>28</v>
      </c>
      <c r="D177" s="10">
        <v>40</v>
      </c>
      <c r="E177" s="10">
        <v>4.9000000000000004</v>
      </c>
      <c r="F177" s="10">
        <v>0.5</v>
      </c>
      <c r="G177" s="10"/>
      <c r="H177" s="10">
        <v>3</v>
      </c>
      <c r="L177" s="10">
        <v>5</v>
      </c>
      <c r="M177" s="15" t="s">
        <v>310</v>
      </c>
      <c r="N177" s="15" t="s">
        <v>311</v>
      </c>
      <c r="O177" s="15" t="s">
        <v>312</v>
      </c>
      <c r="P177" s="5">
        <v>1.66215</v>
      </c>
      <c r="T177" s="5">
        <v>3</v>
      </c>
      <c r="U177" s="9">
        <v>45569</v>
      </c>
      <c r="V177" s="10">
        <f t="shared" si="19"/>
        <v>10</v>
      </c>
      <c r="W177" s="10">
        <v>0</v>
      </c>
      <c r="X177" s="5">
        <f t="shared" si="21"/>
        <v>61</v>
      </c>
      <c r="Y177" s="11">
        <f t="shared" si="17"/>
        <v>328.53</v>
      </c>
      <c r="Z177" s="5" t="s">
        <v>248</v>
      </c>
      <c r="AA177" s="15" t="s">
        <v>257</v>
      </c>
      <c r="AB177" s="12">
        <v>12.82</v>
      </c>
      <c r="AC177" s="12">
        <v>16.559999999999999</v>
      </c>
      <c r="AD177" s="12">
        <v>20.3</v>
      </c>
      <c r="AE177" s="12">
        <v>25.11</v>
      </c>
      <c r="AF177" s="12">
        <v>28.31</v>
      </c>
      <c r="AG177" s="12">
        <v>30.45</v>
      </c>
      <c r="AH177" s="12">
        <v>33.65</v>
      </c>
      <c r="AI177" s="12">
        <v>36.33</v>
      </c>
      <c r="AJ177" s="12">
        <v>38.46</v>
      </c>
      <c r="AK177" s="12">
        <v>41.13</v>
      </c>
      <c r="AL177" s="12">
        <v>44.34</v>
      </c>
      <c r="AM177" s="12">
        <v>48.61</v>
      </c>
      <c r="AN177" s="12">
        <v>51.28</v>
      </c>
      <c r="AO177" s="12">
        <v>53.95</v>
      </c>
      <c r="AP177" s="12">
        <v>56.09</v>
      </c>
      <c r="AQ177" s="12">
        <v>58.76</v>
      </c>
      <c r="AR177" s="12">
        <v>61.43</v>
      </c>
      <c r="AS177" s="12">
        <v>63.57</v>
      </c>
      <c r="AT177" s="12">
        <v>67.31</v>
      </c>
      <c r="AU177" s="12">
        <v>70.510000000000005</v>
      </c>
      <c r="AV177" s="12">
        <v>73.72</v>
      </c>
      <c r="AW177" s="12">
        <v>78.53</v>
      </c>
      <c r="AX177" s="12">
        <v>82.27</v>
      </c>
      <c r="AY177" s="12">
        <v>86.01</v>
      </c>
      <c r="AZ177" s="12">
        <v>89.21</v>
      </c>
      <c r="BA177" s="12">
        <v>94.02</v>
      </c>
      <c r="BB177" s="12">
        <v>98.83</v>
      </c>
      <c r="BC177" s="12">
        <v>102.03</v>
      </c>
      <c r="BD177" s="12">
        <v>106.84</v>
      </c>
      <c r="BE177" s="12">
        <v>110.58</v>
      </c>
      <c r="BF177" s="12">
        <v>114.32</v>
      </c>
      <c r="BG177" s="12">
        <v>119.13</v>
      </c>
      <c r="BH177" s="12">
        <v>123.93</v>
      </c>
      <c r="BI177" s="12">
        <v>130.34</v>
      </c>
      <c r="BJ177" s="12">
        <v>135.15</v>
      </c>
      <c r="BK177" s="12">
        <v>141.03</v>
      </c>
      <c r="BL177" s="12">
        <v>145.83000000000001</v>
      </c>
      <c r="BM177" s="12">
        <v>152.78</v>
      </c>
      <c r="BN177" s="12">
        <v>159.72</v>
      </c>
      <c r="BO177" s="12">
        <v>165.07</v>
      </c>
      <c r="BP177" s="12">
        <v>171.48</v>
      </c>
      <c r="BQ177" s="12">
        <v>176.82</v>
      </c>
      <c r="BR177" s="12">
        <v>182.16</v>
      </c>
      <c r="BS177" s="12">
        <v>188.57</v>
      </c>
      <c r="BT177" s="12">
        <v>195.51</v>
      </c>
      <c r="BU177" s="12">
        <v>200.32</v>
      </c>
      <c r="BV177" s="12">
        <v>208.34</v>
      </c>
      <c r="BW177" s="12">
        <v>215.28</v>
      </c>
      <c r="BX177" s="12">
        <v>222.76</v>
      </c>
      <c r="BY177" s="12">
        <v>229.17</v>
      </c>
      <c r="BZ177" s="12">
        <v>238.25</v>
      </c>
      <c r="CA177" s="12">
        <v>243.59</v>
      </c>
      <c r="CB177" s="12">
        <v>251.6</v>
      </c>
      <c r="CC177" s="12">
        <v>262.29000000000002</v>
      </c>
      <c r="CD177" s="12">
        <v>270.3</v>
      </c>
      <c r="CE177" s="12">
        <v>278.31</v>
      </c>
      <c r="CF177" s="12">
        <v>286.33</v>
      </c>
      <c r="CG177" s="12">
        <v>294.87</v>
      </c>
      <c r="CH177" s="12">
        <v>302.89</v>
      </c>
      <c r="CI177" s="12">
        <v>312.5</v>
      </c>
      <c r="CJ177" s="12">
        <v>328.53</v>
      </c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</row>
    <row r="178" spans="1:102" x14ac:dyDescent="0.2">
      <c r="A178" s="5" t="s">
        <v>361</v>
      </c>
      <c r="B178" s="5" t="s">
        <v>309</v>
      </c>
      <c r="C178" s="10">
        <v>28</v>
      </c>
      <c r="D178" s="10">
        <v>45</v>
      </c>
      <c r="E178" s="10">
        <v>3.6</v>
      </c>
      <c r="F178" s="10">
        <v>0.1</v>
      </c>
      <c r="G178" s="10"/>
      <c r="H178" s="10">
        <v>3</v>
      </c>
      <c r="L178" s="10">
        <v>3.5</v>
      </c>
      <c r="M178" s="15" t="s">
        <v>310</v>
      </c>
      <c r="N178" s="15" t="s">
        <v>311</v>
      </c>
      <c r="O178" s="15" t="s">
        <v>312</v>
      </c>
      <c r="U178" s="9">
        <v>45583</v>
      </c>
      <c r="V178" s="10">
        <f t="shared" si="19"/>
        <v>10</v>
      </c>
      <c r="W178" s="10">
        <v>0</v>
      </c>
      <c r="X178" s="5">
        <v>47</v>
      </c>
      <c r="Y178" s="11">
        <f t="shared" si="17"/>
        <v>0</v>
      </c>
      <c r="Z178" s="5" t="s">
        <v>248</v>
      </c>
      <c r="AA178" s="15" t="s">
        <v>250</v>
      </c>
    </row>
    <row r="179" spans="1:102" x14ac:dyDescent="0.2">
      <c r="A179" s="5" t="s">
        <v>361</v>
      </c>
      <c r="B179" s="5" t="s">
        <v>309</v>
      </c>
      <c r="C179" s="10">
        <v>28</v>
      </c>
      <c r="D179" s="10">
        <v>46</v>
      </c>
      <c r="E179" s="10">
        <v>3.6</v>
      </c>
      <c r="F179" s="10">
        <v>0.2</v>
      </c>
      <c r="G179" s="10"/>
      <c r="H179" s="10">
        <v>3</v>
      </c>
      <c r="L179" s="10">
        <v>3.5</v>
      </c>
      <c r="M179" s="15" t="s">
        <v>310</v>
      </c>
      <c r="N179" s="15" t="s">
        <v>311</v>
      </c>
      <c r="O179" s="15" t="s">
        <v>312</v>
      </c>
      <c r="U179" s="9">
        <v>45581</v>
      </c>
      <c r="V179" s="10">
        <f t="shared" si="19"/>
        <v>10</v>
      </c>
      <c r="W179" s="10">
        <v>0</v>
      </c>
      <c r="X179" s="5">
        <v>49</v>
      </c>
      <c r="Y179" s="11">
        <f t="shared" si="17"/>
        <v>0</v>
      </c>
      <c r="Z179" s="5" t="s">
        <v>248</v>
      </c>
      <c r="AA179" s="15" t="s">
        <v>250</v>
      </c>
    </row>
    <row r="180" spans="1:102" x14ac:dyDescent="0.2">
      <c r="A180" s="5" t="s">
        <v>361</v>
      </c>
      <c r="B180" s="5" t="s">
        <v>309</v>
      </c>
      <c r="C180" s="10">
        <v>29</v>
      </c>
      <c r="D180" s="10">
        <v>1</v>
      </c>
      <c r="E180" s="10">
        <v>3.7</v>
      </c>
      <c r="F180" s="10">
        <v>0.2</v>
      </c>
      <c r="G180" s="10"/>
      <c r="H180" s="10">
        <v>3</v>
      </c>
      <c r="L180" s="10">
        <v>3.5</v>
      </c>
      <c r="M180" s="15" t="s">
        <v>313</v>
      </c>
      <c r="N180" s="15" t="s">
        <v>314</v>
      </c>
      <c r="O180" s="15" t="s">
        <v>315</v>
      </c>
      <c r="U180" s="9">
        <v>45587</v>
      </c>
      <c r="V180" s="10">
        <f t="shared" si="19"/>
        <v>10</v>
      </c>
      <c r="W180" s="10">
        <v>0</v>
      </c>
      <c r="X180" s="5">
        <f t="shared" ref="X180:X243" si="22">COUNT(AB180:JZ180)</f>
        <v>44</v>
      </c>
      <c r="Y180" s="11">
        <f t="shared" si="17"/>
        <v>212.48</v>
      </c>
      <c r="Z180" s="5" t="s">
        <v>248</v>
      </c>
      <c r="AA180" s="15" t="s">
        <v>257</v>
      </c>
      <c r="AB180" s="12">
        <v>9.61</v>
      </c>
      <c r="AC180" s="12">
        <v>13.88</v>
      </c>
      <c r="AD180" s="12">
        <v>16.55</v>
      </c>
      <c r="AE180" s="12">
        <v>19.75</v>
      </c>
      <c r="AF180" s="12">
        <v>22.42</v>
      </c>
      <c r="AG180" s="12">
        <v>25.63</v>
      </c>
      <c r="AH180" s="12">
        <v>28.83</v>
      </c>
      <c r="AI180" s="12">
        <v>31.5</v>
      </c>
      <c r="AJ180" s="12">
        <v>34.700000000000003</v>
      </c>
      <c r="AK180" s="12">
        <v>37.369999999999997</v>
      </c>
      <c r="AL180" s="12">
        <v>40.04</v>
      </c>
      <c r="AM180" s="12">
        <v>44.31</v>
      </c>
      <c r="AN180" s="12">
        <v>47.51</v>
      </c>
      <c r="AO180" s="12">
        <v>51.79</v>
      </c>
      <c r="AP180" s="12">
        <v>56.06</v>
      </c>
      <c r="AQ180" s="12">
        <v>60.33</v>
      </c>
      <c r="AR180" s="12">
        <v>63</v>
      </c>
      <c r="AS180" s="12">
        <v>67.27</v>
      </c>
      <c r="AT180" s="12">
        <v>71.010000000000005</v>
      </c>
      <c r="AU180" s="12">
        <v>75.81</v>
      </c>
      <c r="AV180" s="12">
        <v>79.010000000000005</v>
      </c>
      <c r="AW180" s="12">
        <v>82.22</v>
      </c>
      <c r="AX180" s="12">
        <v>85.95</v>
      </c>
      <c r="AY180" s="12">
        <v>91.29</v>
      </c>
      <c r="AZ180" s="12">
        <v>95.56</v>
      </c>
      <c r="BA180" s="12">
        <v>101.97</v>
      </c>
      <c r="BB180" s="12">
        <v>109.44</v>
      </c>
      <c r="BC180" s="12">
        <v>113.72</v>
      </c>
      <c r="BD180" s="12">
        <v>118.52</v>
      </c>
      <c r="BE180" s="12">
        <v>129.72999999999999</v>
      </c>
      <c r="BF180" s="12">
        <v>135.07</v>
      </c>
      <c r="BG180" s="12">
        <v>140.94</v>
      </c>
      <c r="BH180" s="12">
        <v>146.82</v>
      </c>
      <c r="BI180" s="12">
        <v>155.36000000000001</v>
      </c>
      <c r="BJ180" s="12">
        <v>161.22999999999999</v>
      </c>
      <c r="BK180" s="12">
        <v>168.7</v>
      </c>
      <c r="BL180" s="12">
        <v>174.58</v>
      </c>
      <c r="BM180" s="12">
        <v>179.92</v>
      </c>
      <c r="BN180" s="12">
        <v>185.25</v>
      </c>
      <c r="BO180" s="12">
        <v>188.46</v>
      </c>
      <c r="BP180" s="12">
        <v>192.19</v>
      </c>
      <c r="BQ180" s="12">
        <v>196.47</v>
      </c>
      <c r="BR180" s="12">
        <v>202.87</v>
      </c>
      <c r="BS180" s="12">
        <v>212.48</v>
      </c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</row>
    <row r="181" spans="1:102" x14ac:dyDescent="0.2">
      <c r="A181" s="5" t="s">
        <v>361</v>
      </c>
      <c r="B181" s="5" t="s">
        <v>309</v>
      </c>
      <c r="C181" s="10">
        <v>29</v>
      </c>
      <c r="D181" s="10">
        <v>2</v>
      </c>
      <c r="E181" s="10">
        <v>4</v>
      </c>
      <c r="F181" s="10">
        <v>0.2</v>
      </c>
      <c r="G181" s="10"/>
      <c r="H181" s="10">
        <v>3</v>
      </c>
      <c r="L181" s="10">
        <v>4</v>
      </c>
      <c r="M181" s="15" t="s">
        <v>313</v>
      </c>
      <c r="N181" s="15" t="s">
        <v>314</v>
      </c>
      <c r="O181" s="15" t="s">
        <v>315</v>
      </c>
      <c r="U181" s="9">
        <v>45582</v>
      </c>
      <c r="V181" s="10">
        <f t="shared" si="19"/>
        <v>10</v>
      </c>
      <c r="W181" s="10">
        <v>0</v>
      </c>
      <c r="X181" s="5">
        <f t="shared" si="22"/>
        <v>49</v>
      </c>
      <c r="Y181" s="11">
        <f t="shared" si="17"/>
        <v>201.15</v>
      </c>
      <c r="Z181" s="5" t="s">
        <v>248</v>
      </c>
      <c r="AA181" s="15" t="s">
        <v>256</v>
      </c>
      <c r="AB181" s="12">
        <v>14.44</v>
      </c>
      <c r="AC181" s="12">
        <v>17.649999999999999</v>
      </c>
      <c r="AD181" s="12">
        <v>19.79</v>
      </c>
      <c r="AE181" s="12">
        <v>22.47</v>
      </c>
      <c r="AF181" s="12">
        <v>25.14</v>
      </c>
      <c r="AG181" s="12">
        <v>28.35</v>
      </c>
      <c r="AH181" s="12">
        <v>31.56</v>
      </c>
      <c r="AI181" s="12">
        <v>34.24</v>
      </c>
      <c r="AJ181" s="12">
        <v>38.520000000000003</v>
      </c>
      <c r="AK181" s="12">
        <v>42.26</v>
      </c>
      <c r="AL181" s="12">
        <v>46.54</v>
      </c>
      <c r="AM181" s="12">
        <v>50.29</v>
      </c>
      <c r="AN181" s="12">
        <v>53.5</v>
      </c>
      <c r="AO181" s="12">
        <v>57.78</v>
      </c>
      <c r="AP181" s="12">
        <v>63.13</v>
      </c>
      <c r="AQ181" s="12">
        <v>68.48</v>
      </c>
      <c r="AR181" s="12">
        <v>73.290000000000006</v>
      </c>
      <c r="AS181" s="12">
        <v>75.430000000000007</v>
      </c>
      <c r="AT181" s="12">
        <v>78.64</v>
      </c>
      <c r="AU181" s="12">
        <v>81.849999999999994</v>
      </c>
      <c r="AV181" s="12">
        <v>84.52</v>
      </c>
      <c r="AW181" s="12">
        <v>87.73</v>
      </c>
      <c r="AX181" s="12">
        <v>90.94</v>
      </c>
      <c r="AY181" s="12">
        <v>94.15</v>
      </c>
      <c r="AZ181" s="12">
        <v>98.43</v>
      </c>
      <c r="BA181" s="12">
        <v>102.71</v>
      </c>
      <c r="BB181" s="12">
        <v>106.46</v>
      </c>
      <c r="BC181" s="12">
        <v>111.81</v>
      </c>
      <c r="BD181" s="12">
        <v>115.55</v>
      </c>
      <c r="BE181" s="12">
        <v>120.9</v>
      </c>
      <c r="BF181" s="12">
        <v>124.65</v>
      </c>
      <c r="BG181" s="12">
        <v>128.38999999999999</v>
      </c>
      <c r="BH181" s="12">
        <v>132.66999999999999</v>
      </c>
      <c r="BI181" s="12">
        <v>136.41999999999999</v>
      </c>
      <c r="BJ181" s="12">
        <v>140.16</v>
      </c>
      <c r="BK181" s="12">
        <v>143.37</v>
      </c>
      <c r="BL181" s="12">
        <v>147.11000000000001</v>
      </c>
      <c r="BM181" s="12">
        <v>150.32</v>
      </c>
      <c r="BN181" s="12">
        <v>155.13999999999999</v>
      </c>
      <c r="BO181" s="12">
        <v>159.94999999999999</v>
      </c>
      <c r="BP181" s="12">
        <v>164.23</v>
      </c>
      <c r="BQ181" s="12">
        <v>168.51</v>
      </c>
      <c r="BR181" s="12">
        <v>172.26</v>
      </c>
      <c r="BS181" s="12">
        <v>176.54</v>
      </c>
      <c r="BT181" s="12">
        <v>180.28</v>
      </c>
      <c r="BU181" s="12">
        <v>184.03</v>
      </c>
      <c r="BV181" s="12">
        <v>187.24</v>
      </c>
      <c r="BW181" s="12">
        <v>191.52</v>
      </c>
      <c r="BX181" s="12">
        <v>201.15</v>
      </c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</row>
    <row r="182" spans="1:102" x14ac:dyDescent="0.2">
      <c r="A182" s="5" t="s">
        <v>361</v>
      </c>
      <c r="B182" s="5" t="s">
        <v>309</v>
      </c>
      <c r="C182" s="10">
        <v>29</v>
      </c>
      <c r="D182" s="10">
        <v>3</v>
      </c>
      <c r="E182" s="10">
        <v>3.9</v>
      </c>
      <c r="F182" s="10">
        <v>0.2</v>
      </c>
      <c r="G182" s="10"/>
      <c r="H182" s="10">
        <v>3</v>
      </c>
      <c r="L182" s="10">
        <v>4</v>
      </c>
      <c r="M182" s="15" t="s">
        <v>313</v>
      </c>
      <c r="N182" s="15" t="s">
        <v>314</v>
      </c>
      <c r="O182" s="15" t="s">
        <v>315</v>
      </c>
      <c r="U182" s="9">
        <v>45592</v>
      </c>
      <c r="V182" s="10">
        <f t="shared" si="19"/>
        <v>10</v>
      </c>
      <c r="W182" s="10">
        <v>0</v>
      </c>
      <c r="X182" s="5">
        <f t="shared" si="22"/>
        <v>39</v>
      </c>
      <c r="Y182" s="11">
        <f t="shared" si="17"/>
        <v>181.67</v>
      </c>
      <c r="Z182" s="5" t="s">
        <v>248</v>
      </c>
      <c r="AA182" s="15" t="s">
        <v>257</v>
      </c>
      <c r="AB182" s="12">
        <v>9.6199999999999992</v>
      </c>
      <c r="AC182" s="12">
        <v>12.29</v>
      </c>
      <c r="AD182" s="12">
        <v>15.5</v>
      </c>
      <c r="AE182" s="12">
        <v>18.170000000000002</v>
      </c>
      <c r="AF182" s="12">
        <v>22.44</v>
      </c>
      <c r="AG182" s="12">
        <v>26.18</v>
      </c>
      <c r="AH182" s="12">
        <v>28.85</v>
      </c>
      <c r="AI182" s="12">
        <v>33.659999999999997</v>
      </c>
      <c r="AJ182" s="12">
        <v>36.869999999999997</v>
      </c>
      <c r="AK182" s="12">
        <v>40.61</v>
      </c>
      <c r="AL182" s="12">
        <v>44.35</v>
      </c>
      <c r="AM182" s="12">
        <v>49.16</v>
      </c>
      <c r="AN182" s="12">
        <v>53.43</v>
      </c>
      <c r="AO182" s="12">
        <v>57.71</v>
      </c>
      <c r="AP182" s="12">
        <v>64.12</v>
      </c>
      <c r="AQ182" s="12">
        <v>68.39</v>
      </c>
      <c r="AR182" s="12">
        <v>71.06</v>
      </c>
      <c r="AS182" s="12">
        <v>75.87</v>
      </c>
      <c r="AT182" s="12">
        <v>79.61</v>
      </c>
      <c r="AU182" s="12">
        <v>85.49</v>
      </c>
      <c r="AV182" s="12">
        <v>91.37</v>
      </c>
      <c r="AW182" s="12">
        <v>96.18</v>
      </c>
      <c r="AX182" s="12">
        <v>99.92</v>
      </c>
      <c r="AY182" s="12">
        <v>104.73</v>
      </c>
      <c r="AZ182" s="12">
        <v>109</v>
      </c>
      <c r="BA182" s="12">
        <v>113.27</v>
      </c>
      <c r="BB182" s="12">
        <v>120.76</v>
      </c>
      <c r="BC182" s="12">
        <v>126.63</v>
      </c>
      <c r="BD182" s="12">
        <v>130.91</v>
      </c>
      <c r="BE182" s="12">
        <v>136.25</v>
      </c>
      <c r="BF182" s="12">
        <v>139.99</v>
      </c>
      <c r="BG182" s="12">
        <v>144.80000000000001</v>
      </c>
      <c r="BH182" s="12">
        <v>149.61000000000001</v>
      </c>
      <c r="BI182" s="12">
        <v>153.88</v>
      </c>
      <c r="BJ182" s="12">
        <v>158.69</v>
      </c>
      <c r="BK182" s="12">
        <v>164.03</v>
      </c>
      <c r="BL182" s="12">
        <v>168.84</v>
      </c>
      <c r="BM182" s="12">
        <v>173.65</v>
      </c>
      <c r="BN182" s="12">
        <v>181.67</v>
      </c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</row>
    <row r="183" spans="1:102" x14ac:dyDescent="0.2">
      <c r="A183" s="5" t="s">
        <v>361</v>
      </c>
      <c r="B183" s="5" t="s">
        <v>309</v>
      </c>
      <c r="C183" s="10">
        <v>29</v>
      </c>
      <c r="D183" s="10">
        <v>4</v>
      </c>
      <c r="E183" s="10">
        <v>4.4000000000000004</v>
      </c>
      <c r="F183" s="10">
        <v>0.4</v>
      </c>
      <c r="G183" s="10"/>
      <c r="H183" s="10">
        <v>3</v>
      </c>
      <c r="L183" s="18">
        <v>4.5</v>
      </c>
      <c r="M183" s="15" t="s">
        <v>313</v>
      </c>
      <c r="N183" s="15" t="s">
        <v>314</v>
      </c>
      <c r="O183" s="15" t="s">
        <v>315</v>
      </c>
      <c r="U183" s="9">
        <v>45584</v>
      </c>
      <c r="V183" s="10">
        <f t="shared" si="19"/>
        <v>10</v>
      </c>
      <c r="W183" s="10">
        <v>0</v>
      </c>
      <c r="X183" s="5">
        <f t="shared" si="22"/>
        <v>47</v>
      </c>
      <c r="Y183" s="11">
        <f t="shared" si="17"/>
        <v>240.89</v>
      </c>
      <c r="Z183" s="5" t="s">
        <v>248</v>
      </c>
      <c r="AA183" s="15" t="s">
        <v>257</v>
      </c>
      <c r="AB183" s="12">
        <v>8.01</v>
      </c>
      <c r="AC183" s="12">
        <v>11.75</v>
      </c>
      <c r="AD183" s="12">
        <v>14.96</v>
      </c>
      <c r="AE183" s="12">
        <v>18.690000000000001</v>
      </c>
      <c r="AF183" s="12">
        <v>22.97</v>
      </c>
      <c r="AG183" s="12">
        <v>26.17</v>
      </c>
      <c r="AH183" s="12">
        <v>29.91</v>
      </c>
      <c r="AI183" s="12">
        <v>33.119999999999997</v>
      </c>
      <c r="AJ183" s="12">
        <v>38.46</v>
      </c>
      <c r="AK183" s="12">
        <v>42.2</v>
      </c>
      <c r="AL183" s="12">
        <v>47</v>
      </c>
      <c r="AM183" s="12">
        <v>50.74</v>
      </c>
      <c r="AN183" s="12">
        <v>57.69</v>
      </c>
      <c r="AO183" s="12">
        <v>61.96</v>
      </c>
      <c r="AP183" s="12">
        <v>65.7</v>
      </c>
      <c r="AQ183" s="12">
        <v>70.510000000000005</v>
      </c>
      <c r="AR183" s="12">
        <v>76.38</v>
      </c>
      <c r="AS183" s="12">
        <v>80.650000000000006</v>
      </c>
      <c r="AT183" s="12">
        <v>86.53</v>
      </c>
      <c r="AU183" s="12">
        <v>92.94</v>
      </c>
      <c r="AV183" s="12">
        <v>99.88</v>
      </c>
      <c r="AW183" s="12">
        <v>105.76</v>
      </c>
      <c r="AX183" s="12">
        <v>110.57</v>
      </c>
      <c r="AY183" s="12">
        <v>116.97</v>
      </c>
      <c r="AZ183" s="12">
        <v>123.92</v>
      </c>
      <c r="BA183" s="12">
        <v>128.19</v>
      </c>
      <c r="BB183" s="12">
        <v>134.07</v>
      </c>
      <c r="BC183" s="12">
        <v>139.41</v>
      </c>
      <c r="BD183" s="12">
        <v>145.28</v>
      </c>
      <c r="BE183" s="12">
        <v>149.56</v>
      </c>
      <c r="BF183" s="12">
        <v>153.30000000000001</v>
      </c>
      <c r="BG183" s="12">
        <v>158.1</v>
      </c>
      <c r="BH183" s="12">
        <v>161.84</v>
      </c>
      <c r="BI183" s="12">
        <v>167.18</v>
      </c>
      <c r="BJ183" s="12">
        <v>171.99</v>
      </c>
      <c r="BK183" s="12">
        <v>177.33</v>
      </c>
      <c r="BL183" s="12">
        <v>183.21</v>
      </c>
      <c r="BM183" s="12">
        <v>188.01</v>
      </c>
      <c r="BN183" s="12">
        <v>193.36</v>
      </c>
      <c r="BO183" s="12">
        <v>199.23</v>
      </c>
      <c r="BP183" s="12">
        <v>204.57</v>
      </c>
      <c r="BQ183" s="12">
        <v>209.91</v>
      </c>
      <c r="BR183" s="12">
        <v>216.32</v>
      </c>
      <c r="BS183" s="12">
        <v>222.73</v>
      </c>
      <c r="BT183" s="12">
        <v>229.14</v>
      </c>
      <c r="BU183" s="12">
        <v>232.88</v>
      </c>
      <c r="BV183" s="12">
        <v>240.89</v>
      </c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</row>
    <row r="184" spans="1:102" x14ac:dyDescent="0.2">
      <c r="A184" s="5" t="s">
        <v>361</v>
      </c>
      <c r="B184" s="5" t="s">
        <v>309</v>
      </c>
      <c r="C184" s="10">
        <v>29</v>
      </c>
      <c r="D184" s="10">
        <v>5</v>
      </c>
      <c r="E184" s="10">
        <v>3.5</v>
      </c>
      <c r="F184" s="10">
        <v>0.2</v>
      </c>
      <c r="G184" s="10"/>
      <c r="H184" s="10">
        <v>3</v>
      </c>
      <c r="L184" s="10">
        <v>3.5</v>
      </c>
      <c r="M184" s="15" t="s">
        <v>313</v>
      </c>
      <c r="N184" s="15" t="s">
        <v>314</v>
      </c>
      <c r="O184" s="15" t="s">
        <v>315</v>
      </c>
      <c r="U184" s="9">
        <v>45582</v>
      </c>
      <c r="V184" s="10">
        <f t="shared" si="19"/>
        <v>10</v>
      </c>
      <c r="W184" s="10">
        <v>0</v>
      </c>
      <c r="X184" s="5">
        <f t="shared" si="22"/>
        <v>49</v>
      </c>
      <c r="Y184" s="11">
        <f t="shared" ref="Y184:Y206" si="23">+MAX(AB184:IT184)</f>
        <v>210.43</v>
      </c>
      <c r="Z184" s="5" t="s">
        <v>248</v>
      </c>
      <c r="AA184" s="15" t="s">
        <v>257</v>
      </c>
      <c r="AB184" s="12">
        <v>14.42</v>
      </c>
      <c r="AC184" s="12">
        <v>16.559999999999999</v>
      </c>
      <c r="AD184" s="12">
        <v>18.16</v>
      </c>
      <c r="AE184" s="12">
        <v>19.760000000000002</v>
      </c>
      <c r="AF184" s="12">
        <v>21.9</v>
      </c>
      <c r="AG184" s="12">
        <v>24.57</v>
      </c>
      <c r="AH184" s="12">
        <v>27.77</v>
      </c>
      <c r="AI184" s="12">
        <v>29.91</v>
      </c>
      <c r="AJ184" s="12">
        <v>33.65</v>
      </c>
      <c r="AK184" s="12">
        <v>36.85</v>
      </c>
      <c r="AL184" s="12">
        <v>40.06</v>
      </c>
      <c r="AM184" s="12">
        <v>44.33</v>
      </c>
      <c r="AN184" s="12">
        <v>48.07</v>
      </c>
      <c r="AO184" s="12">
        <v>52.34</v>
      </c>
      <c r="AP184" s="12">
        <v>57.15</v>
      </c>
      <c r="AQ184" s="12">
        <v>60.35</v>
      </c>
      <c r="AR184" s="12">
        <v>64.09</v>
      </c>
      <c r="AS184" s="12">
        <v>71.569999999999993</v>
      </c>
      <c r="AT184" s="12">
        <v>76.38</v>
      </c>
      <c r="AU184" s="12">
        <v>80.11</v>
      </c>
      <c r="AV184" s="12">
        <v>84.92</v>
      </c>
      <c r="AW184" s="12">
        <v>89.19</v>
      </c>
      <c r="AX184" s="12">
        <v>92.93</v>
      </c>
      <c r="AY184" s="12">
        <v>96.14</v>
      </c>
      <c r="AZ184" s="12">
        <v>100.94</v>
      </c>
      <c r="BA184" s="12">
        <v>104.15</v>
      </c>
      <c r="BB184" s="12">
        <v>108.95</v>
      </c>
      <c r="BC184" s="12">
        <v>112.69</v>
      </c>
      <c r="BD184" s="12">
        <v>117.5</v>
      </c>
      <c r="BE184" s="12">
        <v>122.31</v>
      </c>
      <c r="BF184" s="12">
        <v>127.11</v>
      </c>
      <c r="BG184" s="12">
        <v>132.99</v>
      </c>
      <c r="BH184" s="12">
        <v>137.26</v>
      </c>
      <c r="BI184" s="12">
        <v>141.53</v>
      </c>
      <c r="BJ184" s="12">
        <v>145.81</v>
      </c>
      <c r="BK184" s="12">
        <v>150.08000000000001</v>
      </c>
      <c r="BL184" s="12">
        <v>154.88999999999999</v>
      </c>
      <c r="BM184" s="12">
        <v>159.69</v>
      </c>
      <c r="BN184" s="12">
        <v>162.9</v>
      </c>
      <c r="BO184" s="12">
        <v>166.64</v>
      </c>
      <c r="BP184" s="12">
        <v>171.44</v>
      </c>
      <c r="BQ184" s="12">
        <v>173.58</v>
      </c>
      <c r="BR184" s="12">
        <v>177.85</v>
      </c>
      <c r="BS184" s="12">
        <v>181.59</v>
      </c>
      <c r="BT184" s="12">
        <v>185.86</v>
      </c>
      <c r="BU184" s="12">
        <v>191.21</v>
      </c>
      <c r="BV184" s="12">
        <v>194.94</v>
      </c>
      <c r="BW184" s="12">
        <v>200.28</v>
      </c>
      <c r="BX184" s="12">
        <v>210.43</v>
      </c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</row>
    <row r="185" spans="1:102" x14ac:dyDescent="0.2">
      <c r="A185" s="5" t="s">
        <v>361</v>
      </c>
      <c r="B185" s="5" t="s">
        <v>309</v>
      </c>
      <c r="C185" s="10">
        <v>29</v>
      </c>
      <c r="D185" s="10">
        <v>6</v>
      </c>
      <c r="E185" s="10">
        <v>3.9</v>
      </c>
      <c r="F185" s="10">
        <v>0.2</v>
      </c>
      <c r="G185" s="10"/>
      <c r="H185" s="10">
        <v>3</v>
      </c>
      <c r="L185" s="10">
        <v>4</v>
      </c>
      <c r="M185" s="15" t="s">
        <v>313</v>
      </c>
      <c r="N185" s="15" t="s">
        <v>314</v>
      </c>
      <c r="O185" s="15" t="s">
        <v>315</v>
      </c>
      <c r="U185" s="9">
        <v>45587</v>
      </c>
      <c r="V185" s="10">
        <f t="shared" si="19"/>
        <v>10</v>
      </c>
      <c r="W185" s="10">
        <v>0</v>
      </c>
      <c r="X185" s="5">
        <f t="shared" si="22"/>
        <v>44</v>
      </c>
      <c r="Y185" s="11">
        <f t="shared" si="23"/>
        <v>218.35</v>
      </c>
      <c r="Z185" s="5" t="s">
        <v>248</v>
      </c>
      <c r="AA185" s="15" t="s">
        <v>257</v>
      </c>
      <c r="AB185" s="12">
        <v>9.61</v>
      </c>
      <c r="AC185" s="12">
        <v>11.74</v>
      </c>
      <c r="AD185" s="12">
        <v>16.02</v>
      </c>
      <c r="AE185" s="12">
        <v>19.75</v>
      </c>
      <c r="AF185" s="12">
        <v>23.49</v>
      </c>
      <c r="AG185" s="12">
        <v>27.23</v>
      </c>
      <c r="AH185" s="12">
        <v>30.43</v>
      </c>
      <c r="AI185" s="12">
        <v>34.17</v>
      </c>
      <c r="AJ185" s="12">
        <v>38.97</v>
      </c>
      <c r="AK185" s="12">
        <v>44.84</v>
      </c>
      <c r="AL185" s="12">
        <v>51.78</v>
      </c>
      <c r="AM185" s="12">
        <v>54.99</v>
      </c>
      <c r="AN185" s="12">
        <v>57.66</v>
      </c>
      <c r="AO185" s="12">
        <v>63</v>
      </c>
      <c r="AP185" s="12">
        <v>67.27</v>
      </c>
      <c r="AQ185" s="12">
        <v>70.47</v>
      </c>
      <c r="AR185" s="12">
        <v>73.67</v>
      </c>
      <c r="AS185" s="12">
        <v>76.34</v>
      </c>
      <c r="AT185" s="12">
        <v>79.540000000000006</v>
      </c>
      <c r="AU185" s="12">
        <v>83.82</v>
      </c>
      <c r="AV185" s="12">
        <v>87.55</v>
      </c>
      <c r="AW185" s="12">
        <v>91.82</v>
      </c>
      <c r="AX185" s="12">
        <v>95.03</v>
      </c>
      <c r="AY185" s="12">
        <v>99.83</v>
      </c>
      <c r="AZ185" s="12">
        <v>103.57</v>
      </c>
      <c r="BA185" s="12">
        <v>108.37</v>
      </c>
      <c r="BB185" s="12">
        <v>112.64</v>
      </c>
      <c r="BC185" s="12">
        <v>117.45</v>
      </c>
      <c r="BD185" s="12">
        <v>121.19</v>
      </c>
      <c r="BE185" s="12">
        <v>128.66</v>
      </c>
      <c r="BF185" s="12">
        <v>137.74</v>
      </c>
      <c r="BG185" s="12">
        <v>143.07</v>
      </c>
      <c r="BH185" s="12">
        <v>148.41</v>
      </c>
      <c r="BI185" s="12">
        <v>152.15</v>
      </c>
      <c r="BJ185" s="12">
        <v>157.49</v>
      </c>
      <c r="BK185" s="12">
        <v>163.36000000000001</v>
      </c>
      <c r="BL185" s="12">
        <v>169.23</v>
      </c>
      <c r="BM185" s="12">
        <v>174.57</v>
      </c>
      <c r="BN185" s="12">
        <v>180.44</v>
      </c>
      <c r="BO185" s="12">
        <v>185.78</v>
      </c>
      <c r="BP185" s="12">
        <v>192.72</v>
      </c>
      <c r="BQ185" s="12">
        <v>198.06</v>
      </c>
      <c r="BR185" s="12">
        <v>205.54</v>
      </c>
      <c r="BS185" s="12">
        <v>218.35</v>
      </c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</row>
    <row r="186" spans="1:102" x14ac:dyDescent="0.2">
      <c r="A186" s="5" t="s">
        <v>361</v>
      </c>
      <c r="B186" s="5" t="s">
        <v>309</v>
      </c>
      <c r="C186" s="10">
        <v>29</v>
      </c>
      <c r="D186" s="10">
        <v>7</v>
      </c>
      <c r="E186" s="10">
        <v>3.5</v>
      </c>
      <c r="F186" s="10">
        <v>0.2</v>
      </c>
      <c r="G186" s="10"/>
      <c r="H186" s="10">
        <v>3</v>
      </c>
      <c r="L186" s="10">
        <v>3.5</v>
      </c>
      <c r="M186" s="15" t="s">
        <v>313</v>
      </c>
      <c r="N186" s="15" t="s">
        <v>314</v>
      </c>
      <c r="O186" s="15" t="s">
        <v>315</v>
      </c>
      <c r="U186" s="9">
        <v>45581</v>
      </c>
      <c r="V186" s="10">
        <f t="shared" si="19"/>
        <v>10</v>
      </c>
      <c r="W186" s="10">
        <v>0</v>
      </c>
      <c r="X186" s="5">
        <f t="shared" si="22"/>
        <v>50</v>
      </c>
      <c r="Y186" s="11">
        <f t="shared" si="23"/>
        <v>219.16</v>
      </c>
      <c r="Z186" s="5" t="s">
        <v>248</v>
      </c>
      <c r="AA186" s="15" t="s">
        <v>256</v>
      </c>
      <c r="AB186" s="12">
        <v>10.69</v>
      </c>
      <c r="AC186" s="12">
        <v>13.9</v>
      </c>
      <c r="AD186" s="12">
        <v>16.04</v>
      </c>
      <c r="AE186" s="12">
        <v>21.38</v>
      </c>
      <c r="AF186" s="12">
        <v>25.12</v>
      </c>
      <c r="AG186" s="12">
        <v>28.86</v>
      </c>
      <c r="AH186" s="12">
        <v>33.14</v>
      </c>
      <c r="AI186" s="12">
        <v>36.880000000000003</v>
      </c>
      <c r="AJ186" s="12">
        <v>41.16</v>
      </c>
      <c r="AK186" s="12">
        <v>44.37</v>
      </c>
      <c r="AL186" s="12">
        <v>48.64</v>
      </c>
      <c r="AM186" s="12">
        <v>52.92</v>
      </c>
      <c r="AN186" s="12">
        <v>57.73</v>
      </c>
      <c r="AO186" s="12">
        <v>61.47</v>
      </c>
      <c r="AP186" s="12">
        <v>64.14</v>
      </c>
      <c r="AQ186" s="12">
        <v>66.819999999999993</v>
      </c>
      <c r="AR186" s="12">
        <v>71.09</v>
      </c>
      <c r="AS186" s="12">
        <v>73.760000000000005</v>
      </c>
      <c r="AT186" s="12">
        <v>78.040000000000006</v>
      </c>
      <c r="AU186" s="12">
        <v>80.709999999999994</v>
      </c>
      <c r="AV186" s="12">
        <v>84.99</v>
      </c>
      <c r="AW186" s="12">
        <v>88.73</v>
      </c>
      <c r="AX186" s="12">
        <v>92.47</v>
      </c>
      <c r="AY186" s="12">
        <v>96.21</v>
      </c>
      <c r="AZ186" s="12">
        <v>99.96</v>
      </c>
      <c r="BA186" s="12">
        <v>104.23</v>
      </c>
      <c r="BB186" s="12">
        <v>107.97</v>
      </c>
      <c r="BC186" s="12">
        <v>111.72</v>
      </c>
      <c r="BD186" s="12">
        <v>116.53</v>
      </c>
      <c r="BE186" s="12">
        <v>121.87</v>
      </c>
      <c r="BF186" s="12">
        <v>126.15</v>
      </c>
      <c r="BG186" s="12">
        <v>129.36000000000001</v>
      </c>
      <c r="BH186" s="12">
        <v>133.1</v>
      </c>
      <c r="BI186" s="12">
        <v>136.30000000000001</v>
      </c>
      <c r="BJ186" s="12">
        <v>140.05000000000001</v>
      </c>
      <c r="BK186" s="12">
        <v>144.86000000000001</v>
      </c>
      <c r="BL186" s="12">
        <v>149.66999999999999</v>
      </c>
      <c r="BM186" s="12">
        <v>155.55000000000001</v>
      </c>
      <c r="BN186" s="12">
        <v>160.88999999999999</v>
      </c>
      <c r="BO186" s="12">
        <v>166.77</v>
      </c>
      <c r="BP186" s="12">
        <v>171.58</v>
      </c>
      <c r="BQ186" s="12">
        <v>176.93</v>
      </c>
      <c r="BR186" s="12">
        <v>182.27</v>
      </c>
      <c r="BS186" s="12">
        <v>186.55</v>
      </c>
      <c r="BT186" s="12">
        <v>190.83</v>
      </c>
      <c r="BU186" s="12">
        <v>195.64</v>
      </c>
      <c r="BV186" s="12">
        <v>200.45</v>
      </c>
      <c r="BW186" s="12">
        <v>204.72</v>
      </c>
      <c r="BX186" s="12">
        <v>210.6</v>
      </c>
      <c r="BY186" s="12">
        <v>219.16</v>
      </c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</row>
    <row r="187" spans="1:102" x14ac:dyDescent="0.2">
      <c r="A187" s="5" t="s">
        <v>361</v>
      </c>
      <c r="B187" s="5" t="s">
        <v>309</v>
      </c>
      <c r="C187" s="10">
        <v>29</v>
      </c>
      <c r="D187" s="10">
        <v>8</v>
      </c>
      <c r="E187" s="10">
        <v>3.7</v>
      </c>
      <c r="F187" s="10">
        <v>0.1</v>
      </c>
      <c r="G187" s="10"/>
      <c r="H187" s="10">
        <v>3</v>
      </c>
      <c r="L187" s="10">
        <v>3.5</v>
      </c>
      <c r="M187" s="15" t="s">
        <v>313</v>
      </c>
      <c r="N187" s="15" t="s">
        <v>314</v>
      </c>
      <c r="O187" s="15" t="s">
        <v>315</v>
      </c>
      <c r="U187" s="9">
        <v>45589</v>
      </c>
      <c r="V187" s="10">
        <f t="shared" si="19"/>
        <v>10</v>
      </c>
      <c r="W187" s="10">
        <v>0</v>
      </c>
      <c r="X187" s="5">
        <f t="shared" si="22"/>
        <v>42</v>
      </c>
      <c r="Y187" s="11">
        <f t="shared" si="23"/>
        <v>186.53</v>
      </c>
      <c r="Z187" s="5" t="s">
        <v>248</v>
      </c>
      <c r="AA187" s="15" t="s">
        <v>256</v>
      </c>
      <c r="AB187" s="12">
        <v>11.22</v>
      </c>
      <c r="AC187" s="12">
        <v>13.9</v>
      </c>
      <c r="AD187" s="12">
        <v>18.170000000000002</v>
      </c>
      <c r="AE187" s="12">
        <v>22.45</v>
      </c>
      <c r="AF187" s="12">
        <v>25.12</v>
      </c>
      <c r="AG187" s="12">
        <v>28.33</v>
      </c>
      <c r="AH187" s="12">
        <v>31</v>
      </c>
      <c r="AI187" s="12">
        <v>34.21</v>
      </c>
      <c r="AJ187" s="12">
        <v>37.950000000000003</v>
      </c>
      <c r="AK187" s="12">
        <v>41.15</v>
      </c>
      <c r="AL187" s="12">
        <v>44.36</v>
      </c>
      <c r="AM187" s="12">
        <v>48.64</v>
      </c>
      <c r="AN187" s="12">
        <v>52.38</v>
      </c>
      <c r="AO187" s="12">
        <v>58.26</v>
      </c>
      <c r="AP187" s="12">
        <v>62</v>
      </c>
      <c r="AQ187" s="12">
        <v>65.739999999999995</v>
      </c>
      <c r="AR187" s="12">
        <v>69.48</v>
      </c>
      <c r="AS187" s="12">
        <v>73.22</v>
      </c>
      <c r="AT187" s="12">
        <v>76.959999999999994</v>
      </c>
      <c r="AU187" s="12">
        <v>80.709999999999994</v>
      </c>
      <c r="AV187" s="12">
        <v>83.91</v>
      </c>
      <c r="AW187" s="12">
        <v>88.19</v>
      </c>
      <c r="AX187" s="12">
        <v>94.07</v>
      </c>
      <c r="AY187" s="12">
        <v>98.88</v>
      </c>
      <c r="AZ187" s="12">
        <v>102.62</v>
      </c>
      <c r="BA187" s="12">
        <v>107.43</v>
      </c>
      <c r="BB187" s="12">
        <v>111.17</v>
      </c>
      <c r="BC187" s="12">
        <v>116.52</v>
      </c>
      <c r="BD187" s="12">
        <v>120.26</v>
      </c>
      <c r="BE187" s="12">
        <v>124</v>
      </c>
      <c r="BF187" s="12">
        <v>129.34</v>
      </c>
      <c r="BG187" s="12">
        <v>133.09</v>
      </c>
      <c r="BH187" s="12">
        <v>136.83000000000001</v>
      </c>
      <c r="BI187" s="12">
        <v>141.1</v>
      </c>
      <c r="BJ187" s="12">
        <v>145.91</v>
      </c>
      <c r="BK187" s="12">
        <v>152.33000000000001</v>
      </c>
      <c r="BL187" s="12">
        <v>157.66999999999999</v>
      </c>
      <c r="BM187" s="12">
        <v>162.47999999999999</v>
      </c>
      <c r="BN187" s="12">
        <v>166.76</v>
      </c>
      <c r="BO187" s="12">
        <v>173.71</v>
      </c>
      <c r="BP187" s="12">
        <v>178.52</v>
      </c>
      <c r="BQ187" s="12">
        <v>186.53</v>
      </c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</row>
    <row r="188" spans="1:102" x14ac:dyDescent="0.2">
      <c r="A188" s="5" t="s">
        <v>361</v>
      </c>
      <c r="B188" s="5" t="s">
        <v>309</v>
      </c>
      <c r="C188" s="10">
        <v>29</v>
      </c>
      <c r="D188" s="10">
        <v>11</v>
      </c>
      <c r="E188" s="10">
        <v>3.1</v>
      </c>
      <c r="F188" s="10">
        <v>0.1</v>
      </c>
      <c r="G188" s="10"/>
      <c r="H188" s="10">
        <v>3</v>
      </c>
      <c r="L188" s="10">
        <v>3</v>
      </c>
      <c r="M188" s="15" t="s">
        <v>313</v>
      </c>
      <c r="N188" s="15" t="s">
        <v>314</v>
      </c>
      <c r="O188" s="15" t="s">
        <v>315</v>
      </c>
      <c r="U188" s="9">
        <v>45597</v>
      </c>
      <c r="V188" s="10">
        <f t="shared" si="19"/>
        <v>11</v>
      </c>
      <c r="W188" s="10">
        <v>0</v>
      </c>
      <c r="X188" s="5">
        <f t="shared" si="22"/>
        <v>34</v>
      </c>
      <c r="Y188" s="11">
        <f t="shared" si="23"/>
        <v>153.84</v>
      </c>
      <c r="Z188" s="5" t="s">
        <v>248</v>
      </c>
      <c r="AA188" s="15" t="s">
        <v>257</v>
      </c>
      <c r="AB188" s="12">
        <v>4.8099999999999996</v>
      </c>
      <c r="AC188" s="12">
        <v>7.48</v>
      </c>
      <c r="AD188" s="12">
        <v>10.15</v>
      </c>
      <c r="AE188" s="12">
        <v>12.82</v>
      </c>
      <c r="AF188" s="12">
        <v>16.02</v>
      </c>
      <c r="AG188" s="12">
        <v>19.760000000000002</v>
      </c>
      <c r="AH188" s="12">
        <v>22.43</v>
      </c>
      <c r="AI188" s="12">
        <v>26.17</v>
      </c>
      <c r="AJ188" s="12">
        <v>29.38</v>
      </c>
      <c r="AK188" s="12">
        <v>32.58</v>
      </c>
      <c r="AL188" s="12">
        <v>37.39</v>
      </c>
      <c r="AM188" s="12">
        <v>40.6</v>
      </c>
      <c r="AN188" s="12">
        <v>43.8</v>
      </c>
      <c r="AO188" s="12">
        <v>47.54</v>
      </c>
      <c r="AP188" s="12">
        <v>52.35</v>
      </c>
      <c r="AQ188" s="12">
        <v>57.15</v>
      </c>
      <c r="AR188" s="12">
        <v>61.96</v>
      </c>
      <c r="AS188" s="12">
        <v>66.23</v>
      </c>
      <c r="AT188" s="12">
        <v>71.040000000000006</v>
      </c>
      <c r="AU188" s="12">
        <v>76.38</v>
      </c>
      <c r="AV188" s="12">
        <v>81.19</v>
      </c>
      <c r="AW188" s="12">
        <v>86</v>
      </c>
      <c r="AX188" s="12">
        <v>89.74</v>
      </c>
      <c r="AY188" s="12">
        <v>94.01</v>
      </c>
      <c r="AZ188" s="12">
        <v>99.35</v>
      </c>
      <c r="BA188" s="12">
        <v>105.23</v>
      </c>
      <c r="BB188" s="12">
        <v>111.1</v>
      </c>
      <c r="BC188" s="12">
        <v>116.44</v>
      </c>
      <c r="BD188" s="12">
        <v>121.79</v>
      </c>
      <c r="BE188" s="12">
        <v>127.13</v>
      </c>
      <c r="BF188" s="12">
        <v>134.61000000000001</v>
      </c>
      <c r="BG188" s="12">
        <v>139.41</v>
      </c>
      <c r="BH188" s="12">
        <v>144.22</v>
      </c>
      <c r="BI188" s="12">
        <v>153.84</v>
      </c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</row>
    <row r="189" spans="1:102" x14ac:dyDescent="0.2">
      <c r="A189" s="5" t="s">
        <v>361</v>
      </c>
      <c r="B189" s="5" t="s">
        <v>309</v>
      </c>
      <c r="C189" s="10">
        <v>29</v>
      </c>
      <c r="D189" s="10">
        <v>12</v>
      </c>
      <c r="E189" s="10">
        <v>2.6</v>
      </c>
      <c r="F189" s="10">
        <v>0.1</v>
      </c>
      <c r="G189" s="10"/>
      <c r="H189" s="10">
        <v>3</v>
      </c>
      <c r="L189" s="10">
        <v>2.5</v>
      </c>
      <c r="M189" s="15" t="s">
        <v>313</v>
      </c>
      <c r="N189" s="15" t="s">
        <v>314</v>
      </c>
      <c r="O189" s="15" t="s">
        <v>315</v>
      </c>
      <c r="U189" s="9">
        <v>45595</v>
      </c>
      <c r="V189" s="10">
        <f t="shared" si="19"/>
        <v>10</v>
      </c>
      <c r="W189" s="10">
        <v>0</v>
      </c>
      <c r="X189" s="5">
        <f t="shared" si="22"/>
        <v>36</v>
      </c>
      <c r="Y189" s="11">
        <f t="shared" si="23"/>
        <v>133.85</v>
      </c>
      <c r="Z189" s="5" t="s">
        <v>248</v>
      </c>
      <c r="AA189" s="15" t="s">
        <v>250</v>
      </c>
      <c r="AB189" s="12">
        <v>5.35</v>
      </c>
      <c r="AC189" s="12">
        <v>9.1</v>
      </c>
      <c r="AD189" s="12">
        <v>12.31</v>
      </c>
      <c r="AE189" s="12">
        <v>15.53</v>
      </c>
      <c r="AF189" s="12">
        <v>19.28</v>
      </c>
      <c r="AG189" s="12">
        <v>21.42</v>
      </c>
      <c r="AH189" s="12">
        <v>26.24</v>
      </c>
      <c r="AI189" s="12">
        <v>29.98</v>
      </c>
      <c r="AJ189" s="12">
        <v>32.659999999999997</v>
      </c>
      <c r="AK189" s="12">
        <v>35.869999999999997</v>
      </c>
      <c r="AL189" s="12">
        <v>39.619999999999997</v>
      </c>
      <c r="AM189" s="12">
        <v>42.83</v>
      </c>
      <c r="AN189" s="12">
        <v>48.19</v>
      </c>
      <c r="AO189" s="12">
        <v>50.86</v>
      </c>
      <c r="AP189" s="12">
        <v>55.15</v>
      </c>
      <c r="AQ189" s="12">
        <v>59.43</v>
      </c>
      <c r="AR189" s="12">
        <v>63.18</v>
      </c>
      <c r="AS189" s="12">
        <v>66.930000000000007</v>
      </c>
      <c r="AT189" s="12">
        <v>71.209999999999994</v>
      </c>
      <c r="AU189" s="12">
        <v>74.959999999999994</v>
      </c>
      <c r="AV189" s="12">
        <v>79.239999999999995</v>
      </c>
      <c r="AW189" s="12">
        <v>82.99</v>
      </c>
      <c r="AX189" s="12">
        <v>86.74</v>
      </c>
      <c r="AY189" s="12">
        <v>91.02</v>
      </c>
      <c r="AZ189" s="12">
        <v>94.77</v>
      </c>
      <c r="BA189" s="12">
        <v>97.98</v>
      </c>
      <c r="BB189" s="12">
        <v>101.73</v>
      </c>
      <c r="BC189" s="12">
        <v>104.94</v>
      </c>
      <c r="BD189" s="12">
        <v>108.15</v>
      </c>
      <c r="BE189" s="12">
        <v>111.9</v>
      </c>
      <c r="BF189" s="12">
        <v>116.19</v>
      </c>
      <c r="BG189" s="12">
        <v>120.47</v>
      </c>
      <c r="BH189" s="12">
        <v>123.68</v>
      </c>
      <c r="BI189" s="12">
        <v>126.89</v>
      </c>
      <c r="BJ189" s="12">
        <v>130.11000000000001</v>
      </c>
      <c r="BK189" s="12">
        <v>133.85</v>
      </c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</row>
    <row r="190" spans="1:102" x14ac:dyDescent="0.2">
      <c r="A190" s="5" t="s">
        <v>361</v>
      </c>
      <c r="B190" s="5" t="s">
        <v>309</v>
      </c>
      <c r="C190" s="10">
        <v>30</v>
      </c>
      <c r="D190" s="10">
        <v>1</v>
      </c>
      <c r="E190" s="10">
        <v>3.9</v>
      </c>
      <c r="F190" s="10">
        <v>0.3</v>
      </c>
      <c r="G190" s="10"/>
      <c r="H190" s="10">
        <v>3</v>
      </c>
      <c r="I190" s="10"/>
      <c r="J190" s="10"/>
      <c r="L190" s="10">
        <v>4</v>
      </c>
      <c r="M190" s="15" t="s">
        <v>313</v>
      </c>
      <c r="N190" s="15" t="s">
        <v>316</v>
      </c>
      <c r="O190" s="15" t="s">
        <v>317</v>
      </c>
      <c r="U190" s="9">
        <v>45589</v>
      </c>
      <c r="V190" s="10">
        <f t="shared" si="19"/>
        <v>10</v>
      </c>
      <c r="W190" s="10">
        <v>0</v>
      </c>
      <c r="X190" s="5">
        <f t="shared" si="22"/>
        <v>42</v>
      </c>
      <c r="Y190" s="11">
        <f t="shared" si="23"/>
        <v>237.68</v>
      </c>
      <c r="Z190" s="5" t="s">
        <v>248</v>
      </c>
      <c r="AA190" s="15" t="s">
        <v>257</v>
      </c>
      <c r="AB190" s="12">
        <v>9.61</v>
      </c>
      <c r="AC190" s="12">
        <v>13.35</v>
      </c>
      <c r="AD190" s="12">
        <v>18.690000000000001</v>
      </c>
      <c r="AE190" s="12">
        <v>22.97</v>
      </c>
      <c r="AF190" s="12">
        <v>26.71</v>
      </c>
      <c r="AG190" s="12">
        <v>29.91</v>
      </c>
      <c r="AH190" s="12">
        <v>33.119999999999997</v>
      </c>
      <c r="AI190" s="12">
        <v>37.92</v>
      </c>
      <c r="AJ190" s="12">
        <v>41.66</v>
      </c>
      <c r="AK190" s="12">
        <v>46.47</v>
      </c>
      <c r="AL190" s="12">
        <v>50.21</v>
      </c>
      <c r="AM190" s="12">
        <v>54.48</v>
      </c>
      <c r="AN190" s="12">
        <v>59.82</v>
      </c>
      <c r="AO190" s="12">
        <v>64.09</v>
      </c>
      <c r="AP190" s="12">
        <v>67.83</v>
      </c>
      <c r="AQ190" s="12">
        <v>72.64</v>
      </c>
      <c r="AR190" s="12">
        <v>77.98</v>
      </c>
      <c r="AS190" s="12">
        <v>81.72</v>
      </c>
      <c r="AT190" s="12">
        <v>86.53</v>
      </c>
      <c r="AU190" s="12">
        <v>91.87</v>
      </c>
      <c r="AV190" s="12">
        <v>97.21</v>
      </c>
      <c r="AW190" s="12">
        <v>102.55</v>
      </c>
      <c r="AX190" s="12">
        <v>108.43</v>
      </c>
      <c r="AY190" s="12">
        <v>114.83</v>
      </c>
      <c r="AZ190" s="12">
        <v>121.78</v>
      </c>
      <c r="BA190" s="12">
        <v>127.12</v>
      </c>
      <c r="BB190" s="12">
        <v>134.6</v>
      </c>
      <c r="BC190" s="12">
        <v>140.47</v>
      </c>
      <c r="BD190" s="12">
        <v>147.94999999999999</v>
      </c>
      <c r="BE190" s="12">
        <v>154.36000000000001</v>
      </c>
      <c r="BF190" s="12">
        <v>159.16999999999999</v>
      </c>
      <c r="BG190" s="12">
        <v>169.31</v>
      </c>
      <c r="BH190" s="12">
        <v>175.72</v>
      </c>
      <c r="BI190" s="12">
        <v>183.2</v>
      </c>
      <c r="BJ190" s="12">
        <v>188.01</v>
      </c>
      <c r="BK190" s="12">
        <v>193.88</v>
      </c>
      <c r="BL190" s="12">
        <v>200.83</v>
      </c>
      <c r="BM190" s="12">
        <v>209.91</v>
      </c>
      <c r="BN190" s="12">
        <v>215.78</v>
      </c>
      <c r="BO190" s="12">
        <v>222.73</v>
      </c>
      <c r="BP190" s="12">
        <v>228.6</v>
      </c>
      <c r="BQ190" s="12">
        <v>237.68</v>
      </c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</row>
    <row r="191" spans="1:102" x14ac:dyDescent="0.2">
      <c r="A191" s="5" t="s">
        <v>361</v>
      </c>
      <c r="B191" s="5" t="s">
        <v>309</v>
      </c>
      <c r="C191" s="10">
        <v>30</v>
      </c>
      <c r="D191" s="10">
        <v>3</v>
      </c>
      <c r="E191" s="10">
        <v>3.2</v>
      </c>
      <c r="F191" s="10">
        <v>0.1</v>
      </c>
      <c r="G191" s="10"/>
      <c r="H191" s="10">
        <v>3</v>
      </c>
      <c r="I191" s="10"/>
      <c r="J191" s="10"/>
      <c r="L191" s="10">
        <v>3</v>
      </c>
      <c r="M191" s="15" t="s">
        <v>313</v>
      </c>
      <c r="N191" s="15" t="s">
        <v>316</v>
      </c>
      <c r="O191" s="15" t="s">
        <v>317</v>
      </c>
      <c r="U191" s="9">
        <v>45591</v>
      </c>
      <c r="V191" s="10">
        <f t="shared" si="19"/>
        <v>10</v>
      </c>
      <c r="W191" s="10">
        <v>0</v>
      </c>
      <c r="X191" s="5">
        <f t="shared" si="22"/>
        <v>40</v>
      </c>
      <c r="Y191" s="11">
        <f t="shared" si="23"/>
        <v>162.94999999999999</v>
      </c>
      <c r="Z191" s="5" t="s">
        <v>248</v>
      </c>
      <c r="AA191" s="15" t="s">
        <v>249</v>
      </c>
      <c r="AB191" s="12">
        <v>11.75</v>
      </c>
      <c r="AC191" s="12">
        <v>13.36</v>
      </c>
      <c r="AD191" s="12">
        <v>16.559999999999999</v>
      </c>
      <c r="AE191" s="12">
        <v>18.7</v>
      </c>
      <c r="AF191" s="12">
        <v>21.37</v>
      </c>
      <c r="AG191" s="12">
        <v>24.04</v>
      </c>
      <c r="AH191" s="12">
        <v>27.78</v>
      </c>
      <c r="AI191" s="12">
        <v>29.92</v>
      </c>
      <c r="AJ191" s="12">
        <v>32.590000000000003</v>
      </c>
      <c r="AK191" s="12">
        <v>34.729999999999997</v>
      </c>
      <c r="AL191" s="12">
        <v>36.86</v>
      </c>
      <c r="AM191" s="12">
        <v>40.07</v>
      </c>
      <c r="AN191" s="12">
        <v>42.74</v>
      </c>
      <c r="AO191" s="12">
        <v>45.41</v>
      </c>
      <c r="AP191" s="12">
        <v>48.62</v>
      </c>
      <c r="AQ191" s="12">
        <v>51.82</v>
      </c>
      <c r="AR191" s="12">
        <v>56.63</v>
      </c>
      <c r="AS191" s="12">
        <v>60.37</v>
      </c>
      <c r="AT191" s="12">
        <v>64.650000000000006</v>
      </c>
      <c r="AU191" s="12">
        <v>68.92</v>
      </c>
      <c r="AV191" s="12">
        <v>73.2</v>
      </c>
      <c r="AW191" s="12">
        <v>76.930000000000007</v>
      </c>
      <c r="AX191" s="12">
        <v>79.61</v>
      </c>
      <c r="AY191" s="12">
        <v>82.81</v>
      </c>
      <c r="AZ191" s="12">
        <v>86.55</v>
      </c>
      <c r="BA191" s="12">
        <v>89.76</v>
      </c>
      <c r="BB191" s="12">
        <v>94.03</v>
      </c>
      <c r="BC191" s="12">
        <v>97.77</v>
      </c>
      <c r="BD191" s="12">
        <v>100.98</v>
      </c>
      <c r="BE191" s="12">
        <v>105.79</v>
      </c>
      <c r="BF191" s="12">
        <v>110.06</v>
      </c>
      <c r="BG191" s="12">
        <v>114.87</v>
      </c>
      <c r="BH191" s="12">
        <v>121.28</v>
      </c>
      <c r="BI191" s="12">
        <v>126.09</v>
      </c>
      <c r="BJ191" s="12">
        <v>131.43</v>
      </c>
      <c r="BK191" s="12">
        <v>138.38</v>
      </c>
      <c r="BL191" s="12">
        <v>144.25</v>
      </c>
      <c r="BM191" s="12">
        <v>150.13</v>
      </c>
      <c r="BN191" s="12">
        <v>156.01</v>
      </c>
      <c r="BO191" s="12">
        <v>162.94999999999999</v>
      </c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</row>
    <row r="192" spans="1:102" x14ac:dyDescent="0.2">
      <c r="A192" s="5" t="s">
        <v>361</v>
      </c>
      <c r="B192" s="5" t="s">
        <v>309</v>
      </c>
      <c r="C192" s="10">
        <v>30</v>
      </c>
      <c r="D192" s="10">
        <v>4</v>
      </c>
      <c r="E192" s="10">
        <v>3.9</v>
      </c>
      <c r="F192" s="10">
        <v>0.2</v>
      </c>
      <c r="G192" s="10"/>
      <c r="H192" s="10">
        <v>3</v>
      </c>
      <c r="I192" s="10"/>
      <c r="J192" s="10"/>
      <c r="L192" s="10">
        <v>4</v>
      </c>
      <c r="M192" s="15" t="s">
        <v>313</v>
      </c>
      <c r="N192" s="15" t="s">
        <v>316</v>
      </c>
      <c r="O192" s="15" t="s">
        <v>317</v>
      </c>
      <c r="U192" s="9">
        <v>45582</v>
      </c>
      <c r="V192" s="10">
        <f t="shared" si="19"/>
        <v>10</v>
      </c>
      <c r="W192" s="10">
        <v>0</v>
      </c>
      <c r="X192" s="5">
        <f t="shared" si="22"/>
        <v>49</v>
      </c>
      <c r="Y192" s="11">
        <f t="shared" si="23"/>
        <v>261.62</v>
      </c>
      <c r="Z192" s="5" t="s">
        <v>248</v>
      </c>
      <c r="AA192" s="15" t="s">
        <v>250</v>
      </c>
      <c r="AB192" s="12">
        <v>12.28</v>
      </c>
      <c r="AC192" s="12">
        <v>16.55</v>
      </c>
      <c r="AD192" s="12">
        <v>21.36</v>
      </c>
      <c r="AE192" s="12">
        <v>25.09</v>
      </c>
      <c r="AF192" s="12">
        <v>27.76</v>
      </c>
      <c r="AG192" s="12">
        <v>31.5</v>
      </c>
      <c r="AH192" s="12">
        <v>37.369999999999997</v>
      </c>
      <c r="AI192" s="12">
        <v>44.32</v>
      </c>
      <c r="AJ192" s="12">
        <v>49.65</v>
      </c>
      <c r="AK192" s="12">
        <v>54.46</v>
      </c>
      <c r="AL192" s="12">
        <v>58.2</v>
      </c>
      <c r="AM192" s="12">
        <v>63.54</v>
      </c>
      <c r="AN192" s="12">
        <v>68.34</v>
      </c>
      <c r="AO192" s="12">
        <v>74.75</v>
      </c>
      <c r="AP192" s="12">
        <v>79.55</v>
      </c>
      <c r="AQ192" s="12">
        <v>84.89</v>
      </c>
      <c r="AR192" s="12">
        <v>90.77</v>
      </c>
      <c r="AS192" s="12">
        <v>94.5</v>
      </c>
      <c r="AT192" s="12">
        <v>98.77</v>
      </c>
      <c r="AU192" s="12">
        <v>103.05</v>
      </c>
      <c r="AV192" s="12">
        <v>107.32</v>
      </c>
      <c r="AW192" s="12">
        <v>111.59</v>
      </c>
      <c r="AX192" s="12">
        <v>117.46</v>
      </c>
      <c r="AY192" s="12">
        <v>122.27</v>
      </c>
      <c r="AZ192" s="12">
        <v>129.21</v>
      </c>
      <c r="BA192" s="12">
        <v>136.15</v>
      </c>
      <c r="BB192" s="12">
        <v>143.09</v>
      </c>
      <c r="BC192" s="12">
        <v>148.43</v>
      </c>
      <c r="BD192" s="12">
        <v>154.30000000000001</v>
      </c>
      <c r="BE192" s="12">
        <v>161.78</v>
      </c>
      <c r="BF192" s="12">
        <v>167.65</v>
      </c>
      <c r="BG192" s="12">
        <v>172.99</v>
      </c>
      <c r="BH192" s="12">
        <v>177.26</v>
      </c>
      <c r="BI192" s="12">
        <v>182.6</v>
      </c>
      <c r="BJ192" s="12">
        <v>187.94</v>
      </c>
      <c r="BK192" s="12">
        <v>193.28</v>
      </c>
      <c r="BL192" s="12">
        <v>198.62</v>
      </c>
      <c r="BM192" s="12">
        <v>204.49</v>
      </c>
      <c r="BN192" s="12">
        <v>209.3</v>
      </c>
      <c r="BO192" s="12">
        <v>213.57</v>
      </c>
      <c r="BP192" s="12">
        <v>218.91</v>
      </c>
      <c r="BQ192" s="12">
        <v>223.71</v>
      </c>
      <c r="BR192" s="12">
        <v>229.05</v>
      </c>
      <c r="BS192" s="12">
        <v>233.86</v>
      </c>
      <c r="BT192" s="12">
        <v>237.59</v>
      </c>
      <c r="BU192" s="12">
        <v>243.47</v>
      </c>
      <c r="BV192" s="12">
        <v>247.74</v>
      </c>
      <c r="BW192" s="12">
        <v>252.54</v>
      </c>
      <c r="BX192" s="12">
        <v>261.62</v>
      </c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</row>
    <row r="193" spans="1:99" x14ac:dyDescent="0.2">
      <c r="A193" s="5" t="s">
        <v>361</v>
      </c>
      <c r="B193" s="5" t="s">
        <v>309</v>
      </c>
      <c r="C193" s="10">
        <v>30</v>
      </c>
      <c r="D193" s="10">
        <v>5</v>
      </c>
      <c r="E193" s="10">
        <v>3.7</v>
      </c>
      <c r="F193" s="10">
        <v>0.3</v>
      </c>
      <c r="G193" s="10"/>
      <c r="H193" s="10">
        <v>3</v>
      </c>
      <c r="I193" s="10"/>
      <c r="J193" s="10"/>
      <c r="L193" s="10">
        <v>3.5</v>
      </c>
      <c r="M193" s="15" t="s">
        <v>313</v>
      </c>
      <c r="N193" s="15" t="s">
        <v>316</v>
      </c>
      <c r="O193" s="15" t="s">
        <v>317</v>
      </c>
      <c r="U193" s="9">
        <v>45579</v>
      </c>
      <c r="V193" s="10">
        <f t="shared" si="19"/>
        <v>10</v>
      </c>
      <c r="W193" s="10">
        <v>0</v>
      </c>
      <c r="X193" s="5">
        <f t="shared" si="22"/>
        <v>52</v>
      </c>
      <c r="Y193" s="11">
        <f t="shared" si="23"/>
        <v>211.44</v>
      </c>
      <c r="Z193" s="5" t="s">
        <v>248</v>
      </c>
      <c r="AA193" s="15" t="s">
        <v>249</v>
      </c>
      <c r="AB193" s="12">
        <v>5.34</v>
      </c>
      <c r="AC193" s="12">
        <v>7.48</v>
      </c>
      <c r="AD193" s="12">
        <v>10.14</v>
      </c>
      <c r="AE193" s="12">
        <v>12.81</v>
      </c>
      <c r="AF193" s="12">
        <v>15.48</v>
      </c>
      <c r="AG193" s="12">
        <v>17.62</v>
      </c>
      <c r="AH193" s="12">
        <v>20.29</v>
      </c>
      <c r="AI193" s="12">
        <v>23.49</v>
      </c>
      <c r="AJ193" s="12">
        <v>26.7</v>
      </c>
      <c r="AK193" s="12">
        <v>28.83</v>
      </c>
      <c r="AL193" s="12">
        <v>30.97</v>
      </c>
      <c r="AM193" s="12">
        <v>33.1</v>
      </c>
      <c r="AN193" s="12">
        <v>35.24</v>
      </c>
      <c r="AO193" s="12">
        <v>37.909999999999997</v>
      </c>
      <c r="AP193" s="12">
        <v>40.58</v>
      </c>
      <c r="AQ193" s="12">
        <v>43.78</v>
      </c>
      <c r="AR193" s="12">
        <v>46.99</v>
      </c>
      <c r="AS193" s="12">
        <v>50.72</v>
      </c>
      <c r="AT193" s="12">
        <v>54.46</v>
      </c>
      <c r="AU193" s="12">
        <v>57.67</v>
      </c>
      <c r="AV193" s="12">
        <v>59.8</v>
      </c>
      <c r="AW193" s="12">
        <v>61.94</v>
      </c>
      <c r="AX193" s="12">
        <v>64.069999999999993</v>
      </c>
      <c r="AY193" s="12">
        <v>67.28</v>
      </c>
      <c r="AZ193" s="12">
        <v>70.48</v>
      </c>
      <c r="BA193" s="12">
        <v>73.680000000000007</v>
      </c>
      <c r="BB193" s="12">
        <v>75.819999999999993</v>
      </c>
      <c r="BC193" s="12">
        <v>79.02</v>
      </c>
      <c r="BD193" s="12">
        <v>82.76</v>
      </c>
      <c r="BE193" s="12">
        <v>86.5</v>
      </c>
      <c r="BF193" s="12">
        <v>92.37</v>
      </c>
      <c r="BG193" s="12">
        <v>96.64</v>
      </c>
      <c r="BH193" s="12">
        <v>100.38</v>
      </c>
      <c r="BI193" s="12">
        <v>105.19</v>
      </c>
      <c r="BJ193" s="12">
        <v>110.53</v>
      </c>
      <c r="BK193" s="12">
        <v>115.87</v>
      </c>
      <c r="BL193" s="12">
        <v>121.74</v>
      </c>
      <c r="BM193" s="12">
        <v>129.75</v>
      </c>
      <c r="BN193" s="12">
        <v>135.09</v>
      </c>
      <c r="BO193" s="12">
        <v>140.43</v>
      </c>
      <c r="BP193" s="12">
        <v>144.69999999999999</v>
      </c>
      <c r="BQ193" s="12">
        <v>152.16999999999999</v>
      </c>
      <c r="BR193" s="12">
        <v>158.58000000000001</v>
      </c>
      <c r="BS193" s="12">
        <v>162.85</v>
      </c>
      <c r="BT193" s="12">
        <v>168.19</v>
      </c>
      <c r="BU193" s="12">
        <v>172.46</v>
      </c>
      <c r="BV193" s="12">
        <v>178.87</v>
      </c>
      <c r="BW193" s="12">
        <v>184.21</v>
      </c>
      <c r="BX193" s="12">
        <v>189.55</v>
      </c>
      <c r="BY193" s="12">
        <v>194.35</v>
      </c>
      <c r="BZ193" s="12">
        <v>200.23</v>
      </c>
      <c r="CA193" s="12">
        <v>211.44</v>
      </c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</row>
    <row r="194" spans="1:99" x14ac:dyDescent="0.2">
      <c r="A194" s="5" t="s">
        <v>361</v>
      </c>
      <c r="B194" s="5" t="s">
        <v>309</v>
      </c>
      <c r="C194" s="10">
        <v>30</v>
      </c>
      <c r="D194" s="10">
        <v>6</v>
      </c>
      <c r="E194" s="10">
        <v>3.7</v>
      </c>
      <c r="F194" s="10">
        <v>0.2</v>
      </c>
      <c r="G194" s="10"/>
      <c r="H194" s="10">
        <v>3</v>
      </c>
      <c r="I194" s="10"/>
      <c r="J194" s="10"/>
      <c r="L194" s="10">
        <v>3.5</v>
      </c>
      <c r="M194" s="15" t="s">
        <v>313</v>
      </c>
      <c r="N194" s="15" t="s">
        <v>316</v>
      </c>
      <c r="O194" s="15" t="s">
        <v>317</v>
      </c>
      <c r="U194" s="9">
        <v>45594</v>
      </c>
      <c r="V194" s="10">
        <f t="shared" si="19"/>
        <v>10</v>
      </c>
      <c r="W194" s="10">
        <v>0</v>
      </c>
      <c r="X194" s="5">
        <f t="shared" si="22"/>
        <v>37</v>
      </c>
      <c r="Y194" s="11">
        <f t="shared" si="23"/>
        <v>229.88</v>
      </c>
      <c r="Z194" s="5" t="s">
        <v>248</v>
      </c>
      <c r="AA194" s="15" t="s">
        <v>257</v>
      </c>
      <c r="AB194" s="12">
        <v>8.02</v>
      </c>
      <c r="AC194" s="12">
        <v>11.23</v>
      </c>
      <c r="AD194" s="12">
        <v>13.9</v>
      </c>
      <c r="AE194" s="12">
        <v>16.57</v>
      </c>
      <c r="AF194" s="12">
        <v>19.78</v>
      </c>
      <c r="AG194" s="12">
        <v>22.45</v>
      </c>
      <c r="AH194" s="12">
        <v>25.13</v>
      </c>
      <c r="AI194" s="12">
        <v>28.33</v>
      </c>
      <c r="AJ194" s="12">
        <v>32.61</v>
      </c>
      <c r="AK194" s="12">
        <v>35.82</v>
      </c>
      <c r="AL194" s="12">
        <v>40.630000000000003</v>
      </c>
      <c r="AM194" s="12">
        <v>44.91</v>
      </c>
      <c r="AN194" s="12">
        <v>49.72</v>
      </c>
      <c r="AO194" s="12">
        <v>54.53</v>
      </c>
      <c r="AP194" s="12">
        <v>59.34</v>
      </c>
      <c r="AQ194" s="12">
        <v>63.62</v>
      </c>
      <c r="AR194" s="12">
        <v>68.430000000000007</v>
      </c>
      <c r="AS194" s="12">
        <v>74.84</v>
      </c>
      <c r="AT194" s="12">
        <v>81.260000000000005</v>
      </c>
      <c r="AU194" s="12">
        <v>88.21</v>
      </c>
      <c r="AV194" s="12">
        <v>95.16</v>
      </c>
      <c r="AW194" s="12">
        <v>101.57</v>
      </c>
      <c r="AX194" s="12">
        <v>110.13</v>
      </c>
      <c r="AY194" s="12">
        <v>119.75</v>
      </c>
      <c r="AZ194" s="12">
        <v>128.84</v>
      </c>
      <c r="BA194" s="12">
        <v>138.46</v>
      </c>
      <c r="BB194" s="12">
        <v>148.09</v>
      </c>
      <c r="BC194" s="12">
        <v>156.63999999999999</v>
      </c>
      <c r="BD194" s="12">
        <v>167.87</v>
      </c>
      <c r="BE194" s="12">
        <v>174.28</v>
      </c>
      <c r="BF194" s="12">
        <v>179.63</v>
      </c>
      <c r="BG194" s="12">
        <v>187.11</v>
      </c>
      <c r="BH194" s="12">
        <v>193.53</v>
      </c>
      <c r="BI194" s="12">
        <v>199.41</v>
      </c>
      <c r="BJ194" s="12">
        <v>207.43</v>
      </c>
      <c r="BK194" s="12">
        <v>215.45</v>
      </c>
      <c r="BL194" s="12">
        <v>229.88</v>
      </c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</row>
    <row r="195" spans="1:99" x14ac:dyDescent="0.2">
      <c r="A195" s="5" t="s">
        <v>361</v>
      </c>
      <c r="B195" s="5" t="s">
        <v>309</v>
      </c>
      <c r="C195" s="10">
        <v>30</v>
      </c>
      <c r="D195" s="10">
        <v>8</v>
      </c>
      <c r="E195" s="10">
        <v>3.8</v>
      </c>
      <c r="F195" s="10">
        <v>0.2</v>
      </c>
      <c r="G195" s="10"/>
      <c r="H195" s="10">
        <v>3</v>
      </c>
      <c r="I195" s="10"/>
      <c r="J195" s="10"/>
      <c r="L195" s="10">
        <v>4</v>
      </c>
      <c r="M195" s="15" t="s">
        <v>313</v>
      </c>
      <c r="N195" s="15" t="s">
        <v>316</v>
      </c>
      <c r="O195" s="15" t="s">
        <v>317</v>
      </c>
      <c r="U195" s="9">
        <v>45589</v>
      </c>
      <c r="V195" s="10">
        <f t="shared" si="19"/>
        <v>10</v>
      </c>
      <c r="W195" s="10">
        <v>0</v>
      </c>
      <c r="X195" s="5">
        <f t="shared" si="22"/>
        <v>42</v>
      </c>
      <c r="Y195" s="11">
        <f t="shared" si="23"/>
        <v>210.87</v>
      </c>
      <c r="Z195" s="5" t="s">
        <v>248</v>
      </c>
      <c r="AA195" s="15" t="s">
        <v>249</v>
      </c>
      <c r="AB195" s="12">
        <v>20.29</v>
      </c>
      <c r="AC195" s="12">
        <v>23.49</v>
      </c>
      <c r="AD195" s="12">
        <v>27.23</v>
      </c>
      <c r="AE195" s="12">
        <v>29.9</v>
      </c>
      <c r="AF195" s="12">
        <v>32.56</v>
      </c>
      <c r="AG195" s="12">
        <v>35.229999999999997</v>
      </c>
      <c r="AH195" s="12">
        <v>38.97</v>
      </c>
      <c r="AI195" s="12">
        <v>41.64</v>
      </c>
      <c r="AJ195" s="12">
        <v>44.84</v>
      </c>
      <c r="AK195" s="12">
        <v>49.11</v>
      </c>
      <c r="AL195" s="12">
        <v>52.32</v>
      </c>
      <c r="AM195" s="12">
        <v>56.05</v>
      </c>
      <c r="AN195" s="12">
        <v>60.32</v>
      </c>
      <c r="AO195" s="12">
        <v>63.53</v>
      </c>
      <c r="AP195" s="12">
        <v>67.8</v>
      </c>
      <c r="AQ195" s="12">
        <v>71.53</v>
      </c>
      <c r="AR195" s="12">
        <v>75.27</v>
      </c>
      <c r="AS195" s="12">
        <v>80.08</v>
      </c>
      <c r="AT195" s="12">
        <v>85.41</v>
      </c>
      <c r="AU195" s="12">
        <v>88.62</v>
      </c>
      <c r="AV195" s="12">
        <v>92.89</v>
      </c>
      <c r="AW195" s="12">
        <v>96.63</v>
      </c>
      <c r="AX195" s="12">
        <v>99.83</v>
      </c>
      <c r="AY195" s="12">
        <v>105.17</v>
      </c>
      <c r="AZ195" s="12">
        <v>109.97</v>
      </c>
      <c r="BA195" s="12">
        <v>115.31</v>
      </c>
      <c r="BB195" s="12">
        <v>120.11</v>
      </c>
      <c r="BC195" s="12">
        <v>127.05</v>
      </c>
      <c r="BD195" s="12">
        <v>133.46</v>
      </c>
      <c r="BE195" s="12">
        <v>140.4</v>
      </c>
      <c r="BF195" s="12">
        <v>147.34</v>
      </c>
      <c r="BG195" s="12">
        <v>152.13999999999999</v>
      </c>
      <c r="BH195" s="12">
        <v>158.02000000000001</v>
      </c>
      <c r="BI195" s="12">
        <v>163.36000000000001</v>
      </c>
      <c r="BJ195" s="12">
        <v>167.63</v>
      </c>
      <c r="BK195" s="12">
        <v>172.43</v>
      </c>
      <c r="BL195" s="12">
        <v>178.3</v>
      </c>
      <c r="BM195" s="12">
        <v>182.57</v>
      </c>
      <c r="BN195" s="12">
        <v>187.38</v>
      </c>
      <c r="BO195" s="12">
        <v>192.18</v>
      </c>
      <c r="BP195" s="12">
        <v>199.12</v>
      </c>
      <c r="BQ195" s="12">
        <v>210.87</v>
      </c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</row>
    <row r="196" spans="1:99" x14ac:dyDescent="0.2">
      <c r="A196" s="5" t="s">
        <v>361</v>
      </c>
      <c r="B196" s="5" t="s">
        <v>309</v>
      </c>
      <c r="C196" s="10">
        <v>30</v>
      </c>
      <c r="D196" s="10">
        <v>14</v>
      </c>
      <c r="E196" s="10">
        <v>3.4</v>
      </c>
      <c r="F196" s="10">
        <v>0.3</v>
      </c>
      <c r="G196" s="10"/>
      <c r="H196" s="10">
        <v>3</v>
      </c>
      <c r="I196" s="10"/>
      <c r="J196" s="10"/>
      <c r="L196" s="10">
        <v>3.5</v>
      </c>
      <c r="M196" s="15" t="s">
        <v>313</v>
      </c>
      <c r="N196" s="15" t="s">
        <v>316</v>
      </c>
      <c r="O196" s="15" t="s">
        <v>317</v>
      </c>
      <c r="U196" s="9">
        <v>45596</v>
      </c>
      <c r="V196" s="10">
        <f t="shared" si="19"/>
        <v>10</v>
      </c>
      <c r="W196" s="10">
        <v>0</v>
      </c>
      <c r="X196" s="5">
        <f t="shared" si="22"/>
        <v>35</v>
      </c>
      <c r="Y196" s="11">
        <f t="shared" si="23"/>
        <v>168.18</v>
      </c>
      <c r="Z196" s="5" t="s">
        <v>248</v>
      </c>
      <c r="AA196" s="15" t="s">
        <v>257</v>
      </c>
      <c r="AB196" s="12">
        <v>9.08</v>
      </c>
      <c r="AC196" s="12">
        <v>12.28</v>
      </c>
      <c r="AD196" s="12">
        <v>16.55</v>
      </c>
      <c r="AE196" s="12">
        <v>20.29</v>
      </c>
      <c r="AF196" s="12">
        <v>22.96</v>
      </c>
      <c r="AG196" s="12">
        <v>25.63</v>
      </c>
      <c r="AH196" s="12">
        <v>28.83</v>
      </c>
      <c r="AI196" s="12">
        <v>32.03</v>
      </c>
      <c r="AJ196" s="12">
        <v>34.700000000000003</v>
      </c>
      <c r="AK196" s="12">
        <v>39.51</v>
      </c>
      <c r="AL196" s="12">
        <v>42.71</v>
      </c>
      <c r="AM196" s="12">
        <v>46.45</v>
      </c>
      <c r="AN196" s="12">
        <v>49.65</v>
      </c>
      <c r="AO196" s="12">
        <v>53.39</v>
      </c>
      <c r="AP196" s="12">
        <v>57.66</v>
      </c>
      <c r="AQ196" s="12">
        <v>62.47</v>
      </c>
      <c r="AR196" s="12">
        <v>67.81</v>
      </c>
      <c r="AS196" s="12">
        <v>71.540000000000006</v>
      </c>
      <c r="AT196" s="12">
        <v>76.349999999999994</v>
      </c>
      <c r="AU196" s="12">
        <v>80.62</v>
      </c>
      <c r="AV196" s="12">
        <v>85.96</v>
      </c>
      <c r="AW196" s="12">
        <v>91.3</v>
      </c>
      <c r="AX196" s="12">
        <v>95.57</v>
      </c>
      <c r="AY196" s="12">
        <v>100.91</v>
      </c>
      <c r="AZ196" s="12">
        <v>106.25</v>
      </c>
      <c r="BA196" s="12">
        <v>111.59</v>
      </c>
      <c r="BB196" s="12">
        <v>114.79</v>
      </c>
      <c r="BC196" s="12">
        <v>122.27</v>
      </c>
      <c r="BD196" s="12">
        <v>128.66999999999999</v>
      </c>
      <c r="BE196" s="12">
        <v>134.55000000000001</v>
      </c>
      <c r="BF196" s="12">
        <v>139.88999999999999</v>
      </c>
      <c r="BG196" s="12">
        <v>145.22</v>
      </c>
      <c r="BH196" s="12">
        <v>150.56</v>
      </c>
      <c r="BI196" s="12">
        <v>156.44</v>
      </c>
      <c r="BJ196" s="12">
        <v>168.18</v>
      </c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</row>
    <row r="197" spans="1:99" x14ac:dyDescent="0.2">
      <c r="A197" s="5" t="s">
        <v>361</v>
      </c>
      <c r="B197" s="5" t="s">
        <v>309</v>
      </c>
      <c r="C197" s="10">
        <v>30</v>
      </c>
      <c r="D197" s="10">
        <v>24</v>
      </c>
      <c r="E197" s="10">
        <v>4.3</v>
      </c>
      <c r="F197" s="10">
        <v>0.3</v>
      </c>
      <c r="G197" s="10"/>
      <c r="H197" s="10">
        <v>3</v>
      </c>
      <c r="I197" s="10"/>
      <c r="J197" s="10"/>
      <c r="L197" s="10">
        <v>4.5</v>
      </c>
      <c r="M197" s="15" t="s">
        <v>313</v>
      </c>
      <c r="N197" s="15" t="s">
        <v>316</v>
      </c>
      <c r="O197" s="15" t="s">
        <v>317</v>
      </c>
      <c r="U197" s="9">
        <v>45568</v>
      </c>
      <c r="V197" s="10">
        <f t="shared" si="19"/>
        <v>10</v>
      </c>
      <c r="W197" s="10">
        <v>0</v>
      </c>
      <c r="X197" s="5">
        <f t="shared" si="22"/>
        <v>63</v>
      </c>
      <c r="Y197" s="11">
        <f t="shared" si="23"/>
        <v>279.83999999999997</v>
      </c>
      <c r="Z197" s="5" t="s">
        <v>248</v>
      </c>
      <c r="AA197" s="15" t="s">
        <v>256</v>
      </c>
      <c r="AB197" s="12">
        <v>10.68</v>
      </c>
      <c r="AC197" s="12">
        <v>12.82</v>
      </c>
      <c r="AD197" s="12">
        <v>14.95</v>
      </c>
      <c r="AE197" s="12">
        <v>17.09</v>
      </c>
      <c r="AF197" s="12">
        <v>19.760000000000002</v>
      </c>
      <c r="AG197" s="12">
        <v>21.9</v>
      </c>
      <c r="AH197" s="12">
        <v>25.1</v>
      </c>
      <c r="AI197" s="12">
        <v>28.3</v>
      </c>
      <c r="AJ197" s="12">
        <v>30.44</v>
      </c>
      <c r="AK197" s="12">
        <v>34.18</v>
      </c>
      <c r="AL197" s="12">
        <v>36.32</v>
      </c>
      <c r="AM197" s="12">
        <v>39.520000000000003</v>
      </c>
      <c r="AN197" s="12">
        <v>42.19</v>
      </c>
      <c r="AO197" s="12">
        <v>45.93</v>
      </c>
      <c r="AP197" s="12">
        <v>48.6</v>
      </c>
      <c r="AQ197" s="12">
        <v>51.27</v>
      </c>
      <c r="AR197" s="12">
        <v>53.94</v>
      </c>
      <c r="AS197" s="12">
        <v>57.14</v>
      </c>
      <c r="AT197" s="12">
        <v>60.35</v>
      </c>
      <c r="AU197" s="12">
        <v>63.55</v>
      </c>
      <c r="AV197" s="12">
        <v>67.290000000000006</v>
      </c>
      <c r="AW197" s="12">
        <v>69.959999999999994</v>
      </c>
      <c r="AX197" s="12">
        <v>73.7</v>
      </c>
      <c r="AY197" s="12">
        <v>76.900000000000006</v>
      </c>
      <c r="AZ197" s="12">
        <v>80.64</v>
      </c>
      <c r="BA197" s="12">
        <v>83.85</v>
      </c>
      <c r="BB197" s="12">
        <v>88.12</v>
      </c>
      <c r="BC197" s="12">
        <v>91.32</v>
      </c>
      <c r="BD197" s="12">
        <v>95.6</v>
      </c>
      <c r="BE197" s="12">
        <v>99.33</v>
      </c>
      <c r="BF197" s="12">
        <v>104.67</v>
      </c>
      <c r="BG197" s="12">
        <v>108.95</v>
      </c>
      <c r="BH197" s="12">
        <v>114.29</v>
      </c>
      <c r="BI197" s="12">
        <v>119.09</v>
      </c>
      <c r="BJ197" s="12">
        <v>123.9</v>
      </c>
      <c r="BK197" s="12">
        <v>128.16999999999999</v>
      </c>
      <c r="BL197" s="12">
        <v>134.58000000000001</v>
      </c>
      <c r="BM197" s="12">
        <v>139.91999999999999</v>
      </c>
      <c r="BN197" s="12">
        <v>144.19</v>
      </c>
      <c r="BO197" s="12">
        <v>149.53</v>
      </c>
      <c r="BP197" s="12">
        <v>154.34</v>
      </c>
      <c r="BQ197" s="12">
        <v>159.15</v>
      </c>
      <c r="BR197" s="12">
        <v>163.41999999999999</v>
      </c>
      <c r="BS197" s="12">
        <v>168.23</v>
      </c>
      <c r="BT197" s="12">
        <v>172.5</v>
      </c>
      <c r="BU197" s="12">
        <v>176.24</v>
      </c>
      <c r="BV197" s="12">
        <v>182.11</v>
      </c>
      <c r="BW197" s="12">
        <v>186.38</v>
      </c>
      <c r="BX197" s="12">
        <v>192.26</v>
      </c>
      <c r="BY197" s="12">
        <v>195.46</v>
      </c>
      <c r="BZ197" s="12">
        <v>200.8</v>
      </c>
      <c r="CA197" s="12">
        <v>205.61</v>
      </c>
      <c r="CB197" s="12">
        <v>212.02</v>
      </c>
      <c r="CC197" s="12">
        <v>217.89</v>
      </c>
      <c r="CD197" s="12">
        <v>224.3</v>
      </c>
      <c r="CE197" s="12">
        <v>230.18</v>
      </c>
      <c r="CF197" s="12">
        <v>236.59</v>
      </c>
      <c r="CG197" s="12">
        <v>244.6</v>
      </c>
      <c r="CH197" s="12">
        <v>250.47</v>
      </c>
      <c r="CI197" s="12">
        <v>257.41000000000003</v>
      </c>
      <c r="CJ197" s="12">
        <v>263.29000000000002</v>
      </c>
      <c r="CK197" s="12">
        <v>269.16000000000003</v>
      </c>
      <c r="CL197" s="12">
        <v>279.83999999999997</v>
      </c>
      <c r="CM197" s="15"/>
      <c r="CN197" s="15"/>
      <c r="CO197" s="15"/>
      <c r="CP197" s="15"/>
      <c r="CQ197" s="15"/>
      <c r="CR197" s="15"/>
      <c r="CS197" s="15"/>
      <c r="CT197" s="15"/>
      <c r="CU197" s="15"/>
    </row>
    <row r="198" spans="1:99" x14ac:dyDescent="0.2">
      <c r="A198" s="5" t="s">
        <v>361</v>
      </c>
      <c r="B198" s="5" t="s">
        <v>309</v>
      </c>
      <c r="C198" s="10">
        <v>32</v>
      </c>
      <c r="D198" s="10">
        <v>2</v>
      </c>
      <c r="E198" s="10">
        <v>3.2</v>
      </c>
      <c r="F198" s="10">
        <v>0.1</v>
      </c>
      <c r="G198" s="10"/>
      <c r="H198" s="10">
        <v>3</v>
      </c>
      <c r="L198" s="10">
        <v>3</v>
      </c>
      <c r="M198" s="15" t="s">
        <v>318</v>
      </c>
      <c r="N198" s="15" t="s">
        <v>319</v>
      </c>
      <c r="O198" s="15" t="s">
        <v>320</v>
      </c>
      <c r="U198" s="9">
        <v>45593</v>
      </c>
      <c r="V198" s="10">
        <f t="shared" si="19"/>
        <v>10</v>
      </c>
      <c r="W198" s="10">
        <v>0</v>
      </c>
      <c r="X198" s="5">
        <f t="shared" si="22"/>
        <v>39</v>
      </c>
      <c r="Y198" s="11">
        <f t="shared" si="23"/>
        <v>151.97999999999999</v>
      </c>
      <c r="Z198" s="5" t="s">
        <v>248</v>
      </c>
      <c r="AA198" s="15" t="s">
        <v>256</v>
      </c>
      <c r="AB198" s="12">
        <v>8.2799999999999994</v>
      </c>
      <c r="AC198" s="12">
        <v>10.7</v>
      </c>
      <c r="AD198" s="12">
        <v>13.8</v>
      </c>
      <c r="AE198" s="12">
        <v>16.559999999999999</v>
      </c>
      <c r="AF198" s="12">
        <v>19.489999999999998</v>
      </c>
      <c r="AG198" s="12">
        <v>22.43</v>
      </c>
      <c r="AH198" s="12">
        <v>25.01</v>
      </c>
      <c r="AI198" s="12">
        <v>27.77</v>
      </c>
      <c r="AJ198" s="12">
        <v>31.22</v>
      </c>
      <c r="AK198" s="12">
        <v>34.33</v>
      </c>
      <c r="AL198" s="12">
        <v>37.090000000000003</v>
      </c>
      <c r="AM198" s="12">
        <v>40.369999999999997</v>
      </c>
      <c r="AN198" s="12">
        <v>42.96</v>
      </c>
      <c r="AO198" s="12">
        <v>46.75</v>
      </c>
      <c r="AP198" s="12">
        <v>50.2</v>
      </c>
      <c r="AQ198" s="12">
        <v>53.48</v>
      </c>
      <c r="AR198" s="12">
        <v>57.62</v>
      </c>
      <c r="AS198" s="12">
        <v>60.72</v>
      </c>
      <c r="AT198" s="12">
        <v>64.52</v>
      </c>
      <c r="AU198" s="12">
        <v>68.31</v>
      </c>
      <c r="AV198" s="12">
        <v>72.28</v>
      </c>
      <c r="AW198" s="12">
        <v>76.25</v>
      </c>
      <c r="AX198" s="12">
        <v>80.22</v>
      </c>
      <c r="AY198" s="12">
        <v>84.36</v>
      </c>
      <c r="AZ198" s="12">
        <v>87.81</v>
      </c>
      <c r="BA198" s="12">
        <v>90.22</v>
      </c>
      <c r="BB198" s="12">
        <v>93.85</v>
      </c>
      <c r="BC198" s="12">
        <v>98.16</v>
      </c>
      <c r="BD198" s="12">
        <v>101.78</v>
      </c>
      <c r="BE198" s="12">
        <v>106.09</v>
      </c>
      <c r="BF198" s="12">
        <v>112.3</v>
      </c>
      <c r="BG198" s="12">
        <v>117.13</v>
      </c>
      <c r="BH198" s="12">
        <v>123.17</v>
      </c>
      <c r="BI198" s="12">
        <v>128.18</v>
      </c>
      <c r="BJ198" s="12">
        <v>134.04</v>
      </c>
      <c r="BK198" s="12">
        <v>137.66</v>
      </c>
      <c r="BL198" s="12">
        <v>141.29</v>
      </c>
      <c r="BM198" s="12">
        <v>145.43</v>
      </c>
      <c r="BN198" s="12">
        <v>151.97999999999999</v>
      </c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</row>
    <row r="199" spans="1:99" x14ac:dyDescent="0.2">
      <c r="A199" s="5" t="s">
        <v>361</v>
      </c>
      <c r="B199" s="5" t="s">
        <v>309</v>
      </c>
      <c r="C199" s="10">
        <v>32</v>
      </c>
      <c r="D199" s="10">
        <v>4</v>
      </c>
      <c r="E199" s="10">
        <v>4</v>
      </c>
      <c r="F199" s="10">
        <v>0.4</v>
      </c>
      <c r="G199" s="10"/>
      <c r="H199" s="10">
        <v>3</v>
      </c>
      <c r="L199" s="10">
        <v>4</v>
      </c>
      <c r="M199" s="15" t="s">
        <v>318</v>
      </c>
      <c r="N199" s="15" t="s">
        <v>319</v>
      </c>
      <c r="O199" s="15" t="s">
        <v>320</v>
      </c>
      <c r="U199" s="9">
        <v>45595</v>
      </c>
      <c r="V199" s="10">
        <f t="shared" si="19"/>
        <v>10</v>
      </c>
      <c r="W199" s="10">
        <v>0</v>
      </c>
      <c r="X199" s="5">
        <f t="shared" si="22"/>
        <v>37</v>
      </c>
      <c r="Y199" s="11">
        <f t="shared" si="23"/>
        <v>186.45</v>
      </c>
      <c r="Z199" s="5" t="s">
        <v>248</v>
      </c>
      <c r="AA199" s="15" t="s">
        <v>257</v>
      </c>
      <c r="AB199" s="12">
        <v>11.22</v>
      </c>
      <c r="AC199" s="12">
        <v>14.96</v>
      </c>
      <c r="AD199" s="12">
        <v>18.16</v>
      </c>
      <c r="AE199" s="12">
        <v>20.84</v>
      </c>
      <c r="AF199" s="12">
        <v>24.58</v>
      </c>
      <c r="AG199" s="12">
        <v>27.25</v>
      </c>
      <c r="AH199" s="12">
        <v>29.92</v>
      </c>
      <c r="AI199" s="12">
        <v>32.590000000000003</v>
      </c>
      <c r="AJ199" s="12">
        <v>35.26</v>
      </c>
      <c r="AK199" s="12">
        <v>37.93</v>
      </c>
      <c r="AL199" s="12">
        <v>41.67</v>
      </c>
      <c r="AM199" s="12">
        <v>44.88</v>
      </c>
      <c r="AN199" s="12">
        <v>48.62</v>
      </c>
      <c r="AO199" s="12">
        <v>52.89</v>
      </c>
      <c r="AP199" s="12">
        <v>55.56</v>
      </c>
      <c r="AQ199" s="12">
        <v>59.84</v>
      </c>
      <c r="AR199" s="12">
        <v>63.58</v>
      </c>
      <c r="AS199" s="12">
        <v>68.92</v>
      </c>
      <c r="AT199" s="12">
        <v>74.260000000000005</v>
      </c>
      <c r="AU199" s="12">
        <v>80.67</v>
      </c>
      <c r="AV199" s="12">
        <v>85.48</v>
      </c>
      <c r="AW199" s="12">
        <v>90.29</v>
      </c>
      <c r="AX199" s="12">
        <v>97.23</v>
      </c>
      <c r="AY199" s="12">
        <v>100.97</v>
      </c>
      <c r="AZ199" s="12">
        <v>105.78</v>
      </c>
      <c r="BA199" s="12">
        <v>110.59</v>
      </c>
      <c r="BB199" s="12">
        <v>114.86</v>
      </c>
      <c r="BC199" s="12">
        <v>119.67</v>
      </c>
      <c r="BD199" s="12">
        <v>126.08</v>
      </c>
      <c r="BE199" s="12">
        <v>131.96</v>
      </c>
      <c r="BF199" s="12">
        <v>138.9</v>
      </c>
      <c r="BG199" s="12">
        <v>144.78</v>
      </c>
      <c r="BH199" s="12">
        <v>150.12</v>
      </c>
      <c r="BI199" s="12">
        <v>156.53</v>
      </c>
      <c r="BJ199" s="12">
        <v>162.94</v>
      </c>
      <c r="BK199" s="12">
        <v>169.89</v>
      </c>
      <c r="BL199" s="12">
        <v>186.45</v>
      </c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</row>
    <row r="200" spans="1:99" x14ac:dyDescent="0.2">
      <c r="A200" s="5" t="s">
        <v>361</v>
      </c>
      <c r="B200" s="5" t="s">
        <v>309</v>
      </c>
      <c r="C200" s="10">
        <v>32</v>
      </c>
      <c r="D200" s="10">
        <v>5</v>
      </c>
      <c r="E200" s="10">
        <v>4.2</v>
      </c>
      <c r="F200" s="10">
        <v>0.4</v>
      </c>
      <c r="G200" s="10"/>
      <c r="H200" s="10">
        <v>3</v>
      </c>
      <c r="L200" s="10">
        <v>4</v>
      </c>
      <c r="M200" s="15" t="s">
        <v>318</v>
      </c>
      <c r="N200" s="15" t="s">
        <v>319</v>
      </c>
      <c r="O200" s="15" t="s">
        <v>320</v>
      </c>
      <c r="U200" s="9">
        <v>45581</v>
      </c>
      <c r="V200" s="10">
        <f t="shared" si="19"/>
        <v>10</v>
      </c>
      <c r="W200" s="10">
        <v>0</v>
      </c>
      <c r="X200" s="5">
        <f t="shared" si="22"/>
        <v>51</v>
      </c>
      <c r="Y200" s="11">
        <f t="shared" si="23"/>
        <v>233.43</v>
      </c>
      <c r="Z200" s="5" t="s">
        <v>248</v>
      </c>
      <c r="AA200" s="15" t="s">
        <v>256</v>
      </c>
      <c r="AB200" s="12">
        <v>12.29</v>
      </c>
      <c r="AC200" s="12">
        <v>14.42</v>
      </c>
      <c r="AD200" s="12">
        <v>17.09</v>
      </c>
      <c r="AE200" s="12">
        <v>19.760000000000002</v>
      </c>
      <c r="AF200" s="12">
        <v>22.44</v>
      </c>
      <c r="AG200" s="12">
        <v>25.64</v>
      </c>
      <c r="AH200" s="12">
        <v>27.78</v>
      </c>
      <c r="AI200" s="12">
        <v>30.45</v>
      </c>
      <c r="AJ200" s="12">
        <v>33.119999999999997</v>
      </c>
      <c r="AK200" s="12">
        <v>35.79</v>
      </c>
      <c r="AL200" s="12">
        <v>39.53</v>
      </c>
      <c r="AM200" s="12">
        <v>43.27</v>
      </c>
      <c r="AN200" s="12">
        <v>50.75</v>
      </c>
      <c r="AO200" s="12">
        <v>55.55</v>
      </c>
      <c r="AP200" s="12">
        <v>58.76</v>
      </c>
      <c r="AQ200" s="12">
        <v>63.57</v>
      </c>
      <c r="AR200" s="12">
        <v>67.31</v>
      </c>
      <c r="AS200" s="12">
        <v>71.58</v>
      </c>
      <c r="AT200" s="12">
        <v>74.78</v>
      </c>
      <c r="AU200" s="12">
        <v>79.59</v>
      </c>
      <c r="AV200" s="12">
        <v>83.33</v>
      </c>
      <c r="AW200" s="12">
        <v>87.6</v>
      </c>
      <c r="AX200" s="12">
        <v>90.81</v>
      </c>
      <c r="AY200" s="12">
        <v>93.48</v>
      </c>
      <c r="AZ200" s="12">
        <v>96.68</v>
      </c>
      <c r="BA200" s="12">
        <v>99.89</v>
      </c>
      <c r="BB200" s="12">
        <v>103.63</v>
      </c>
      <c r="BC200" s="12">
        <v>107.9</v>
      </c>
      <c r="BD200" s="12">
        <v>111.11</v>
      </c>
      <c r="BE200" s="12">
        <v>115.38</v>
      </c>
      <c r="BF200" s="12">
        <v>119.65</v>
      </c>
      <c r="BG200" s="12">
        <v>122.86</v>
      </c>
      <c r="BH200" s="12">
        <v>127.67</v>
      </c>
      <c r="BI200" s="12">
        <v>132.47</v>
      </c>
      <c r="BJ200" s="12">
        <v>138.35</v>
      </c>
      <c r="BK200" s="12">
        <v>142.62</v>
      </c>
      <c r="BL200" s="12">
        <v>146.9</v>
      </c>
      <c r="BM200" s="12">
        <v>152.77000000000001</v>
      </c>
      <c r="BN200" s="12">
        <v>157.05000000000001</v>
      </c>
      <c r="BO200" s="12">
        <v>163.46</v>
      </c>
      <c r="BP200" s="12">
        <v>168.26</v>
      </c>
      <c r="BQ200" s="12">
        <v>173.07</v>
      </c>
      <c r="BR200" s="12">
        <v>180.02</v>
      </c>
      <c r="BS200" s="12">
        <v>184.82</v>
      </c>
      <c r="BT200" s="12">
        <v>189.1</v>
      </c>
      <c r="BU200" s="12">
        <v>194.44</v>
      </c>
      <c r="BV200" s="12">
        <v>199.78</v>
      </c>
      <c r="BW200" s="12">
        <v>207.26</v>
      </c>
      <c r="BX200" s="12">
        <v>213.67</v>
      </c>
      <c r="BY200" s="12">
        <v>221.68</v>
      </c>
      <c r="BZ200" s="12">
        <v>233.43</v>
      </c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</row>
    <row r="201" spans="1:99" x14ac:dyDescent="0.2">
      <c r="A201" s="5" t="s">
        <v>361</v>
      </c>
      <c r="B201" s="5" t="s">
        <v>309</v>
      </c>
      <c r="C201" s="10">
        <v>32</v>
      </c>
      <c r="D201" s="10">
        <v>6</v>
      </c>
      <c r="E201" s="10">
        <v>3.4</v>
      </c>
      <c r="F201" s="10">
        <v>0.2</v>
      </c>
      <c r="G201" s="10"/>
      <c r="H201" s="10">
        <v>3</v>
      </c>
      <c r="L201" s="10">
        <v>3.5</v>
      </c>
      <c r="M201" s="15" t="s">
        <v>318</v>
      </c>
      <c r="N201" s="15" t="s">
        <v>319</v>
      </c>
      <c r="O201" s="15" t="s">
        <v>320</v>
      </c>
      <c r="U201" s="9">
        <v>45593</v>
      </c>
      <c r="V201" s="10">
        <f t="shared" si="19"/>
        <v>10</v>
      </c>
      <c r="W201" s="10">
        <v>0</v>
      </c>
      <c r="X201" s="5">
        <f t="shared" si="22"/>
        <v>39</v>
      </c>
      <c r="Y201" s="11">
        <f t="shared" si="23"/>
        <v>173.91</v>
      </c>
      <c r="Z201" s="5" t="s">
        <v>248</v>
      </c>
      <c r="AA201" s="15" t="s">
        <v>256</v>
      </c>
      <c r="AB201" s="12">
        <v>8.56</v>
      </c>
      <c r="AC201" s="12">
        <v>12.31</v>
      </c>
      <c r="AD201" s="12">
        <v>16.05</v>
      </c>
      <c r="AE201" s="12">
        <v>19.260000000000002</v>
      </c>
      <c r="AF201" s="12">
        <v>21.94</v>
      </c>
      <c r="AG201" s="12">
        <v>26.76</v>
      </c>
      <c r="AH201" s="12">
        <v>29.97</v>
      </c>
      <c r="AI201" s="12">
        <v>33.71</v>
      </c>
      <c r="AJ201" s="12">
        <v>36.39</v>
      </c>
      <c r="AK201" s="12">
        <v>39.6</v>
      </c>
      <c r="AL201" s="12">
        <v>43.34</v>
      </c>
      <c r="AM201" s="12">
        <v>46.02</v>
      </c>
      <c r="AN201" s="12">
        <v>50.3</v>
      </c>
      <c r="AO201" s="12">
        <v>53.51</v>
      </c>
      <c r="AP201" s="12">
        <v>56.72</v>
      </c>
      <c r="AQ201" s="12">
        <v>60.47</v>
      </c>
      <c r="AR201" s="12">
        <v>65.28</v>
      </c>
      <c r="AS201" s="12">
        <v>68.489999999999995</v>
      </c>
      <c r="AT201" s="12">
        <v>72.78</v>
      </c>
      <c r="AU201" s="12">
        <v>77.59</v>
      </c>
      <c r="AV201" s="12">
        <v>81.87</v>
      </c>
      <c r="AW201" s="12">
        <v>85.62</v>
      </c>
      <c r="AX201" s="12">
        <v>90.43</v>
      </c>
      <c r="AY201" s="12">
        <v>94.18</v>
      </c>
      <c r="AZ201" s="12">
        <v>96.86</v>
      </c>
      <c r="BA201" s="12">
        <v>100.6</v>
      </c>
      <c r="BB201" s="12">
        <v>103.28</v>
      </c>
      <c r="BC201" s="12">
        <v>107.56</v>
      </c>
      <c r="BD201" s="12">
        <v>111.3</v>
      </c>
      <c r="BE201" s="12">
        <v>116.65</v>
      </c>
      <c r="BF201" s="12">
        <v>122.54</v>
      </c>
      <c r="BG201" s="12">
        <v>127.89</v>
      </c>
      <c r="BH201" s="12">
        <v>133.78</v>
      </c>
      <c r="BI201" s="12">
        <v>139.66</v>
      </c>
      <c r="BJ201" s="12">
        <v>143.94999999999999</v>
      </c>
      <c r="BK201" s="12">
        <v>149.83000000000001</v>
      </c>
      <c r="BL201" s="12">
        <v>155.72</v>
      </c>
      <c r="BM201" s="12">
        <v>162.13999999999999</v>
      </c>
      <c r="BN201" s="12">
        <v>173.91</v>
      </c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</row>
    <row r="202" spans="1:99" x14ac:dyDescent="0.2">
      <c r="A202" s="5" t="s">
        <v>361</v>
      </c>
      <c r="B202" s="5" t="s">
        <v>309</v>
      </c>
      <c r="C202" s="10">
        <v>32</v>
      </c>
      <c r="D202" s="10">
        <v>8</v>
      </c>
      <c r="E202" s="10">
        <v>4.2</v>
      </c>
      <c r="F202" s="10">
        <v>0.2</v>
      </c>
      <c r="G202" s="10"/>
      <c r="H202" s="10">
        <v>3</v>
      </c>
      <c r="L202" s="10">
        <v>4</v>
      </c>
      <c r="M202" s="15" t="s">
        <v>318</v>
      </c>
      <c r="N202" s="15" t="s">
        <v>319</v>
      </c>
      <c r="O202" s="15" t="s">
        <v>320</v>
      </c>
      <c r="U202" s="9">
        <v>45584</v>
      </c>
      <c r="V202" s="10">
        <f t="shared" si="19"/>
        <v>10</v>
      </c>
      <c r="W202" s="10">
        <v>0</v>
      </c>
      <c r="X202" s="5">
        <f t="shared" si="22"/>
        <v>48</v>
      </c>
      <c r="Y202" s="11">
        <f t="shared" si="23"/>
        <v>217.12</v>
      </c>
      <c r="Z202" s="5" t="s">
        <v>248</v>
      </c>
      <c r="AA202" s="15" t="s">
        <v>250</v>
      </c>
      <c r="AB202" s="12">
        <v>8.56</v>
      </c>
      <c r="AC202" s="12">
        <v>12.3</v>
      </c>
      <c r="AD202" s="12">
        <v>16.04</v>
      </c>
      <c r="AE202" s="12">
        <v>18.18</v>
      </c>
      <c r="AF202" s="12">
        <v>21.39</v>
      </c>
      <c r="AG202" s="12">
        <v>24.6</v>
      </c>
      <c r="AH202" s="12">
        <v>26.74</v>
      </c>
      <c r="AI202" s="12">
        <v>29.41</v>
      </c>
      <c r="AJ202" s="12">
        <v>31.55</v>
      </c>
      <c r="AK202" s="12">
        <v>32.619999999999997</v>
      </c>
      <c r="AL202" s="12">
        <v>35.299999999999997</v>
      </c>
      <c r="AM202" s="12">
        <v>40.11</v>
      </c>
      <c r="AN202" s="12">
        <v>44.39</v>
      </c>
      <c r="AO202" s="12">
        <v>48.67</v>
      </c>
      <c r="AP202" s="12">
        <v>52.94</v>
      </c>
      <c r="AQ202" s="12">
        <v>57.22</v>
      </c>
      <c r="AR202" s="12">
        <v>61.5</v>
      </c>
      <c r="AS202" s="12">
        <v>66.849999999999994</v>
      </c>
      <c r="AT202" s="12">
        <v>71.66</v>
      </c>
      <c r="AU202" s="12">
        <v>76.47</v>
      </c>
      <c r="AV202" s="12">
        <v>81.819999999999993</v>
      </c>
      <c r="AW202" s="12">
        <v>86.1</v>
      </c>
      <c r="AX202" s="12">
        <v>90.38</v>
      </c>
      <c r="AY202" s="12">
        <v>98.4</v>
      </c>
      <c r="AZ202" s="12">
        <v>102.14</v>
      </c>
      <c r="BA202" s="12">
        <v>106.42</v>
      </c>
      <c r="BB202" s="12">
        <v>110.7</v>
      </c>
      <c r="BC202" s="12">
        <v>114.98</v>
      </c>
      <c r="BD202" s="12">
        <v>120.86</v>
      </c>
      <c r="BE202" s="12">
        <v>126.74</v>
      </c>
      <c r="BF202" s="12">
        <v>132.09</v>
      </c>
      <c r="BG202" s="12">
        <v>137.97</v>
      </c>
      <c r="BH202" s="12">
        <v>144.93</v>
      </c>
      <c r="BI202" s="12">
        <v>149.74</v>
      </c>
      <c r="BJ202" s="12">
        <v>154.02000000000001</v>
      </c>
      <c r="BK202" s="12">
        <v>157.22999999999999</v>
      </c>
      <c r="BL202" s="12">
        <v>161.5</v>
      </c>
      <c r="BM202" s="12">
        <v>166.32</v>
      </c>
      <c r="BN202" s="12">
        <v>170.06</v>
      </c>
      <c r="BO202" s="12">
        <v>174.34</v>
      </c>
      <c r="BP202" s="12">
        <v>178.08</v>
      </c>
      <c r="BQ202" s="12">
        <v>182.36</v>
      </c>
      <c r="BR202" s="12">
        <v>187.17</v>
      </c>
      <c r="BS202" s="12">
        <v>193.06</v>
      </c>
      <c r="BT202" s="12">
        <v>197.87</v>
      </c>
      <c r="BU202" s="12">
        <v>203.75</v>
      </c>
      <c r="BV202" s="12">
        <v>209.1</v>
      </c>
      <c r="BW202" s="12">
        <v>217.12</v>
      </c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</row>
    <row r="203" spans="1:99" x14ac:dyDescent="0.2">
      <c r="A203" s="5" t="s">
        <v>361</v>
      </c>
      <c r="B203" s="5" t="s">
        <v>309</v>
      </c>
      <c r="C203" s="10">
        <v>32</v>
      </c>
      <c r="D203" s="10">
        <v>10</v>
      </c>
      <c r="E203" s="10">
        <v>3.6</v>
      </c>
      <c r="F203" s="10">
        <v>0.2</v>
      </c>
      <c r="G203" s="10"/>
      <c r="H203" s="10">
        <v>3</v>
      </c>
      <c r="L203" s="10">
        <v>3.5</v>
      </c>
      <c r="M203" s="15" t="s">
        <v>318</v>
      </c>
      <c r="N203" s="15" t="s">
        <v>319</v>
      </c>
      <c r="O203" s="15" t="s">
        <v>320</v>
      </c>
      <c r="U203" s="9">
        <v>45592</v>
      </c>
      <c r="V203" s="10">
        <f t="shared" si="19"/>
        <v>10</v>
      </c>
      <c r="W203" s="10">
        <v>0</v>
      </c>
      <c r="X203" s="5">
        <f t="shared" si="22"/>
        <v>40</v>
      </c>
      <c r="Y203" s="11">
        <f t="shared" si="23"/>
        <v>212.31</v>
      </c>
      <c r="Z203" s="5" t="s">
        <v>248</v>
      </c>
      <c r="AA203" s="15" t="s">
        <v>257</v>
      </c>
      <c r="AB203" s="12">
        <v>12.83</v>
      </c>
      <c r="AC203" s="12">
        <v>16.04</v>
      </c>
      <c r="AD203" s="12">
        <v>18.72</v>
      </c>
      <c r="AE203" s="12">
        <v>21.39</v>
      </c>
      <c r="AF203" s="12">
        <v>25.13</v>
      </c>
      <c r="AG203" s="12">
        <v>27.81</v>
      </c>
      <c r="AH203" s="12">
        <v>31.55</v>
      </c>
      <c r="AI203" s="12">
        <v>35.299999999999997</v>
      </c>
      <c r="AJ203" s="12">
        <v>38.5</v>
      </c>
      <c r="AK203" s="12">
        <v>42.78</v>
      </c>
      <c r="AL203" s="12">
        <v>45.99</v>
      </c>
      <c r="AM203" s="12">
        <v>49.73</v>
      </c>
      <c r="AN203" s="12">
        <v>55.08</v>
      </c>
      <c r="AO203" s="12">
        <v>59.36</v>
      </c>
      <c r="AP203" s="12">
        <v>63.64</v>
      </c>
      <c r="AQ203" s="12">
        <v>68.45</v>
      </c>
      <c r="AR203" s="12">
        <v>72.2</v>
      </c>
      <c r="AS203" s="12">
        <v>78.08</v>
      </c>
      <c r="AT203" s="12">
        <v>84.5</v>
      </c>
      <c r="AU203" s="12">
        <v>89.31</v>
      </c>
      <c r="AV203" s="12">
        <v>96.26</v>
      </c>
      <c r="AW203" s="12">
        <v>101.07</v>
      </c>
      <c r="AX203" s="12">
        <v>108.03</v>
      </c>
      <c r="AY203" s="12">
        <v>110.7</v>
      </c>
      <c r="AZ203" s="12">
        <v>116.05</v>
      </c>
      <c r="BA203" s="12">
        <v>119.79</v>
      </c>
      <c r="BB203" s="12">
        <v>125.14</v>
      </c>
      <c r="BC203" s="12">
        <v>129.41999999999999</v>
      </c>
      <c r="BD203" s="12">
        <v>135.30000000000001</v>
      </c>
      <c r="BE203" s="12">
        <v>141.72</v>
      </c>
      <c r="BF203" s="12">
        <v>149.19999999999999</v>
      </c>
      <c r="BG203" s="12">
        <v>156.16</v>
      </c>
      <c r="BH203" s="12">
        <v>163.11000000000001</v>
      </c>
      <c r="BI203" s="12">
        <v>170.6</v>
      </c>
      <c r="BJ203" s="12">
        <v>177.55</v>
      </c>
      <c r="BK203" s="12">
        <v>183.43</v>
      </c>
      <c r="BL203" s="12">
        <v>189.85</v>
      </c>
      <c r="BM203" s="12">
        <v>198.4</v>
      </c>
      <c r="BN203" s="12">
        <v>203.22</v>
      </c>
      <c r="BO203" s="12">
        <v>212.31</v>
      </c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</row>
    <row r="204" spans="1:99" x14ac:dyDescent="0.2">
      <c r="A204" s="5" t="s">
        <v>361</v>
      </c>
      <c r="B204" s="5" t="s">
        <v>309</v>
      </c>
      <c r="C204" s="10">
        <v>32</v>
      </c>
      <c r="D204" s="10">
        <v>11</v>
      </c>
      <c r="E204" s="10">
        <v>4.3</v>
      </c>
      <c r="F204" s="10">
        <v>0.4</v>
      </c>
      <c r="G204" s="10"/>
      <c r="H204" s="10">
        <v>3</v>
      </c>
      <c r="L204" s="10">
        <v>4.5</v>
      </c>
      <c r="M204" s="15" t="s">
        <v>318</v>
      </c>
      <c r="N204" s="15" t="s">
        <v>319</v>
      </c>
      <c r="O204" s="15" t="s">
        <v>320</v>
      </c>
      <c r="U204" s="9">
        <v>45581</v>
      </c>
      <c r="V204" s="10">
        <f t="shared" si="19"/>
        <v>10</v>
      </c>
      <c r="W204" s="10">
        <v>0</v>
      </c>
      <c r="X204" s="5">
        <f t="shared" si="22"/>
        <v>51</v>
      </c>
      <c r="Y204" s="11">
        <f t="shared" si="23"/>
        <v>222.8</v>
      </c>
      <c r="Z204" s="5" t="s">
        <v>248</v>
      </c>
      <c r="AA204" s="15" t="s">
        <v>249</v>
      </c>
      <c r="AB204" s="12">
        <v>14.43</v>
      </c>
      <c r="AC204" s="12">
        <v>17.63</v>
      </c>
      <c r="AD204" s="12">
        <v>20.3</v>
      </c>
      <c r="AE204" s="12">
        <v>21.91</v>
      </c>
      <c r="AF204" s="12">
        <v>24.04</v>
      </c>
      <c r="AG204" s="12">
        <v>26.71</v>
      </c>
      <c r="AH204" s="12">
        <v>29.39</v>
      </c>
      <c r="AI204" s="12">
        <v>32.06</v>
      </c>
      <c r="AJ204" s="12">
        <v>33.659999999999997</v>
      </c>
      <c r="AK204" s="12">
        <v>35.26</v>
      </c>
      <c r="AL204" s="12">
        <v>37.94</v>
      </c>
      <c r="AM204" s="12">
        <v>41.14</v>
      </c>
      <c r="AN204" s="12">
        <v>43.28</v>
      </c>
      <c r="AO204" s="12">
        <v>45.95</v>
      </c>
      <c r="AP204" s="12">
        <v>49.16</v>
      </c>
      <c r="AQ204" s="12">
        <v>52.36</v>
      </c>
      <c r="AR204" s="12">
        <v>56.1</v>
      </c>
      <c r="AS204" s="12">
        <v>60.38</v>
      </c>
      <c r="AT204" s="12">
        <v>64.650000000000006</v>
      </c>
      <c r="AU204" s="12">
        <v>68.92</v>
      </c>
      <c r="AV204" s="12">
        <v>73.73</v>
      </c>
      <c r="AW204" s="12">
        <v>78.010000000000005</v>
      </c>
      <c r="AX204" s="12">
        <v>81.75</v>
      </c>
      <c r="AY204" s="12">
        <v>84.95</v>
      </c>
      <c r="AZ204" s="12">
        <v>89.23</v>
      </c>
      <c r="BA204" s="12">
        <v>92.97</v>
      </c>
      <c r="BB204" s="12">
        <v>97.24</v>
      </c>
      <c r="BC204" s="12">
        <v>100.98</v>
      </c>
      <c r="BD204" s="12">
        <v>104.19</v>
      </c>
      <c r="BE204" s="12">
        <v>110.07</v>
      </c>
      <c r="BF204" s="12">
        <v>115.41</v>
      </c>
      <c r="BG204" s="12">
        <v>120.75</v>
      </c>
      <c r="BH204" s="12">
        <v>126.63</v>
      </c>
      <c r="BI204" s="12">
        <v>131.44</v>
      </c>
      <c r="BJ204" s="12">
        <v>135.18</v>
      </c>
      <c r="BK204" s="12">
        <v>138.91999999999999</v>
      </c>
      <c r="BL204" s="12">
        <v>143.19</v>
      </c>
      <c r="BM204" s="12">
        <v>146.4</v>
      </c>
      <c r="BN204" s="12">
        <v>151.74</v>
      </c>
      <c r="BO204" s="12">
        <v>156.55000000000001</v>
      </c>
      <c r="BP204" s="12">
        <v>160.82</v>
      </c>
      <c r="BQ204" s="12">
        <v>167.77</v>
      </c>
      <c r="BR204" s="12">
        <v>173.65</v>
      </c>
      <c r="BS204" s="12">
        <v>177.39</v>
      </c>
      <c r="BT204" s="12">
        <v>182.73</v>
      </c>
      <c r="BU204" s="12">
        <v>189.14</v>
      </c>
      <c r="BV204" s="12">
        <v>195.55</v>
      </c>
      <c r="BW204" s="12">
        <v>201.96</v>
      </c>
      <c r="BX204" s="12">
        <v>205.7</v>
      </c>
      <c r="BY204" s="12">
        <v>209.44</v>
      </c>
      <c r="BZ204" s="12">
        <v>222.8</v>
      </c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</row>
    <row r="205" spans="1:99" x14ac:dyDescent="0.2">
      <c r="A205" s="5" t="s">
        <v>361</v>
      </c>
      <c r="B205" s="5" t="s">
        <v>309</v>
      </c>
      <c r="C205" s="10">
        <v>32</v>
      </c>
      <c r="D205" s="10">
        <v>13</v>
      </c>
      <c r="E205" s="10">
        <v>4.5</v>
      </c>
      <c r="F205" s="10">
        <v>0.4</v>
      </c>
      <c r="G205" s="10"/>
      <c r="H205" s="10">
        <v>3</v>
      </c>
      <c r="L205" s="10">
        <v>4.5</v>
      </c>
      <c r="M205" s="15" t="s">
        <v>318</v>
      </c>
      <c r="N205" s="15" t="s">
        <v>319</v>
      </c>
      <c r="O205" s="15" t="s">
        <v>320</v>
      </c>
      <c r="U205" s="9">
        <v>45576</v>
      </c>
      <c r="V205" s="10">
        <f t="shared" si="19"/>
        <v>10</v>
      </c>
      <c r="W205" s="10">
        <v>0</v>
      </c>
      <c r="X205" s="5">
        <f t="shared" si="22"/>
        <v>56</v>
      </c>
      <c r="Y205" s="11">
        <f t="shared" si="23"/>
        <v>259.25</v>
      </c>
      <c r="Z205" s="5" t="s">
        <v>248</v>
      </c>
      <c r="AA205" s="15" t="s">
        <v>257</v>
      </c>
      <c r="AB205" s="12">
        <v>12.29</v>
      </c>
      <c r="AC205" s="12">
        <v>16.57</v>
      </c>
      <c r="AD205" s="12">
        <v>19.239999999999998</v>
      </c>
      <c r="AE205" s="12">
        <v>21.92</v>
      </c>
      <c r="AF205" s="12">
        <v>24.59</v>
      </c>
      <c r="AG205" s="12">
        <v>26.73</v>
      </c>
      <c r="AH205" s="12">
        <v>28.33</v>
      </c>
      <c r="AI205" s="12">
        <v>31</v>
      </c>
      <c r="AJ205" s="12">
        <v>33.68</v>
      </c>
      <c r="AK205" s="12">
        <v>35.81</v>
      </c>
      <c r="AL205" s="12">
        <v>39.56</v>
      </c>
      <c r="AM205" s="12">
        <v>42.23</v>
      </c>
      <c r="AN205" s="12">
        <v>44.9</v>
      </c>
      <c r="AO205" s="12">
        <v>48.11</v>
      </c>
      <c r="AP205" s="12">
        <v>51.32</v>
      </c>
      <c r="AQ205" s="12">
        <v>53.99</v>
      </c>
      <c r="AR205" s="12">
        <v>57.2</v>
      </c>
      <c r="AS205" s="12">
        <v>60.4</v>
      </c>
      <c r="AT205" s="12">
        <v>64.680000000000007</v>
      </c>
      <c r="AU205" s="12">
        <v>67.89</v>
      </c>
      <c r="AV205" s="12">
        <v>72.16</v>
      </c>
      <c r="AW205" s="12">
        <v>75.91</v>
      </c>
      <c r="AX205" s="12">
        <v>81.25</v>
      </c>
      <c r="AY205" s="12">
        <v>85.53</v>
      </c>
      <c r="AZ205" s="12">
        <v>90.34</v>
      </c>
      <c r="BA205" s="12">
        <v>95.68</v>
      </c>
      <c r="BB205" s="12">
        <v>99.96</v>
      </c>
      <c r="BC205" s="12">
        <v>104.77</v>
      </c>
      <c r="BD205" s="12">
        <v>107.98</v>
      </c>
      <c r="BE205" s="12">
        <v>112.25</v>
      </c>
      <c r="BF205" s="12">
        <v>116.53</v>
      </c>
      <c r="BG205" s="12">
        <v>121.88</v>
      </c>
      <c r="BH205" s="12">
        <v>125.62</v>
      </c>
      <c r="BI205" s="12">
        <v>129.88999999999999</v>
      </c>
      <c r="BJ205" s="12">
        <v>136.31</v>
      </c>
      <c r="BK205" s="12">
        <v>141.65</v>
      </c>
      <c r="BL205" s="12">
        <v>147.53</v>
      </c>
      <c r="BM205" s="12">
        <v>152.88</v>
      </c>
      <c r="BN205" s="12">
        <v>158.76</v>
      </c>
      <c r="BO205" s="12">
        <v>163.04</v>
      </c>
      <c r="BP205" s="12">
        <v>168.92</v>
      </c>
      <c r="BQ205" s="12">
        <v>173.19</v>
      </c>
      <c r="BR205" s="12">
        <v>178.54</v>
      </c>
      <c r="BS205" s="12">
        <v>184.42</v>
      </c>
      <c r="BT205" s="12">
        <v>189.76</v>
      </c>
      <c r="BU205" s="12">
        <v>195.11</v>
      </c>
      <c r="BV205" s="12">
        <v>200.45</v>
      </c>
      <c r="BW205" s="12">
        <v>205.27</v>
      </c>
      <c r="BX205" s="12">
        <v>211.15</v>
      </c>
      <c r="BY205" s="12">
        <v>215.96</v>
      </c>
      <c r="BZ205" s="12">
        <v>220.77</v>
      </c>
      <c r="CA205" s="12">
        <v>227.18</v>
      </c>
      <c r="CB205" s="12">
        <v>233.6</v>
      </c>
      <c r="CC205" s="12">
        <v>241.08</v>
      </c>
      <c r="CD205" s="12">
        <v>248.03</v>
      </c>
      <c r="CE205" s="12">
        <v>259.25</v>
      </c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</row>
    <row r="206" spans="1:99" x14ac:dyDescent="0.2">
      <c r="A206" s="5" t="s">
        <v>361</v>
      </c>
      <c r="B206" s="5" t="s">
        <v>309</v>
      </c>
      <c r="C206" s="10">
        <v>32</v>
      </c>
      <c r="D206" s="10">
        <v>14</v>
      </c>
      <c r="E206" s="10">
        <v>3.4</v>
      </c>
      <c r="F206" s="10">
        <v>0.1</v>
      </c>
      <c r="G206" s="10"/>
      <c r="H206" s="10">
        <v>3</v>
      </c>
      <c r="L206" s="10">
        <v>3.5</v>
      </c>
      <c r="M206" s="15" t="s">
        <v>318</v>
      </c>
      <c r="N206" s="15" t="s">
        <v>319</v>
      </c>
      <c r="O206" s="15" t="s">
        <v>320</v>
      </c>
      <c r="U206" s="9">
        <v>45591</v>
      </c>
      <c r="V206" s="10">
        <f t="shared" si="19"/>
        <v>10</v>
      </c>
      <c r="W206" s="10">
        <v>0</v>
      </c>
      <c r="X206" s="5">
        <f t="shared" si="22"/>
        <v>41</v>
      </c>
      <c r="Y206" s="11">
        <f t="shared" si="23"/>
        <v>180.52</v>
      </c>
      <c r="Z206" s="5" t="s">
        <v>248</v>
      </c>
      <c r="AA206" s="15" t="s">
        <v>257</v>
      </c>
      <c r="AB206" s="12">
        <v>6.41</v>
      </c>
      <c r="AC206" s="12">
        <v>9.08</v>
      </c>
      <c r="AD206" s="12">
        <v>12.82</v>
      </c>
      <c r="AE206" s="12">
        <v>17.09</v>
      </c>
      <c r="AF206" s="12">
        <v>21.36</v>
      </c>
      <c r="AG206" s="12">
        <v>24.57</v>
      </c>
      <c r="AH206" s="12">
        <v>27.77</v>
      </c>
      <c r="AI206" s="12">
        <v>32.049999999999997</v>
      </c>
      <c r="AJ206" s="12">
        <v>35.78</v>
      </c>
      <c r="AK206" s="12">
        <v>40.06</v>
      </c>
      <c r="AL206" s="12">
        <v>43.26</v>
      </c>
      <c r="AM206" s="12">
        <v>45.4</v>
      </c>
      <c r="AN206" s="12">
        <v>48.07</v>
      </c>
      <c r="AO206" s="12">
        <v>51.27</v>
      </c>
      <c r="AP206" s="12">
        <v>53.94</v>
      </c>
      <c r="AQ206" s="12">
        <v>56.61</v>
      </c>
      <c r="AR206" s="12">
        <v>59.28</v>
      </c>
      <c r="AS206" s="12">
        <v>63.02</v>
      </c>
      <c r="AT206" s="12">
        <v>65.69</v>
      </c>
      <c r="AU206" s="12">
        <v>68.900000000000006</v>
      </c>
      <c r="AV206" s="12">
        <v>72.64</v>
      </c>
      <c r="AW206" s="12">
        <v>76.37</v>
      </c>
      <c r="AX206" s="12">
        <v>79.040000000000006</v>
      </c>
      <c r="AY206" s="12">
        <v>82.25</v>
      </c>
      <c r="AZ206" s="12">
        <v>85.45</v>
      </c>
      <c r="BA206" s="12">
        <v>89.73</v>
      </c>
      <c r="BB206" s="12">
        <v>94</v>
      </c>
      <c r="BC206" s="12">
        <v>98.27</v>
      </c>
      <c r="BD206" s="12">
        <v>102.54</v>
      </c>
      <c r="BE206" s="12">
        <v>107.35</v>
      </c>
      <c r="BF206" s="12">
        <v>113.76</v>
      </c>
      <c r="BG206" s="12">
        <v>118.03</v>
      </c>
      <c r="BH206" s="12">
        <v>124.44</v>
      </c>
      <c r="BI206" s="12">
        <v>131.38999999999999</v>
      </c>
      <c r="BJ206" s="12">
        <v>136.19</v>
      </c>
      <c r="BK206" s="12">
        <v>142.07</v>
      </c>
      <c r="BL206" s="12">
        <v>149.01</v>
      </c>
      <c r="BM206" s="12">
        <v>157.02000000000001</v>
      </c>
      <c r="BN206" s="12">
        <v>163.96</v>
      </c>
      <c r="BO206" s="12">
        <v>170.37</v>
      </c>
      <c r="BP206" s="12">
        <v>180.52</v>
      </c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</row>
    <row r="207" spans="1:99" x14ac:dyDescent="0.2">
      <c r="A207" s="5" t="s">
        <v>361</v>
      </c>
      <c r="B207" s="5" t="s">
        <v>309</v>
      </c>
      <c r="C207" s="10">
        <v>32</v>
      </c>
      <c r="D207" s="10">
        <v>22</v>
      </c>
      <c r="E207" s="10">
        <v>4.4000000000000004</v>
      </c>
      <c r="F207" s="10">
        <v>0.3</v>
      </c>
      <c r="G207" s="10"/>
      <c r="H207" s="10">
        <v>3</v>
      </c>
      <c r="L207" s="10">
        <v>4.5</v>
      </c>
      <c r="M207" s="15" t="s">
        <v>318</v>
      </c>
      <c r="N207" s="15" t="s">
        <v>319</v>
      </c>
      <c r="O207" s="15" t="s">
        <v>320</v>
      </c>
      <c r="U207" s="9">
        <v>45573</v>
      </c>
      <c r="V207" s="10">
        <f t="shared" si="19"/>
        <v>10</v>
      </c>
      <c r="W207" s="10">
        <v>0</v>
      </c>
      <c r="X207" s="5">
        <f t="shared" si="22"/>
        <v>59</v>
      </c>
      <c r="Y207" s="11">
        <f t="shared" ref="Y207:Y268" si="24">+MAX(AB207:IT207)</f>
        <v>269.14</v>
      </c>
      <c r="Z207" s="5" t="s">
        <v>248</v>
      </c>
      <c r="AA207" s="15" t="s">
        <v>256</v>
      </c>
      <c r="AB207" s="12">
        <v>9.61</v>
      </c>
      <c r="AC207" s="12">
        <v>13.88</v>
      </c>
      <c r="AD207" s="12">
        <v>17.62</v>
      </c>
      <c r="AE207" s="12">
        <v>20.29</v>
      </c>
      <c r="AF207" s="12">
        <v>22.96</v>
      </c>
      <c r="AG207" s="12">
        <v>26.17</v>
      </c>
      <c r="AH207" s="12">
        <v>29.37</v>
      </c>
      <c r="AI207" s="12">
        <v>32.04</v>
      </c>
      <c r="AJ207" s="12">
        <v>34.71</v>
      </c>
      <c r="AK207" s="12">
        <v>37.380000000000003</v>
      </c>
      <c r="AL207" s="12">
        <v>41.65</v>
      </c>
      <c r="AM207" s="12">
        <v>45.39</v>
      </c>
      <c r="AN207" s="12">
        <v>48.6</v>
      </c>
      <c r="AO207" s="12">
        <v>52.87</v>
      </c>
      <c r="AP207" s="12">
        <v>57.14</v>
      </c>
      <c r="AQ207" s="12">
        <v>60.34</v>
      </c>
      <c r="AR207" s="12">
        <v>64.08</v>
      </c>
      <c r="AS207" s="12">
        <v>67.290000000000006</v>
      </c>
      <c r="AT207" s="12">
        <v>70.489999999999995</v>
      </c>
      <c r="AU207" s="12">
        <v>74.760000000000005</v>
      </c>
      <c r="AV207" s="12">
        <v>77.97</v>
      </c>
      <c r="AW207" s="12">
        <v>81.17</v>
      </c>
      <c r="AX207" s="12">
        <v>83.84</v>
      </c>
      <c r="AY207" s="12">
        <v>87.58</v>
      </c>
      <c r="AZ207" s="12">
        <v>90.78</v>
      </c>
      <c r="BA207" s="12">
        <v>94.52</v>
      </c>
      <c r="BB207" s="12">
        <v>98.26</v>
      </c>
      <c r="BC207" s="12">
        <v>103.07</v>
      </c>
      <c r="BD207" s="12">
        <v>105.74</v>
      </c>
      <c r="BE207" s="12">
        <v>109.47</v>
      </c>
      <c r="BF207" s="12">
        <v>114.28</v>
      </c>
      <c r="BG207" s="12">
        <v>116.95</v>
      </c>
      <c r="BH207" s="12">
        <v>121.76</v>
      </c>
      <c r="BI207" s="12">
        <v>126.03</v>
      </c>
      <c r="BJ207" s="12">
        <v>132.97</v>
      </c>
      <c r="BK207" s="12">
        <v>136.71</v>
      </c>
      <c r="BL207" s="12">
        <v>141.51</v>
      </c>
      <c r="BM207" s="12">
        <v>146.85</v>
      </c>
      <c r="BN207" s="12">
        <v>150.59</v>
      </c>
      <c r="BO207" s="12">
        <v>154.86000000000001</v>
      </c>
      <c r="BP207" s="12">
        <v>160.74</v>
      </c>
      <c r="BQ207" s="12">
        <v>164.48</v>
      </c>
      <c r="BR207" s="12">
        <v>169.82</v>
      </c>
      <c r="BS207" s="12">
        <v>175.69</v>
      </c>
      <c r="BT207" s="12">
        <v>181.03</v>
      </c>
      <c r="BU207" s="12">
        <v>185.84</v>
      </c>
      <c r="BV207" s="12">
        <v>189.58</v>
      </c>
      <c r="BW207" s="12">
        <v>195.98</v>
      </c>
      <c r="BX207" s="12">
        <v>201.86</v>
      </c>
      <c r="BY207" s="12">
        <v>206.66</v>
      </c>
      <c r="BZ207" s="12">
        <v>212</v>
      </c>
      <c r="CA207" s="12">
        <v>217.88</v>
      </c>
      <c r="CB207" s="12">
        <v>226.42</v>
      </c>
      <c r="CC207" s="12">
        <v>231.76</v>
      </c>
      <c r="CD207" s="12">
        <v>237.64</v>
      </c>
      <c r="CE207" s="12">
        <v>241.91</v>
      </c>
      <c r="CF207" s="12">
        <v>247.78</v>
      </c>
      <c r="CG207" s="12">
        <v>254.73</v>
      </c>
      <c r="CH207" s="12">
        <v>269.14</v>
      </c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</row>
    <row r="208" spans="1:99" x14ac:dyDescent="0.2">
      <c r="A208" s="5" t="s">
        <v>361</v>
      </c>
      <c r="B208" s="5" t="s">
        <v>309</v>
      </c>
      <c r="C208" s="10">
        <v>32</v>
      </c>
      <c r="D208" s="10">
        <v>28</v>
      </c>
      <c r="E208" s="10">
        <v>4.3</v>
      </c>
      <c r="F208" s="10">
        <v>0.3</v>
      </c>
      <c r="G208" s="10"/>
      <c r="H208" s="10">
        <v>3</v>
      </c>
      <c r="L208" s="10">
        <v>4.5</v>
      </c>
      <c r="M208" s="15" t="s">
        <v>318</v>
      </c>
      <c r="N208" s="15" t="s">
        <v>319</v>
      </c>
      <c r="O208" s="15" t="s">
        <v>320</v>
      </c>
      <c r="U208" s="9">
        <v>45592</v>
      </c>
      <c r="V208" s="10">
        <f t="shared" si="19"/>
        <v>10</v>
      </c>
      <c r="W208" s="10">
        <v>0</v>
      </c>
      <c r="X208" s="5">
        <f t="shared" si="22"/>
        <v>40</v>
      </c>
      <c r="Y208" s="11">
        <f t="shared" si="24"/>
        <v>242.92</v>
      </c>
      <c r="Z208" s="5" t="s">
        <v>248</v>
      </c>
      <c r="AA208" s="15" t="s">
        <v>256</v>
      </c>
      <c r="AB208" s="12">
        <v>13.35</v>
      </c>
      <c r="AC208" s="12">
        <v>17.62</v>
      </c>
      <c r="AD208" s="12">
        <v>20.82</v>
      </c>
      <c r="AE208" s="12">
        <v>24.56</v>
      </c>
      <c r="AF208" s="12">
        <v>28.83</v>
      </c>
      <c r="AG208" s="12">
        <v>32.57</v>
      </c>
      <c r="AH208" s="12">
        <v>37.369999999999997</v>
      </c>
      <c r="AI208" s="12">
        <v>41.64</v>
      </c>
      <c r="AJ208" s="12">
        <v>46.98</v>
      </c>
      <c r="AK208" s="12">
        <v>49.65</v>
      </c>
      <c r="AL208" s="12">
        <v>53.92</v>
      </c>
      <c r="AM208" s="12">
        <v>57.66</v>
      </c>
      <c r="AN208" s="12">
        <v>62.46</v>
      </c>
      <c r="AO208" s="12">
        <v>66.2</v>
      </c>
      <c r="AP208" s="12">
        <v>71.010000000000005</v>
      </c>
      <c r="AQ208" s="12">
        <v>77.41</v>
      </c>
      <c r="AR208" s="12">
        <v>82.75</v>
      </c>
      <c r="AS208" s="12">
        <v>88.62</v>
      </c>
      <c r="AT208" s="12">
        <v>93.96</v>
      </c>
      <c r="AU208" s="12">
        <v>98.77</v>
      </c>
      <c r="AV208" s="12">
        <v>104.11</v>
      </c>
      <c r="AW208" s="12">
        <v>108.91</v>
      </c>
      <c r="AX208" s="12">
        <v>114.78</v>
      </c>
      <c r="AY208" s="12">
        <v>121.73</v>
      </c>
      <c r="AZ208" s="12">
        <v>128.66999999999999</v>
      </c>
      <c r="BA208" s="12">
        <v>136.66999999999999</v>
      </c>
      <c r="BB208" s="12">
        <v>142.55000000000001</v>
      </c>
      <c r="BC208" s="12">
        <v>151.09</v>
      </c>
      <c r="BD208" s="12">
        <v>158.03</v>
      </c>
      <c r="BE208" s="12">
        <v>163.9</v>
      </c>
      <c r="BF208" s="12">
        <v>170.31</v>
      </c>
      <c r="BG208" s="12">
        <v>178.32</v>
      </c>
      <c r="BH208" s="12">
        <v>184.19</v>
      </c>
      <c r="BI208" s="12">
        <v>192.2</v>
      </c>
      <c r="BJ208" s="12">
        <v>197.54</v>
      </c>
      <c r="BK208" s="12">
        <v>204.48</v>
      </c>
      <c r="BL208" s="12">
        <v>211.42</v>
      </c>
      <c r="BM208" s="12">
        <v>219.96</v>
      </c>
      <c r="BN208" s="12">
        <v>229.04</v>
      </c>
      <c r="BO208" s="12">
        <v>242.92</v>
      </c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</row>
    <row r="209" spans="1:113" x14ac:dyDescent="0.2">
      <c r="A209" s="5" t="s">
        <v>361</v>
      </c>
      <c r="B209" s="5" t="s">
        <v>309</v>
      </c>
      <c r="C209" s="10">
        <v>35</v>
      </c>
      <c r="D209" s="10">
        <v>1</v>
      </c>
      <c r="E209" s="10">
        <v>3.8</v>
      </c>
      <c r="F209" s="10">
        <v>0.2</v>
      </c>
      <c r="G209" s="10"/>
      <c r="H209" s="10">
        <v>3</v>
      </c>
      <c r="L209" s="10">
        <v>4</v>
      </c>
      <c r="M209" s="15" t="s">
        <v>321</v>
      </c>
      <c r="N209" s="15" t="s">
        <v>322</v>
      </c>
      <c r="O209" s="15" t="s">
        <v>323</v>
      </c>
      <c r="U209" s="9">
        <v>45586</v>
      </c>
      <c r="V209" s="10">
        <f t="shared" si="19"/>
        <v>10</v>
      </c>
      <c r="W209" s="10">
        <v>0</v>
      </c>
      <c r="X209" s="5">
        <f t="shared" si="22"/>
        <v>47</v>
      </c>
      <c r="Y209" s="11">
        <f t="shared" si="24"/>
        <v>243.09</v>
      </c>
      <c r="Z209" s="5" t="s">
        <v>248</v>
      </c>
      <c r="AA209" s="15" t="s">
        <v>256</v>
      </c>
      <c r="AB209" s="12">
        <v>5.88</v>
      </c>
      <c r="AC209" s="12">
        <v>9.08</v>
      </c>
      <c r="AD209" s="12">
        <v>10.69</v>
      </c>
      <c r="AE209" s="12">
        <v>13.36</v>
      </c>
      <c r="AF209" s="12">
        <v>16.559999999999999</v>
      </c>
      <c r="AG209" s="12">
        <v>19.77</v>
      </c>
      <c r="AH209" s="12">
        <v>22.44</v>
      </c>
      <c r="AI209" s="12">
        <v>24.58</v>
      </c>
      <c r="AJ209" s="12">
        <v>28.32</v>
      </c>
      <c r="AK209" s="12">
        <v>32.590000000000003</v>
      </c>
      <c r="AL209" s="12">
        <v>35.799999999999997</v>
      </c>
      <c r="AM209" s="12">
        <v>40.07</v>
      </c>
      <c r="AN209" s="12">
        <v>43.81</v>
      </c>
      <c r="AO209" s="12">
        <v>48.62</v>
      </c>
      <c r="AP209" s="12">
        <v>52.89</v>
      </c>
      <c r="AQ209" s="12">
        <v>56.63</v>
      </c>
      <c r="AR209" s="12">
        <v>61.97</v>
      </c>
      <c r="AS209" s="12">
        <v>66.25</v>
      </c>
      <c r="AT209" s="12">
        <v>72.12</v>
      </c>
      <c r="AU209" s="12">
        <v>76.400000000000006</v>
      </c>
      <c r="AV209" s="12">
        <v>80.14</v>
      </c>
      <c r="AW209" s="12">
        <v>86.02</v>
      </c>
      <c r="AX209" s="12">
        <v>90.82</v>
      </c>
      <c r="AY209" s="12">
        <v>95.1</v>
      </c>
      <c r="AZ209" s="12">
        <v>102.04</v>
      </c>
      <c r="BA209" s="12">
        <v>106.85</v>
      </c>
      <c r="BB209" s="12">
        <v>111.66</v>
      </c>
      <c r="BC209" s="12">
        <v>115.93</v>
      </c>
      <c r="BD209" s="12">
        <v>120.74</v>
      </c>
      <c r="BE209" s="12">
        <v>127.15</v>
      </c>
      <c r="BF209" s="12">
        <v>131.96</v>
      </c>
      <c r="BG209" s="12">
        <v>138.91</v>
      </c>
      <c r="BH209" s="12">
        <v>143.71</v>
      </c>
      <c r="BI209" s="12">
        <v>150.66</v>
      </c>
      <c r="BJ209" s="12">
        <v>157.61000000000001</v>
      </c>
      <c r="BK209" s="12">
        <v>162.94999999999999</v>
      </c>
      <c r="BL209" s="12">
        <v>168.29</v>
      </c>
      <c r="BM209" s="12">
        <v>172.56</v>
      </c>
      <c r="BN209" s="12">
        <v>180.04</v>
      </c>
      <c r="BO209" s="12">
        <v>186.99</v>
      </c>
      <c r="BP209" s="12">
        <v>193.94</v>
      </c>
      <c r="BQ209" s="12">
        <v>200.35</v>
      </c>
      <c r="BR209" s="12">
        <v>206.22</v>
      </c>
      <c r="BS209" s="12">
        <v>216.91</v>
      </c>
      <c r="BT209" s="12">
        <v>223.32</v>
      </c>
      <c r="BU209" s="12">
        <v>229.2</v>
      </c>
      <c r="BV209" s="12">
        <v>243.09</v>
      </c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</row>
    <row r="210" spans="1:113" x14ac:dyDescent="0.2">
      <c r="A210" s="5" t="s">
        <v>361</v>
      </c>
      <c r="B210" s="5" t="s">
        <v>309</v>
      </c>
      <c r="C210" s="10">
        <v>35</v>
      </c>
      <c r="D210" s="10">
        <v>2</v>
      </c>
      <c r="E210" s="10">
        <v>4.0999999999999996</v>
      </c>
      <c r="F210" s="10">
        <v>0.3</v>
      </c>
      <c r="G210" s="10"/>
      <c r="H210" s="10">
        <v>3</v>
      </c>
      <c r="L210" s="10">
        <v>4</v>
      </c>
      <c r="M210" s="15" t="s">
        <v>321</v>
      </c>
      <c r="N210" s="15" t="s">
        <v>322</v>
      </c>
      <c r="O210" s="15" t="s">
        <v>323</v>
      </c>
      <c r="U210" s="9">
        <v>45582</v>
      </c>
      <c r="V210" s="10">
        <f t="shared" si="19"/>
        <v>10</v>
      </c>
      <c r="W210" s="10">
        <v>0</v>
      </c>
      <c r="X210" s="5">
        <f t="shared" si="22"/>
        <v>51</v>
      </c>
      <c r="Y210" s="11">
        <f t="shared" si="24"/>
        <v>270.87</v>
      </c>
      <c r="Z210" s="5" t="s">
        <v>248</v>
      </c>
      <c r="AA210" s="15" t="s">
        <v>257</v>
      </c>
      <c r="AB210" s="12">
        <v>11.75</v>
      </c>
      <c r="AC210" s="12">
        <v>16.03</v>
      </c>
      <c r="AD210" s="12">
        <v>19.23</v>
      </c>
      <c r="AE210" s="12">
        <v>21.9</v>
      </c>
      <c r="AF210" s="12">
        <v>25.11</v>
      </c>
      <c r="AG210" s="12">
        <v>28.85</v>
      </c>
      <c r="AH210" s="12">
        <v>32.06</v>
      </c>
      <c r="AI210" s="12">
        <v>35.26</v>
      </c>
      <c r="AJ210" s="12">
        <v>39.54</v>
      </c>
      <c r="AK210" s="12">
        <v>43.81</v>
      </c>
      <c r="AL210" s="12">
        <v>48.62</v>
      </c>
      <c r="AM210" s="12">
        <v>52.89</v>
      </c>
      <c r="AN210" s="12">
        <v>57.7</v>
      </c>
      <c r="AO210" s="12">
        <v>60.91</v>
      </c>
      <c r="AP210" s="12">
        <v>64.650000000000006</v>
      </c>
      <c r="AQ210" s="12">
        <v>68.39</v>
      </c>
      <c r="AR210" s="12">
        <v>73.19</v>
      </c>
      <c r="AS210" s="12">
        <v>77.47</v>
      </c>
      <c r="AT210" s="12">
        <v>81.739999999999995</v>
      </c>
      <c r="AU210" s="12">
        <v>84.41</v>
      </c>
      <c r="AV210" s="12">
        <v>89.22</v>
      </c>
      <c r="AW210" s="12">
        <v>93.5</v>
      </c>
      <c r="AX210" s="12">
        <v>97.24</v>
      </c>
      <c r="AY210" s="12">
        <v>102.04</v>
      </c>
      <c r="AZ210" s="12">
        <v>106.85</v>
      </c>
      <c r="BA210" s="12">
        <v>110.06</v>
      </c>
      <c r="BB210" s="12">
        <v>113.8</v>
      </c>
      <c r="BC210" s="12">
        <v>118.07</v>
      </c>
      <c r="BD210" s="12">
        <v>122.35</v>
      </c>
      <c r="BE210" s="12">
        <v>129.29</v>
      </c>
      <c r="BF210" s="12">
        <v>133.57</v>
      </c>
      <c r="BG210" s="12">
        <v>138.91</v>
      </c>
      <c r="BH210" s="12">
        <v>142.65</v>
      </c>
      <c r="BI210" s="12">
        <v>147.46</v>
      </c>
      <c r="BJ210" s="12">
        <v>152.27000000000001</v>
      </c>
      <c r="BK210" s="12">
        <v>158.68</v>
      </c>
      <c r="BL210" s="12">
        <v>166.16</v>
      </c>
      <c r="BM210" s="12">
        <v>172.03</v>
      </c>
      <c r="BN210" s="12">
        <v>178.44</v>
      </c>
      <c r="BO210" s="12">
        <v>185.39</v>
      </c>
      <c r="BP210" s="12">
        <v>191.8</v>
      </c>
      <c r="BQ210" s="12">
        <v>199.28</v>
      </c>
      <c r="BR210" s="12">
        <v>206.23</v>
      </c>
      <c r="BS210" s="12">
        <v>213.17</v>
      </c>
      <c r="BT210" s="12">
        <v>219.58</v>
      </c>
      <c r="BU210" s="12">
        <v>226.53</v>
      </c>
      <c r="BV210" s="12">
        <v>233.47</v>
      </c>
      <c r="BW210" s="12">
        <v>242.02</v>
      </c>
      <c r="BX210" s="12">
        <v>248.97</v>
      </c>
      <c r="BY210" s="12">
        <v>259.12</v>
      </c>
      <c r="BZ210" s="12">
        <v>270.87</v>
      </c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</row>
    <row r="211" spans="1:113" x14ac:dyDescent="0.2">
      <c r="A211" s="5" t="s">
        <v>361</v>
      </c>
      <c r="B211" s="5" t="s">
        <v>309</v>
      </c>
      <c r="C211" s="10">
        <v>35</v>
      </c>
      <c r="D211" s="10">
        <v>3</v>
      </c>
      <c r="E211" s="10">
        <v>4</v>
      </c>
      <c r="F211" s="10">
        <v>0.3</v>
      </c>
      <c r="G211" s="10"/>
      <c r="H211" s="10">
        <v>3</v>
      </c>
      <c r="L211" s="10">
        <v>4</v>
      </c>
      <c r="M211" s="15" t="s">
        <v>321</v>
      </c>
      <c r="N211" s="15" t="s">
        <v>322</v>
      </c>
      <c r="O211" s="15" t="s">
        <v>323</v>
      </c>
      <c r="U211" s="9">
        <v>45583</v>
      </c>
      <c r="V211" s="10">
        <f t="shared" si="19"/>
        <v>10</v>
      </c>
      <c r="W211" s="10">
        <v>0</v>
      </c>
      <c r="X211" s="5">
        <f t="shared" si="22"/>
        <v>50</v>
      </c>
      <c r="Y211" s="11">
        <f t="shared" si="24"/>
        <v>274.24</v>
      </c>
      <c r="Z211" s="5" t="s">
        <v>248</v>
      </c>
      <c r="AA211" s="15" t="s">
        <v>256</v>
      </c>
      <c r="AB211" s="12">
        <v>6.95</v>
      </c>
      <c r="AC211" s="12">
        <v>10.16</v>
      </c>
      <c r="AD211" s="12">
        <v>13.36</v>
      </c>
      <c r="AE211" s="12">
        <v>17.11</v>
      </c>
      <c r="AF211" s="12">
        <v>19.78</v>
      </c>
      <c r="AG211" s="12">
        <v>22.45</v>
      </c>
      <c r="AH211" s="12">
        <v>25.13</v>
      </c>
      <c r="AI211" s="12">
        <v>28.33</v>
      </c>
      <c r="AJ211" s="12">
        <v>32.07</v>
      </c>
      <c r="AK211" s="12">
        <v>36.35</v>
      </c>
      <c r="AL211" s="12">
        <v>40.630000000000003</v>
      </c>
      <c r="AM211" s="12">
        <v>44.37</v>
      </c>
      <c r="AN211" s="12">
        <v>50.25</v>
      </c>
      <c r="AO211" s="12">
        <v>54.53</v>
      </c>
      <c r="AP211" s="12">
        <v>59.34</v>
      </c>
      <c r="AQ211" s="12">
        <v>65.22</v>
      </c>
      <c r="AR211" s="12">
        <v>70.03</v>
      </c>
      <c r="AS211" s="12">
        <v>74.84</v>
      </c>
      <c r="AT211" s="12">
        <v>78.58</v>
      </c>
      <c r="AU211" s="12">
        <v>83.39</v>
      </c>
      <c r="AV211" s="12">
        <v>88.21</v>
      </c>
      <c r="AW211" s="12">
        <v>94.62</v>
      </c>
      <c r="AX211" s="12">
        <v>99.43</v>
      </c>
      <c r="AY211" s="12">
        <v>103.17</v>
      </c>
      <c r="AZ211" s="12">
        <v>107.98</v>
      </c>
      <c r="BA211" s="12">
        <v>113.33</v>
      </c>
      <c r="BB211" s="12">
        <v>118.68</v>
      </c>
      <c r="BC211" s="12">
        <v>124.56</v>
      </c>
      <c r="BD211" s="12">
        <v>130.44</v>
      </c>
      <c r="BE211" s="12">
        <v>136.32</v>
      </c>
      <c r="BF211" s="12">
        <v>142.72999999999999</v>
      </c>
      <c r="BG211" s="12">
        <v>150.22</v>
      </c>
      <c r="BH211" s="12">
        <v>155.56</v>
      </c>
      <c r="BI211" s="12">
        <v>163.58000000000001</v>
      </c>
      <c r="BJ211" s="12">
        <v>170.53</v>
      </c>
      <c r="BK211" s="12">
        <v>178.01</v>
      </c>
      <c r="BL211" s="12">
        <v>184.96</v>
      </c>
      <c r="BM211" s="12">
        <v>190.31</v>
      </c>
      <c r="BN211" s="12">
        <v>197.79</v>
      </c>
      <c r="BO211" s="12">
        <v>203.67</v>
      </c>
      <c r="BP211" s="12">
        <v>209.02</v>
      </c>
      <c r="BQ211" s="12">
        <v>214.9</v>
      </c>
      <c r="BR211" s="12">
        <v>221.85</v>
      </c>
      <c r="BS211" s="12">
        <v>228.8</v>
      </c>
      <c r="BT211" s="12">
        <v>235.75</v>
      </c>
      <c r="BU211" s="12">
        <v>242.7</v>
      </c>
      <c r="BV211" s="12">
        <v>250.72</v>
      </c>
      <c r="BW211" s="12">
        <v>258.74</v>
      </c>
      <c r="BX211" s="12">
        <v>265.68</v>
      </c>
      <c r="BY211" s="12">
        <v>274.24</v>
      </c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</row>
    <row r="212" spans="1:113" x14ac:dyDescent="0.2">
      <c r="A212" s="5" t="s">
        <v>361</v>
      </c>
      <c r="B212" s="5" t="s">
        <v>309</v>
      </c>
      <c r="C212" s="10">
        <v>35</v>
      </c>
      <c r="D212" s="10">
        <v>4</v>
      </c>
      <c r="E212" s="10">
        <v>2.9</v>
      </c>
      <c r="F212" s="10">
        <v>0.1</v>
      </c>
      <c r="G212" s="10"/>
      <c r="H212" s="10">
        <v>3</v>
      </c>
      <c r="L212" s="10">
        <v>3</v>
      </c>
      <c r="M212" s="15" t="s">
        <v>321</v>
      </c>
      <c r="N212" s="15" t="s">
        <v>322</v>
      </c>
      <c r="O212" s="15" t="s">
        <v>323</v>
      </c>
      <c r="U212" s="9">
        <v>45602</v>
      </c>
      <c r="V212" s="10">
        <f t="shared" si="19"/>
        <v>11</v>
      </c>
      <c r="W212" s="10">
        <v>0</v>
      </c>
      <c r="X212" s="5">
        <f t="shared" si="22"/>
        <v>31</v>
      </c>
      <c r="Y212" s="11">
        <f t="shared" si="24"/>
        <v>144.33000000000001</v>
      </c>
      <c r="Z212" s="5" t="s">
        <v>248</v>
      </c>
      <c r="AA212" s="15" t="s">
        <v>256</v>
      </c>
      <c r="AB212" s="12">
        <v>11.23</v>
      </c>
      <c r="AC212" s="12">
        <v>14.43</v>
      </c>
      <c r="AD212" s="12">
        <v>17.64</v>
      </c>
      <c r="AE212" s="12">
        <v>21.38</v>
      </c>
      <c r="AF212" s="12">
        <v>24.59</v>
      </c>
      <c r="AG212" s="12">
        <v>28.33</v>
      </c>
      <c r="AH212" s="12">
        <v>31.54</v>
      </c>
      <c r="AI212" s="12">
        <v>33.68</v>
      </c>
      <c r="AJ212" s="12">
        <v>36.880000000000003</v>
      </c>
      <c r="AK212" s="12">
        <v>39.56</v>
      </c>
      <c r="AL212" s="12">
        <v>42.23</v>
      </c>
      <c r="AM212" s="12">
        <v>45.44</v>
      </c>
      <c r="AN212" s="12">
        <v>48.64</v>
      </c>
      <c r="AO212" s="12">
        <v>51.85</v>
      </c>
      <c r="AP212" s="12">
        <v>55.06</v>
      </c>
      <c r="AQ212" s="12">
        <v>58.8</v>
      </c>
      <c r="AR212" s="12">
        <v>63.61</v>
      </c>
      <c r="AS212" s="12">
        <v>67.89</v>
      </c>
      <c r="AT212" s="12">
        <v>73.77</v>
      </c>
      <c r="AU212" s="12">
        <v>76.97</v>
      </c>
      <c r="AV212" s="12">
        <v>82.32</v>
      </c>
      <c r="AW212" s="12">
        <v>88.2</v>
      </c>
      <c r="AX212" s="12">
        <v>94.08</v>
      </c>
      <c r="AY212" s="12">
        <v>98.89</v>
      </c>
      <c r="AZ212" s="12">
        <v>103.7</v>
      </c>
      <c r="BA212" s="12">
        <v>109.05</v>
      </c>
      <c r="BB212" s="12">
        <v>116.53</v>
      </c>
      <c r="BC212" s="12">
        <v>121.88</v>
      </c>
      <c r="BD212" s="12">
        <v>128.29</v>
      </c>
      <c r="BE212" s="12">
        <v>134.16999999999999</v>
      </c>
      <c r="BF212" s="12">
        <v>144.33000000000001</v>
      </c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</row>
    <row r="213" spans="1:113" x14ac:dyDescent="0.2">
      <c r="A213" s="5" t="s">
        <v>361</v>
      </c>
      <c r="B213" s="5" t="s">
        <v>309</v>
      </c>
      <c r="C213" s="10">
        <v>35</v>
      </c>
      <c r="D213" s="10">
        <v>5</v>
      </c>
      <c r="E213" s="10">
        <v>3.1</v>
      </c>
      <c r="F213" s="10">
        <v>0.1</v>
      </c>
      <c r="G213" s="10"/>
      <c r="H213" s="10">
        <v>3</v>
      </c>
      <c r="L213" s="10">
        <v>3</v>
      </c>
      <c r="M213" s="15" t="s">
        <v>321</v>
      </c>
      <c r="N213" s="15" t="s">
        <v>322</v>
      </c>
      <c r="O213" s="15" t="s">
        <v>323</v>
      </c>
      <c r="U213" s="9">
        <v>45587</v>
      </c>
      <c r="V213" s="10">
        <f t="shared" si="19"/>
        <v>10</v>
      </c>
      <c r="W213" s="10">
        <v>0</v>
      </c>
      <c r="X213" s="5">
        <f t="shared" si="22"/>
        <v>46</v>
      </c>
      <c r="Y213" s="11">
        <f t="shared" si="24"/>
        <v>171.58</v>
      </c>
      <c r="Z213" s="5" t="s">
        <v>248</v>
      </c>
      <c r="AA213" s="15" t="s">
        <v>250</v>
      </c>
      <c r="AB213" s="12">
        <v>5.35</v>
      </c>
      <c r="AC213" s="12">
        <v>8.02</v>
      </c>
      <c r="AD213" s="12">
        <v>10.69</v>
      </c>
      <c r="AE213" s="12">
        <v>12.83</v>
      </c>
      <c r="AF213" s="12">
        <v>15.5</v>
      </c>
      <c r="AG213" s="12">
        <v>18.170000000000002</v>
      </c>
      <c r="AH213" s="12">
        <v>20.309999999999999</v>
      </c>
      <c r="AI213" s="12">
        <v>22.45</v>
      </c>
      <c r="AJ213" s="12">
        <v>24.59</v>
      </c>
      <c r="AK213" s="12">
        <v>27.79</v>
      </c>
      <c r="AL213" s="12">
        <v>30.47</v>
      </c>
      <c r="AM213" s="12">
        <v>32.61</v>
      </c>
      <c r="AN213" s="12">
        <v>35.81</v>
      </c>
      <c r="AO213" s="12">
        <v>37.950000000000003</v>
      </c>
      <c r="AP213" s="12">
        <v>40.619999999999997</v>
      </c>
      <c r="AQ213" s="12">
        <v>42.76</v>
      </c>
      <c r="AR213" s="12">
        <v>44.9</v>
      </c>
      <c r="AS213" s="12">
        <v>47.57</v>
      </c>
      <c r="AT213" s="12">
        <v>50.24</v>
      </c>
      <c r="AU213" s="12">
        <v>53.45</v>
      </c>
      <c r="AV213" s="12">
        <v>56.66</v>
      </c>
      <c r="AW213" s="12">
        <v>59.33</v>
      </c>
      <c r="AX213" s="12">
        <v>63.07</v>
      </c>
      <c r="AY213" s="12">
        <v>66.28</v>
      </c>
      <c r="AZ213" s="12">
        <v>68.95</v>
      </c>
      <c r="BA213" s="12">
        <v>72.16</v>
      </c>
      <c r="BB213" s="12">
        <v>74.83</v>
      </c>
      <c r="BC213" s="12">
        <v>78.569999999999993</v>
      </c>
      <c r="BD213" s="12">
        <v>82.31</v>
      </c>
      <c r="BE213" s="12">
        <v>84.99</v>
      </c>
      <c r="BF213" s="12">
        <v>89.26</v>
      </c>
      <c r="BG213" s="12">
        <v>94.07</v>
      </c>
      <c r="BH213" s="12">
        <v>98.88</v>
      </c>
      <c r="BI213" s="12">
        <v>102.63</v>
      </c>
      <c r="BJ213" s="12">
        <v>106.9</v>
      </c>
      <c r="BK213" s="12">
        <v>109.57</v>
      </c>
      <c r="BL213" s="12">
        <v>115.45</v>
      </c>
      <c r="BM213" s="12">
        <v>119.2</v>
      </c>
      <c r="BN213" s="12">
        <v>124.54</v>
      </c>
      <c r="BO213" s="12">
        <v>128.82</v>
      </c>
      <c r="BP213" s="12">
        <v>136.30000000000001</v>
      </c>
      <c r="BQ213" s="12">
        <v>143.78</v>
      </c>
      <c r="BR213" s="12">
        <v>148.59</v>
      </c>
      <c r="BS213" s="12">
        <v>154.47</v>
      </c>
      <c r="BT213" s="12">
        <v>158.75</v>
      </c>
      <c r="BU213" s="12">
        <v>171.58</v>
      </c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</row>
    <row r="214" spans="1:113" x14ac:dyDescent="0.2">
      <c r="A214" s="5" t="s">
        <v>361</v>
      </c>
      <c r="B214" s="5" t="s">
        <v>309</v>
      </c>
      <c r="C214" s="10">
        <v>35</v>
      </c>
      <c r="D214" s="10">
        <v>6</v>
      </c>
      <c r="E214" s="10">
        <v>3.5</v>
      </c>
      <c r="F214" s="10">
        <v>0.1</v>
      </c>
      <c r="G214" s="10"/>
      <c r="H214" s="10">
        <v>3</v>
      </c>
      <c r="L214" s="10">
        <v>3.5</v>
      </c>
      <c r="M214" s="15" t="s">
        <v>321</v>
      </c>
      <c r="N214" s="15" t="s">
        <v>322</v>
      </c>
      <c r="O214" s="15" t="s">
        <v>323</v>
      </c>
      <c r="U214" s="9">
        <v>45595</v>
      </c>
      <c r="V214" s="10">
        <f t="shared" si="19"/>
        <v>10</v>
      </c>
      <c r="W214" s="10">
        <v>0</v>
      </c>
      <c r="X214" s="5">
        <f t="shared" si="22"/>
        <v>38</v>
      </c>
      <c r="Y214" s="11">
        <f t="shared" si="24"/>
        <v>163.5</v>
      </c>
      <c r="Z214" s="5" t="s">
        <v>248</v>
      </c>
      <c r="AA214" s="15" t="s">
        <v>250</v>
      </c>
      <c r="AB214" s="12">
        <v>10.65</v>
      </c>
      <c r="AC214" s="12">
        <v>13.31</v>
      </c>
      <c r="AD214" s="12">
        <v>15.98</v>
      </c>
      <c r="AE214" s="12">
        <v>18.11</v>
      </c>
      <c r="AF214" s="12">
        <v>20.239999999999998</v>
      </c>
      <c r="AG214" s="12">
        <v>22.9</v>
      </c>
      <c r="AH214" s="12">
        <v>27.16</v>
      </c>
      <c r="AI214" s="12">
        <v>31.95</v>
      </c>
      <c r="AJ214" s="12">
        <v>35.68</v>
      </c>
      <c r="AK214" s="12">
        <v>37.81</v>
      </c>
      <c r="AL214" s="12">
        <v>39.94</v>
      </c>
      <c r="AM214" s="12">
        <v>42.61</v>
      </c>
      <c r="AN214" s="12">
        <v>45.8</v>
      </c>
      <c r="AO214" s="12">
        <v>49</v>
      </c>
      <c r="AP214" s="12">
        <v>53.26</v>
      </c>
      <c r="AQ214" s="12">
        <v>56.98</v>
      </c>
      <c r="AR214" s="12">
        <v>60.18</v>
      </c>
      <c r="AS214" s="12">
        <v>62.84</v>
      </c>
      <c r="AT214" s="12">
        <v>66.569999999999993</v>
      </c>
      <c r="AU214" s="12">
        <v>70.83</v>
      </c>
      <c r="AV214" s="12">
        <v>74.03</v>
      </c>
      <c r="AW214" s="12">
        <v>77.760000000000005</v>
      </c>
      <c r="AX214" s="12">
        <v>80.95</v>
      </c>
      <c r="AY214" s="12">
        <v>85.74</v>
      </c>
      <c r="AZ214" s="12">
        <v>90.54</v>
      </c>
      <c r="BA214" s="12">
        <v>95.86</v>
      </c>
      <c r="BB214" s="12">
        <v>100.66</v>
      </c>
      <c r="BC214" s="12">
        <v>106.51</v>
      </c>
      <c r="BD214" s="12">
        <v>112.9</v>
      </c>
      <c r="BE214" s="12">
        <v>118.23</v>
      </c>
      <c r="BF214" s="12">
        <v>122.49</v>
      </c>
      <c r="BG214" s="12">
        <v>126.22</v>
      </c>
      <c r="BH214" s="12">
        <v>130.47999999999999</v>
      </c>
      <c r="BI214" s="12">
        <v>137.4</v>
      </c>
      <c r="BJ214" s="12">
        <v>143.79</v>
      </c>
      <c r="BK214" s="12">
        <v>151.25</v>
      </c>
      <c r="BL214" s="12">
        <v>155.51</v>
      </c>
      <c r="BM214" s="12">
        <v>163.5</v>
      </c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</row>
    <row r="215" spans="1:113" x14ac:dyDescent="0.2">
      <c r="A215" s="5" t="s">
        <v>361</v>
      </c>
      <c r="B215" s="5" t="s">
        <v>309</v>
      </c>
      <c r="C215" s="10">
        <v>35</v>
      </c>
      <c r="D215" s="10">
        <v>8</v>
      </c>
      <c r="E215" s="10">
        <v>3.7</v>
      </c>
      <c r="F215" s="10">
        <v>0.2</v>
      </c>
      <c r="G215" s="10"/>
      <c r="H215" s="10">
        <v>3</v>
      </c>
      <c r="L215" s="10">
        <v>3.5</v>
      </c>
      <c r="M215" s="15" t="s">
        <v>321</v>
      </c>
      <c r="N215" s="15" t="s">
        <v>322</v>
      </c>
      <c r="O215" s="15" t="s">
        <v>323</v>
      </c>
      <c r="U215" s="9">
        <v>45586</v>
      </c>
      <c r="V215" s="10">
        <f t="shared" ref="V215:V268" si="25">MONTH(U215)</f>
        <v>10</v>
      </c>
      <c r="W215" s="10">
        <v>0</v>
      </c>
      <c r="X215" s="5">
        <f t="shared" si="22"/>
        <v>47</v>
      </c>
      <c r="Y215" s="11">
        <f t="shared" si="24"/>
        <v>224.59</v>
      </c>
      <c r="Z215" s="5" t="s">
        <v>248</v>
      </c>
      <c r="AA215" s="15" t="s">
        <v>250</v>
      </c>
      <c r="AB215" s="12">
        <v>13.9</v>
      </c>
      <c r="AC215" s="12">
        <v>18.18</v>
      </c>
      <c r="AD215" s="12">
        <v>22.46</v>
      </c>
      <c r="AE215" s="12">
        <v>26.74</v>
      </c>
      <c r="AF215" s="12">
        <v>30.48</v>
      </c>
      <c r="AG215" s="12">
        <v>33.69</v>
      </c>
      <c r="AH215" s="12">
        <v>37.43</v>
      </c>
      <c r="AI215" s="12">
        <v>41.17</v>
      </c>
      <c r="AJ215" s="12">
        <v>45.45</v>
      </c>
      <c r="AK215" s="12">
        <v>48.13</v>
      </c>
      <c r="AL215" s="12">
        <v>52.4</v>
      </c>
      <c r="AM215" s="12">
        <v>56.15</v>
      </c>
      <c r="AN215" s="12">
        <v>60.42</v>
      </c>
      <c r="AO215" s="12">
        <v>63.63</v>
      </c>
      <c r="AP215" s="12">
        <v>67.38</v>
      </c>
      <c r="AQ215" s="12">
        <v>72.19</v>
      </c>
      <c r="AR215" s="12">
        <v>76.47</v>
      </c>
      <c r="AS215" s="12">
        <v>80.739999999999995</v>
      </c>
      <c r="AT215" s="12">
        <v>85.02</v>
      </c>
      <c r="AU215" s="12">
        <v>88.76</v>
      </c>
      <c r="AV215" s="12">
        <v>93.58</v>
      </c>
      <c r="AW215" s="12">
        <v>98.39</v>
      </c>
      <c r="AX215" s="12">
        <v>104.27</v>
      </c>
      <c r="AY215" s="12">
        <v>109.08</v>
      </c>
      <c r="AZ215" s="12">
        <v>112.83</v>
      </c>
      <c r="BA215" s="12">
        <v>117.64</v>
      </c>
      <c r="BB215" s="12">
        <v>122.99</v>
      </c>
      <c r="BC215" s="12">
        <v>128.33000000000001</v>
      </c>
      <c r="BD215" s="12">
        <v>133.68</v>
      </c>
      <c r="BE215" s="12">
        <v>141.16999999999999</v>
      </c>
      <c r="BF215" s="12">
        <v>147.58000000000001</v>
      </c>
      <c r="BG215" s="12">
        <v>152.93</v>
      </c>
      <c r="BH215" s="12">
        <v>159.88</v>
      </c>
      <c r="BI215" s="12">
        <v>165.23</v>
      </c>
      <c r="BJ215" s="12">
        <v>171.65</v>
      </c>
      <c r="BK215" s="12">
        <v>176.99</v>
      </c>
      <c r="BL215" s="12">
        <v>180.2</v>
      </c>
      <c r="BM215" s="12">
        <v>183.41</v>
      </c>
      <c r="BN215" s="12">
        <v>186.09</v>
      </c>
      <c r="BO215" s="12">
        <v>190.9</v>
      </c>
      <c r="BP215" s="12">
        <v>194.64</v>
      </c>
      <c r="BQ215" s="12">
        <v>199.45</v>
      </c>
      <c r="BR215" s="12">
        <v>205.34</v>
      </c>
      <c r="BS215" s="12">
        <v>210.15</v>
      </c>
      <c r="BT215" s="12">
        <v>215.5</v>
      </c>
      <c r="BU215" s="12">
        <v>221.38</v>
      </c>
      <c r="BV215" s="12">
        <v>224.59</v>
      </c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</row>
    <row r="216" spans="1:113" x14ac:dyDescent="0.2">
      <c r="A216" s="5" t="s">
        <v>361</v>
      </c>
      <c r="B216" s="5" t="s">
        <v>309</v>
      </c>
      <c r="C216" s="10">
        <v>35</v>
      </c>
      <c r="D216" s="10">
        <v>9</v>
      </c>
      <c r="E216" s="10">
        <v>3.5</v>
      </c>
      <c r="F216" s="10">
        <v>0.2</v>
      </c>
      <c r="G216" s="10"/>
      <c r="H216" s="10">
        <v>3</v>
      </c>
      <c r="L216" s="10">
        <v>3.5</v>
      </c>
      <c r="M216" s="15" t="s">
        <v>321</v>
      </c>
      <c r="N216" s="15" t="s">
        <v>322</v>
      </c>
      <c r="O216" s="15" t="s">
        <v>323</v>
      </c>
      <c r="U216" s="9">
        <v>45588</v>
      </c>
      <c r="V216" s="10">
        <f t="shared" si="25"/>
        <v>10</v>
      </c>
      <c r="W216" s="10">
        <v>0</v>
      </c>
      <c r="X216" s="5">
        <f t="shared" si="22"/>
        <v>45</v>
      </c>
      <c r="Y216" s="11">
        <f t="shared" si="24"/>
        <v>199.42</v>
      </c>
      <c r="Z216" s="5" t="s">
        <v>248</v>
      </c>
      <c r="AA216" s="15" t="s">
        <v>256</v>
      </c>
      <c r="AB216" s="12">
        <v>9.09</v>
      </c>
      <c r="AC216" s="12">
        <v>11.76</v>
      </c>
      <c r="AD216" s="12">
        <v>16.04</v>
      </c>
      <c r="AE216" s="12">
        <v>18.71</v>
      </c>
      <c r="AF216" s="12">
        <v>22.99</v>
      </c>
      <c r="AG216" s="12">
        <v>27.27</v>
      </c>
      <c r="AH216" s="12">
        <v>29.41</v>
      </c>
      <c r="AI216" s="12">
        <v>32.08</v>
      </c>
      <c r="AJ216" s="12">
        <v>34.75</v>
      </c>
      <c r="AK216" s="12">
        <v>37.42</v>
      </c>
      <c r="AL216" s="12">
        <v>39.56</v>
      </c>
      <c r="AM216" s="12">
        <v>43.31</v>
      </c>
      <c r="AN216" s="12">
        <v>47.05</v>
      </c>
      <c r="AO216" s="12">
        <v>50.79</v>
      </c>
      <c r="AP216" s="12">
        <v>54.53</v>
      </c>
      <c r="AQ216" s="12">
        <v>58.28</v>
      </c>
      <c r="AR216" s="12">
        <v>62.55</v>
      </c>
      <c r="AS216" s="12">
        <v>66.3</v>
      </c>
      <c r="AT216" s="12">
        <v>69.5</v>
      </c>
      <c r="AU216" s="12">
        <v>74.849999999999994</v>
      </c>
      <c r="AV216" s="12">
        <v>77.52</v>
      </c>
      <c r="AW216" s="12">
        <v>81.27</v>
      </c>
      <c r="AX216" s="12">
        <v>85.01</v>
      </c>
      <c r="AY216" s="12">
        <v>90.89</v>
      </c>
      <c r="AZ216" s="12">
        <v>94.63</v>
      </c>
      <c r="BA216" s="12">
        <v>98.37</v>
      </c>
      <c r="BB216" s="12">
        <v>105.32</v>
      </c>
      <c r="BC216" s="12">
        <v>109.07</v>
      </c>
      <c r="BD216" s="12">
        <v>111.74</v>
      </c>
      <c r="BE216" s="12">
        <v>115.48</v>
      </c>
      <c r="BF216" s="12">
        <v>120.83</v>
      </c>
      <c r="BG216" s="12">
        <v>124.57</v>
      </c>
      <c r="BH216" s="12">
        <v>129.38</v>
      </c>
      <c r="BI216" s="12">
        <v>133.66</v>
      </c>
      <c r="BJ216" s="12">
        <v>138.47</v>
      </c>
      <c r="BK216" s="12">
        <v>142.75</v>
      </c>
      <c r="BL216" s="12">
        <v>148.63</v>
      </c>
      <c r="BM216" s="12">
        <v>152.91</v>
      </c>
      <c r="BN216" s="12">
        <v>159.32</v>
      </c>
      <c r="BO216" s="12">
        <v>164.67</v>
      </c>
      <c r="BP216" s="12">
        <v>171.08</v>
      </c>
      <c r="BQ216" s="12">
        <v>175.9</v>
      </c>
      <c r="BR216" s="12">
        <v>181.24</v>
      </c>
      <c r="BS216" s="12">
        <v>188.19</v>
      </c>
      <c r="BT216" s="12">
        <v>199.42</v>
      </c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</row>
    <row r="217" spans="1:113" x14ac:dyDescent="0.2">
      <c r="A217" s="5" t="s">
        <v>361</v>
      </c>
      <c r="B217" s="5" t="s">
        <v>309</v>
      </c>
      <c r="C217" s="10">
        <v>35</v>
      </c>
      <c r="D217" s="10">
        <v>11</v>
      </c>
      <c r="E217" s="10">
        <v>3.6</v>
      </c>
      <c r="F217" s="10">
        <v>0.2</v>
      </c>
      <c r="G217" s="10"/>
      <c r="H217" s="10">
        <v>3</v>
      </c>
      <c r="L217" s="10">
        <v>3.5</v>
      </c>
      <c r="M217" s="15" t="s">
        <v>321</v>
      </c>
      <c r="N217" s="15" t="s">
        <v>322</v>
      </c>
      <c r="O217" s="15" t="s">
        <v>323</v>
      </c>
      <c r="U217" s="9">
        <v>45593</v>
      </c>
      <c r="V217" s="10">
        <f t="shared" si="25"/>
        <v>10</v>
      </c>
      <c r="W217" s="10">
        <v>0</v>
      </c>
      <c r="X217" s="5">
        <f t="shared" si="22"/>
        <v>40</v>
      </c>
      <c r="Y217" s="11">
        <f t="shared" si="24"/>
        <v>185.07</v>
      </c>
      <c r="Z217" s="5" t="s">
        <v>248</v>
      </c>
      <c r="AA217" s="15" t="s">
        <v>250</v>
      </c>
      <c r="AB217" s="12">
        <v>10.7</v>
      </c>
      <c r="AC217" s="12">
        <v>16.05</v>
      </c>
      <c r="AD217" s="12">
        <v>20.86</v>
      </c>
      <c r="AE217" s="12">
        <v>25.67</v>
      </c>
      <c r="AF217" s="12">
        <v>28.88</v>
      </c>
      <c r="AG217" s="12">
        <v>32.090000000000003</v>
      </c>
      <c r="AH217" s="12">
        <v>35.299999999999997</v>
      </c>
      <c r="AI217" s="12">
        <v>37.979999999999997</v>
      </c>
      <c r="AJ217" s="12">
        <v>40.119999999999997</v>
      </c>
      <c r="AK217" s="12">
        <v>42.79</v>
      </c>
      <c r="AL217" s="12">
        <v>45.47</v>
      </c>
      <c r="AM217" s="12">
        <v>48.14</v>
      </c>
      <c r="AN217" s="12">
        <v>51.88</v>
      </c>
      <c r="AO217" s="12">
        <v>55.63</v>
      </c>
      <c r="AP217" s="12">
        <v>60.44</v>
      </c>
      <c r="AQ217" s="12">
        <v>63.12</v>
      </c>
      <c r="AR217" s="12">
        <v>66.33</v>
      </c>
      <c r="AS217" s="12">
        <v>69.540000000000006</v>
      </c>
      <c r="AT217" s="12">
        <v>71.680000000000007</v>
      </c>
      <c r="AU217" s="12">
        <v>73.81</v>
      </c>
      <c r="AV217" s="12">
        <v>77.56</v>
      </c>
      <c r="AW217" s="12">
        <v>80.77</v>
      </c>
      <c r="AX217" s="12">
        <v>85.05</v>
      </c>
      <c r="AY217" s="12">
        <v>88.26</v>
      </c>
      <c r="AZ217" s="12">
        <v>93.07</v>
      </c>
      <c r="BA217" s="12">
        <v>96.82</v>
      </c>
      <c r="BB217" s="12">
        <v>100.56</v>
      </c>
      <c r="BC217" s="12">
        <v>103.77</v>
      </c>
      <c r="BD217" s="12">
        <v>108.05</v>
      </c>
      <c r="BE217" s="12">
        <v>112.86</v>
      </c>
      <c r="BF217" s="12">
        <v>117.14</v>
      </c>
      <c r="BG217" s="12">
        <v>124.63</v>
      </c>
      <c r="BH217" s="12">
        <v>131.05000000000001</v>
      </c>
      <c r="BI217" s="12">
        <v>137.47</v>
      </c>
      <c r="BJ217" s="12">
        <v>142.28</v>
      </c>
      <c r="BK217" s="12">
        <v>149.22999999999999</v>
      </c>
      <c r="BL217" s="12">
        <v>155.65</v>
      </c>
      <c r="BM217" s="12">
        <v>160.47</v>
      </c>
      <c r="BN217" s="12">
        <v>166.89</v>
      </c>
      <c r="BO217" s="12">
        <v>185.07</v>
      </c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</row>
    <row r="218" spans="1:113" x14ac:dyDescent="0.2">
      <c r="A218" s="5" t="s">
        <v>361</v>
      </c>
      <c r="B218" s="5" t="s">
        <v>309</v>
      </c>
      <c r="C218" s="10">
        <v>35</v>
      </c>
      <c r="D218" s="10">
        <v>14</v>
      </c>
      <c r="E218" s="10">
        <v>3.7</v>
      </c>
      <c r="F218" s="10">
        <v>0.2</v>
      </c>
      <c r="G218" s="10"/>
      <c r="H218" s="10">
        <v>3</v>
      </c>
      <c r="L218" s="10">
        <v>3.5</v>
      </c>
      <c r="M218" s="15" t="s">
        <v>321</v>
      </c>
      <c r="N218" s="15" t="s">
        <v>322</v>
      </c>
      <c r="O218" s="15" t="s">
        <v>323</v>
      </c>
      <c r="U218" s="9">
        <v>45586</v>
      </c>
      <c r="V218" s="10">
        <f t="shared" si="25"/>
        <v>10</v>
      </c>
      <c r="W218" s="10">
        <v>0</v>
      </c>
      <c r="X218" s="5">
        <f t="shared" si="22"/>
        <v>47</v>
      </c>
      <c r="Y218" s="11">
        <f t="shared" si="24"/>
        <v>233.53</v>
      </c>
      <c r="Z218" s="5" t="s">
        <v>248</v>
      </c>
      <c r="AA218" s="15" t="s">
        <v>250</v>
      </c>
      <c r="AB218" s="12">
        <v>8.5500000000000007</v>
      </c>
      <c r="AC218" s="12">
        <v>12.83</v>
      </c>
      <c r="AD218" s="12">
        <v>15.5</v>
      </c>
      <c r="AE218" s="12">
        <v>18.7</v>
      </c>
      <c r="AF218" s="12">
        <v>21.38</v>
      </c>
      <c r="AG218" s="12">
        <v>25.12</v>
      </c>
      <c r="AH218" s="12">
        <v>29.39</v>
      </c>
      <c r="AI218" s="12">
        <v>32.6</v>
      </c>
      <c r="AJ218" s="12">
        <v>34.74</v>
      </c>
      <c r="AK218" s="12">
        <v>37.409999999999997</v>
      </c>
      <c r="AL218" s="12">
        <v>40.61</v>
      </c>
      <c r="AM218" s="12">
        <v>45.42</v>
      </c>
      <c r="AN218" s="12">
        <v>50.23</v>
      </c>
      <c r="AO218" s="12">
        <v>55.04</v>
      </c>
      <c r="AP218" s="12">
        <v>59.85</v>
      </c>
      <c r="AQ218" s="12">
        <v>64.13</v>
      </c>
      <c r="AR218" s="12">
        <v>68.400000000000006</v>
      </c>
      <c r="AS218" s="12">
        <v>72.14</v>
      </c>
      <c r="AT218" s="12">
        <v>77.489999999999995</v>
      </c>
      <c r="AU218" s="12">
        <v>81.760000000000005</v>
      </c>
      <c r="AV218" s="12">
        <v>86.04</v>
      </c>
      <c r="AW218" s="12">
        <v>90.85</v>
      </c>
      <c r="AX218" s="12">
        <v>95.66</v>
      </c>
      <c r="AY218" s="12">
        <v>98.86</v>
      </c>
      <c r="AZ218" s="12">
        <v>103.14</v>
      </c>
      <c r="BA218" s="12">
        <v>106.88</v>
      </c>
      <c r="BB218" s="12">
        <v>109.55</v>
      </c>
      <c r="BC218" s="12">
        <v>114.36</v>
      </c>
      <c r="BD218" s="12">
        <v>120.77</v>
      </c>
      <c r="BE218" s="12">
        <v>126.65</v>
      </c>
      <c r="BF218" s="12">
        <v>134.13</v>
      </c>
      <c r="BG218" s="12">
        <v>141.08000000000001</v>
      </c>
      <c r="BH218" s="12">
        <v>146.41999999999999</v>
      </c>
      <c r="BI218" s="12">
        <v>150.69999999999999</v>
      </c>
      <c r="BJ218" s="12">
        <v>156.04</v>
      </c>
      <c r="BK218" s="12">
        <v>160.32</v>
      </c>
      <c r="BL218" s="12">
        <v>165.66</v>
      </c>
      <c r="BM218" s="12">
        <v>169.94</v>
      </c>
      <c r="BN218" s="12">
        <v>174.21</v>
      </c>
      <c r="BO218" s="12">
        <v>180.09</v>
      </c>
      <c r="BP218" s="12">
        <v>187.57</v>
      </c>
      <c r="BQ218" s="12">
        <v>192.38</v>
      </c>
      <c r="BR218" s="12">
        <v>197.73</v>
      </c>
      <c r="BS218" s="12">
        <v>205.74</v>
      </c>
      <c r="BT218" s="12">
        <v>212.69</v>
      </c>
      <c r="BU218" s="12">
        <v>221.24</v>
      </c>
      <c r="BV218" s="12">
        <v>233.53</v>
      </c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</row>
    <row r="219" spans="1:113" x14ac:dyDescent="0.2">
      <c r="A219" s="5" t="s">
        <v>361</v>
      </c>
      <c r="B219" s="5" t="s">
        <v>309</v>
      </c>
      <c r="C219" s="10">
        <v>37</v>
      </c>
      <c r="D219" s="10">
        <v>6</v>
      </c>
      <c r="E219" s="10">
        <v>5.7</v>
      </c>
      <c r="F219" s="10">
        <v>0.8</v>
      </c>
      <c r="G219" s="10"/>
      <c r="H219" s="10">
        <v>3</v>
      </c>
      <c r="L219" s="10">
        <v>5.5</v>
      </c>
      <c r="M219" s="15" t="s">
        <v>324</v>
      </c>
      <c r="N219" s="15" t="s">
        <v>325</v>
      </c>
      <c r="O219" s="15" t="s">
        <v>326</v>
      </c>
      <c r="P219" s="5">
        <v>2.0444499999999999</v>
      </c>
      <c r="T219" s="5">
        <v>3</v>
      </c>
      <c r="U219" s="9">
        <v>45561</v>
      </c>
      <c r="V219" s="10">
        <f t="shared" si="25"/>
        <v>9</v>
      </c>
      <c r="W219" s="10">
        <v>0</v>
      </c>
      <c r="X219" s="5">
        <f t="shared" si="22"/>
        <v>73</v>
      </c>
      <c r="Y219" s="11">
        <f t="shared" si="24"/>
        <v>406.58</v>
      </c>
      <c r="Z219" s="5" t="s">
        <v>248</v>
      </c>
      <c r="AA219" s="15" t="s">
        <v>250</v>
      </c>
      <c r="AB219" s="12">
        <v>9.08</v>
      </c>
      <c r="AC219" s="12">
        <v>11.75</v>
      </c>
      <c r="AD219" s="12">
        <v>13.89</v>
      </c>
      <c r="AE219" s="12">
        <v>16.03</v>
      </c>
      <c r="AF219" s="12">
        <v>18.170000000000002</v>
      </c>
      <c r="AG219" s="12">
        <v>20.3</v>
      </c>
      <c r="AH219" s="12">
        <v>22.44</v>
      </c>
      <c r="AI219" s="12">
        <v>25.11</v>
      </c>
      <c r="AJ219" s="12">
        <v>26.71</v>
      </c>
      <c r="AK219" s="12">
        <v>28.85</v>
      </c>
      <c r="AL219" s="12">
        <v>30.45</v>
      </c>
      <c r="AM219" s="12">
        <v>33.119999999999997</v>
      </c>
      <c r="AN219" s="12">
        <v>35.799999999999997</v>
      </c>
      <c r="AO219" s="12">
        <v>37.4</v>
      </c>
      <c r="AP219" s="12">
        <v>41.67</v>
      </c>
      <c r="AQ219" s="12">
        <v>44.34</v>
      </c>
      <c r="AR219" s="12">
        <v>47.55</v>
      </c>
      <c r="AS219" s="12">
        <v>49.69</v>
      </c>
      <c r="AT219" s="12">
        <v>52.89</v>
      </c>
      <c r="AU219" s="12">
        <v>55.03</v>
      </c>
      <c r="AV219" s="12">
        <v>57.7</v>
      </c>
      <c r="AW219" s="12">
        <v>61.44</v>
      </c>
      <c r="AX219" s="12">
        <v>65.72</v>
      </c>
      <c r="AY219" s="12">
        <v>69.989999999999995</v>
      </c>
      <c r="AZ219" s="12">
        <v>72.13</v>
      </c>
      <c r="BA219" s="12">
        <v>75.87</v>
      </c>
      <c r="BB219" s="12">
        <v>80.67</v>
      </c>
      <c r="BC219" s="12">
        <v>83.88</v>
      </c>
      <c r="BD219" s="12">
        <v>87.62</v>
      </c>
      <c r="BE219" s="12">
        <v>91.36</v>
      </c>
      <c r="BF219" s="12">
        <v>94.57</v>
      </c>
      <c r="BG219" s="12">
        <v>97.77</v>
      </c>
      <c r="BH219" s="12">
        <v>102.05</v>
      </c>
      <c r="BI219" s="12">
        <v>106.85</v>
      </c>
      <c r="BJ219" s="12">
        <v>112.2</v>
      </c>
      <c r="BK219" s="12">
        <v>118.07</v>
      </c>
      <c r="BL219" s="12">
        <v>122.88</v>
      </c>
      <c r="BM219" s="12">
        <v>128.22</v>
      </c>
      <c r="BN219" s="12">
        <v>133.57</v>
      </c>
      <c r="BO219" s="12">
        <v>141.05000000000001</v>
      </c>
      <c r="BP219" s="12">
        <v>146.38999999999999</v>
      </c>
      <c r="BQ219" s="12">
        <v>149.6</v>
      </c>
      <c r="BR219" s="12">
        <v>154.94</v>
      </c>
      <c r="BS219" s="12">
        <v>159.21</v>
      </c>
      <c r="BT219" s="12">
        <v>163.49</v>
      </c>
      <c r="BU219" s="12">
        <v>169.9</v>
      </c>
      <c r="BV219" s="12">
        <v>174.17</v>
      </c>
      <c r="BW219" s="12">
        <v>179.51</v>
      </c>
      <c r="BX219" s="12">
        <v>184.86</v>
      </c>
      <c r="BY219" s="12">
        <v>189.67</v>
      </c>
      <c r="BZ219" s="12">
        <v>197.68</v>
      </c>
      <c r="CA219" s="12">
        <v>206.76</v>
      </c>
      <c r="CB219" s="12">
        <v>215.85</v>
      </c>
      <c r="CC219" s="12">
        <v>224.93</v>
      </c>
      <c r="CD219" s="12">
        <v>231.34</v>
      </c>
      <c r="CE219" s="12">
        <v>244.16</v>
      </c>
      <c r="CF219" s="12">
        <v>251.64</v>
      </c>
      <c r="CG219" s="12">
        <v>257.52</v>
      </c>
      <c r="CH219" s="12">
        <v>264.45999999999998</v>
      </c>
      <c r="CI219" s="12">
        <v>269.81</v>
      </c>
      <c r="CJ219" s="12">
        <v>276.22000000000003</v>
      </c>
      <c r="CK219" s="12">
        <v>289.04000000000002</v>
      </c>
      <c r="CL219" s="12">
        <v>298.12</v>
      </c>
      <c r="CM219" s="12">
        <v>308.27</v>
      </c>
      <c r="CN219" s="12">
        <v>320.02999999999997</v>
      </c>
      <c r="CO219" s="12">
        <v>329.11</v>
      </c>
      <c r="CP219" s="12">
        <v>336.59</v>
      </c>
      <c r="CQ219" s="12">
        <v>346.74</v>
      </c>
      <c r="CR219" s="12">
        <v>357.96</v>
      </c>
      <c r="CS219" s="12">
        <v>369.72</v>
      </c>
      <c r="CT219" s="12">
        <v>379.87</v>
      </c>
      <c r="CU219" s="12">
        <v>389.48</v>
      </c>
      <c r="CV219" s="12">
        <v>406.58</v>
      </c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</row>
    <row r="220" spans="1:113" x14ac:dyDescent="0.2">
      <c r="A220" s="5" t="s">
        <v>361</v>
      </c>
      <c r="B220" s="5" t="s">
        <v>309</v>
      </c>
      <c r="C220" s="10">
        <v>37</v>
      </c>
      <c r="D220" s="10">
        <v>8</v>
      </c>
      <c r="E220" s="10">
        <v>5.6</v>
      </c>
      <c r="F220" s="10">
        <v>1</v>
      </c>
      <c r="G220" s="10"/>
      <c r="H220" s="10">
        <v>3</v>
      </c>
      <c r="L220" s="10">
        <v>5.5</v>
      </c>
      <c r="M220" s="15" t="s">
        <v>324</v>
      </c>
      <c r="N220" s="15" t="s">
        <v>325</v>
      </c>
      <c r="O220" s="15" t="s">
        <v>326</v>
      </c>
      <c r="U220" s="9">
        <v>45576</v>
      </c>
      <c r="V220" s="10">
        <f t="shared" si="25"/>
        <v>10</v>
      </c>
      <c r="W220" s="10">
        <v>0</v>
      </c>
      <c r="X220" s="5">
        <f t="shared" si="22"/>
        <v>58</v>
      </c>
      <c r="Y220" s="11">
        <f t="shared" si="24"/>
        <v>402.75</v>
      </c>
      <c r="Z220" s="5" t="s">
        <v>248</v>
      </c>
      <c r="AA220" s="15" t="s">
        <v>250</v>
      </c>
      <c r="AB220" s="12">
        <v>13.89</v>
      </c>
      <c r="AC220" s="12">
        <v>18.16</v>
      </c>
      <c r="AD220" s="12">
        <v>22.43</v>
      </c>
      <c r="AE220" s="12">
        <v>26.71</v>
      </c>
      <c r="AF220" s="12">
        <v>31.51</v>
      </c>
      <c r="AG220" s="12">
        <v>35.79</v>
      </c>
      <c r="AH220" s="12">
        <v>40.06</v>
      </c>
      <c r="AI220" s="12">
        <v>42.73</v>
      </c>
      <c r="AJ220" s="12">
        <v>47</v>
      </c>
      <c r="AK220" s="12">
        <v>50.74</v>
      </c>
      <c r="AL220" s="12">
        <v>55.02</v>
      </c>
      <c r="AM220" s="12">
        <v>57.69</v>
      </c>
      <c r="AN220" s="12">
        <v>60.36</v>
      </c>
      <c r="AO220" s="12">
        <v>64.099999999999994</v>
      </c>
      <c r="AP220" s="12">
        <v>66.77</v>
      </c>
      <c r="AQ220" s="12">
        <v>71.040000000000006</v>
      </c>
      <c r="AR220" s="12">
        <v>76.38</v>
      </c>
      <c r="AS220" s="12">
        <v>80.66</v>
      </c>
      <c r="AT220" s="12">
        <v>84.4</v>
      </c>
      <c r="AU220" s="12">
        <v>89.2</v>
      </c>
      <c r="AV220" s="12">
        <v>95.08</v>
      </c>
      <c r="AW220" s="12">
        <v>100.95</v>
      </c>
      <c r="AX220" s="12">
        <v>106.3</v>
      </c>
      <c r="AY220" s="12">
        <v>110.03</v>
      </c>
      <c r="AZ220" s="12">
        <v>115.91</v>
      </c>
      <c r="BA220" s="12">
        <v>120.72</v>
      </c>
      <c r="BB220" s="12">
        <v>126.06</v>
      </c>
      <c r="BC220" s="12">
        <v>132.47</v>
      </c>
      <c r="BD220" s="12">
        <v>136.74</v>
      </c>
      <c r="BE220" s="12">
        <v>142.08000000000001</v>
      </c>
      <c r="BF220" s="12">
        <v>148.49</v>
      </c>
      <c r="BG220" s="12">
        <v>154.9</v>
      </c>
      <c r="BH220" s="12">
        <v>161.31</v>
      </c>
      <c r="BI220" s="12">
        <v>168.26</v>
      </c>
      <c r="BJ220" s="12">
        <v>174.13</v>
      </c>
      <c r="BK220" s="12">
        <v>180.54</v>
      </c>
      <c r="BL220" s="12">
        <v>187.49</v>
      </c>
      <c r="BM220" s="12">
        <v>192.83</v>
      </c>
      <c r="BN220" s="12">
        <v>199.77</v>
      </c>
      <c r="BO220" s="12">
        <v>206.71</v>
      </c>
      <c r="BP220" s="12">
        <v>219</v>
      </c>
      <c r="BQ220" s="12">
        <v>227.01</v>
      </c>
      <c r="BR220" s="12">
        <v>238.23</v>
      </c>
      <c r="BS220" s="12">
        <v>247.84</v>
      </c>
      <c r="BT220" s="12">
        <v>256.39</v>
      </c>
      <c r="BU220" s="12">
        <v>264.94</v>
      </c>
      <c r="BV220" s="12">
        <v>274.02</v>
      </c>
      <c r="BW220" s="12">
        <v>281.5</v>
      </c>
      <c r="BX220" s="12">
        <v>294.31</v>
      </c>
      <c r="BY220" s="12">
        <v>307.67</v>
      </c>
      <c r="BZ220" s="12">
        <v>316.75</v>
      </c>
      <c r="CA220" s="12">
        <v>327.97</v>
      </c>
      <c r="CB220" s="12">
        <v>339.72</v>
      </c>
      <c r="CC220" s="12">
        <v>349.33</v>
      </c>
      <c r="CD220" s="12">
        <v>361.08</v>
      </c>
      <c r="CE220" s="12">
        <v>373.9</v>
      </c>
      <c r="CF220" s="12">
        <v>386.19</v>
      </c>
      <c r="CG220" s="12">
        <v>402.75</v>
      </c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</row>
    <row r="221" spans="1:113" x14ac:dyDescent="0.2">
      <c r="A221" s="5" t="s">
        <v>361</v>
      </c>
      <c r="B221" s="5" t="s">
        <v>309</v>
      </c>
      <c r="C221" s="10">
        <v>37</v>
      </c>
      <c r="D221" s="10">
        <v>18</v>
      </c>
      <c r="E221" s="10">
        <v>5.3</v>
      </c>
      <c r="F221" s="10">
        <v>0.7</v>
      </c>
      <c r="G221" s="10"/>
      <c r="H221" s="10">
        <v>3</v>
      </c>
      <c r="L221" s="10">
        <v>5.5</v>
      </c>
      <c r="M221" s="15" t="s">
        <v>324</v>
      </c>
      <c r="N221" s="15" t="s">
        <v>325</v>
      </c>
      <c r="O221" s="15" t="s">
        <v>326</v>
      </c>
      <c r="P221" s="5">
        <v>2.0015499999999999</v>
      </c>
      <c r="T221" s="5">
        <v>3</v>
      </c>
      <c r="U221" s="9">
        <v>45570</v>
      </c>
      <c r="V221" s="10">
        <f t="shared" si="25"/>
        <v>10</v>
      </c>
      <c r="W221" s="10">
        <v>0</v>
      </c>
      <c r="X221" s="5">
        <f t="shared" si="22"/>
        <v>64</v>
      </c>
      <c r="Y221" s="11">
        <f t="shared" si="24"/>
        <v>396.75</v>
      </c>
      <c r="Z221" s="5" t="s">
        <v>248</v>
      </c>
      <c r="AA221" s="15" t="s">
        <v>250</v>
      </c>
      <c r="AB221" s="12">
        <v>12.28</v>
      </c>
      <c r="AC221" s="12">
        <v>16.02</v>
      </c>
      <c r="AD221" s="12">
        <v>19.760000000000002</v>
      </c>
      <c r="AE221" s="12">
        <v>24.56</v>
      </c>
      <c r="AF221" s="12">
        <v>28.3</v>
      </c>
      <c r="AG221" s="12">
        <v>32.57</v>
      </c>
      <c r="AH221" s="12">
        <v>36.31</v>
      </c>
      <c r="AI221" s="12">
        <v>38.979999999999997</v>
      </c>
      <c r="AJ221" s="12">
        <v>41.65</v>
      </c>
      <c r="AK221" s="12">
        <v>45.39</v>
      </c>
      <c r="AL221" s="12">
        <v>49.66</v>
      </c>
      <c r="AM221" s="12">
        <v>52.86</v>
      </c>
      <c r="AN221" s="12">
        <v>56.6</v>
      </c>
      <c r="AO221" s="12">
        <v>61.41</v>
      </c>
      <c r="AP221" s="12">
        <v>64.61</v>
      </c>
      <c r="AQ221" s="12">
        <v>67.28</v>
      </c>
      <c r="AR221" s="12">
        <v>72.62</v>
      </c>
      <c r="AS221" s="12">
        <v>77.430000000000007</v>
      </c>
      <c r="AT221" s="12">
        <v>82.23</v>
      </c>
      <c r="AU221" s="12">
        <v>85.97</v>
      </c>
      <c r="AV221" s="12">
        <v>91.31</v>
      </c>
      <c r="AW221" s="12">
        <v>96.12</v>
      </c>
      <c r="AX221" s="12">
        <v>101.46</v>
      </c>
      <c r="AY221" s="12">
        <v>106.26</v>
      </c>
      <c r="AZ221" s="12">
        <v>112.14</v>
      </c>
      <c r="BA221" s="12">
        <v>117.48</v>
      </c>
      <c r="BB221" s="12">
        <v>122.82</v>
      </c>
      <c r="BC221" s="12">
        <v>127.62</v>
      </c>
      <c r="BD221" s="12">
        <v>132.43</v>
      </c>
      <c r="BE221" s="12">
        <v>137.22999999999999</v>
      </c>
      <c r="BF221" s="12">
        <v>143.11000000000001</v>
      </c>
      <c r="BG221" s="12">
        <v>148.97999999999999</v>
      </c>
      <c r="BH221" s="12">
        <v>153.79</v>
      </c>
      <c r="BI221" s="12">
        <v>158.59</v>
      </c>
      <c r="BJ221" s="12">
        <v>162.33000000000001</v>
      </c>
      <c r="BK221" s="12">
        <v>168.74</v>
      </c>
      <c r="BL221" s="12">
        <v>174.61</v>
      </c>
      <c r="BM221" s="12">
        <v>178.88</v>
      </c>
      <c r="BN221" s="12">
        <v>185.82</v>
      </c>
      <c r="BO221" s="12">
        <v>194.37</v>
      </c>
      <c r="BP221" s="12">
        <v>200.78</v>
      </c>
      <c r="BQ221" s="12">
        <v>205.58</v>
      </c>
      <c r="BR221" s="12">
        <v>211.46</v>
      </c>
      <c r="BS221" s="12">
        <v>217.86</v>
      </c>
      <c r="BT221" s="12">
        <v>225.87</v>
      </c>
      <c r="BU221" s="12">
        <v>232.81</v>
      </c>
      <c r="BV221" s="12">
        <v>241.36</v>
      </c>
      <c r="BW221" s="12">
        <v>249.9</v>
      </c>
      <c r="BX221" s="12">
        <v>260.58</v>
      </c>
      <c r="BY221" s="12">
        <v>269.13</v>
      </c>
      <c r="BZ221" s="12">
        <v>278.2</v>
      </c>
      <c r="CA221" s="12">
        <v>289.42</v>
      </c>
      <c r="CB221" s="12">
        <v>298.49</v>
      </c>
      <c r="CC221" s="12">
        <v>306.5</v>
      </c>
      <c r="CD221" s="12">
        <v>313.98</v>
      </c>
      <c r="CE221" s="12">
        <v>323.06</v>
      </c>
      <c r="CF221" s="12">
        <v>330</v>
      </c>
      <c r="CG221" s="12">
        <v>341.75</v>
      </c>
      <c r="CH221" s="12">
        <v>348.15</v>
      </c>
      <c r="CI221" s="12">
        <v>353.49</v>
      </c>
      <c r="CJ221" s="12">
        <v>358.83</v>
      </c>
      <c r="CK221" s="12">
        <v>364.17</v>
      </c>
      <c r="CL221" s="12">
        <v>369.51</v>
      </c>
      <c r="CM221" s="12">
        <v>396.75</v>
      </c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</row>
    <row r="222" spans="1:113" x14ac:dyDescent="0.2">
      <c r="A222" s="5" t="s">
        <v>361</v>
      </c>
      <c r="B222" s="5" t="s">
        <v>309</v>
      </c>
      <c r="C222" s="10">
        <v>37</v>
      </c>
      <c r="D222" s="10">
        <v>22</v>
      </c>
      <c r="E222" s="10">
        <v>5</v>
      </c>
      <c r="F222" s="10">
        <v>0.7</v>
      </c>
      <c r="G222" s="10"/>
      <c r="H222" s="10">
        <v>3</v>
      </c>
      <c r="L222" s="10">
        <v>5</v>
      </c>
      <c r="M222" s="15" t="s">
        <v>324</v>
      </c>
      <c r="N222" s="15" t="s">
        <v>325</v>
      </c>
      <c r="O222" s="15" t="s">
        <v>326</v>
      </c>
      <c r="U222" s="9">
        <v>45579</v>
      </c>
      <c r="V222" s="10">
        <f t="shared" si="25"/>
        <v>10</v>
      </c>
      <c r="W222" s="10">
        <v>0</v>
      </c>
      <c r="X222" s="5">
        <f t="shared" si="22"/>
        <v>55</v>
      </c>
      <c r="Y222" s="11">
        <f t="shared" si="24"/>
        <v>373</v>
      </c>
      <c r="Z222" s="5" t="s">
        <v>248</v>
      </c>
      <c r="AA222" s="15" t="s">
        <v>256</v>
      </c>
      <c r="AB222" s="12">
        <v>8.02</v>
      </c>
      <c r="AC222" s="12">
        <v>11.22</v>
      </c>
      <c r="AD222" s="12">
        <v>14.43</v>
      </c>
      <c r="AE222" s="12">
        <v>17.63</v>
      </c>
      <c r="AF222" s="12">
        <v>20.309999999999999</v>
      </c>
      <c r="AG222" s="12">
        <v>24.58</v>
      </c>
      <c r="AH222" s="12">
        <v>28.86</v>
      </c>
      <c r="AI222" s="12">
        <v>31.53</v>
      </c>
      <c r="AJ222" s="12">
        <v>34.74</v>
      </c>
      <c r="AK222" s="12">
        <v>39.54</v>
      </c>
      <c r="AL222" s="12">
        <v>42.75</v>
      </c>
      <c r="AM222" s="12">
        <v>48.09</v>
      </c>
      <c r="AN222" s="12">
        <v>51.84</v>
      </c>
      <c r="AO222" s="12">
        <v>55.58</v>
      </c>
      <c r="AP222" s="12">
        <v>59.32</v>
      </c>
      <c r="AQ222" s="12">
        <v>65.73</v>
      </c>
      <c r="AR222" s="12">
        <v>70.540000000000006</v>
      </c>
      <c r="AS222" s="12">
        <v>74.81</v>
      </c>
      <c r="AT222" s="12">
        <v>80.69</v>
      </c>
      <c r="AU222" s="12">
        <v>86.04</v>
      </c>
      <c r="AV222" s="12">
        <v>92.45</v>
      </c>
      <c r="AW222" s="12">
        <v>98.86</v>
      </c>
      <c r="AX222" s="12">
        <v>105.27</v>
      </c>
      <c r="AY222" s="12">
        <v>112.22</v>
      </c>
      <c r="AZ222" s="12">
        <v>120.77</v>
      </c>
      <c r="BA222" s="12">
        <v>127.72</v>
      </c>
      <c r="BB222" s="12">
        <v>134.66999999999999</v>
      </c>
      <c r="BC222" s="12">
        <v>141.61000000000001</v>
      </c>
      <c r="BD222" s="12">
        <v>147.49</v>
      </c>
      <c r="BE222" s="12">
        <v>153.9</v>
      </c>
      <c r="BF222" s="12">
        <v>162.44999999999999</v>
      </c>
      <c r="BG222" s="12">
        <v>168.33</v>
      </c>
      <c r="BH222" s="12">
        <v>176.88</v>
      </c>
      <c r="BI222" s="12">
        <v>182.76</v>
      </c>
      <c r="BJ222" s="12">
        <v>189.71</v>
      </c>
      <c r="BK222" s="12">
        <v>197.72</v>
      </c>
      <c r="BL222" s="12">
        <v>204.67</v>
      </c>
      <c r="BM222" s="12">
        <v>212.69</v>
      </c>
      <c r="BN222" s="12">
        <v>220.17</v>
      </c>
      <c r="BO222" s="12">
        <v>229.25</v>
      </c>
      <c r="BP222" s="12">
        <v>238.87</v>
      </c>
      <c r="BQ222" s="12">
        <v>249.02</v>
      </c>
      <c r="BR222" s="12">
        <v>258.64</v>
      </c>
      <c r="BS222" s="12">
        <v>267.73</v>
      </c>
      <c r="BT222" s="12">
        <v>276.81</v>
      </c>
      <c r="BU222" s="12">
        <v>284.29000000000002</v>
      </c>
      <c r="BV222" s="12">
        <v>294.45</v>
      </c>
      <c r="BW222" s="12">
        <v>301.39</v>
      </c>
      <c r="BX222" s="12">
        <v>311.55</v>
      </c>
      <c r="BY222" s="12">
        <v>321.7</v>
      </c>
      <c r="BZ222" s="12">
        <v>331.85</v>
      </c>
      <c r="CA222" s="12">
        <v>341.47</v>
      </c>
      <c r="CB222" s="12">
        <v>350.56</v>
      </c>
      <c r="CC222" s="12">
        <v>359.11</v>
      </c>
      <c r="CD222" s="12">
        <v>373</v>
      </c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</row>
    <row r="223" spans="1:113" x14ac:dyDescent="0.2">
      <c r="A223" s="5" t="s">
        <v>361</v>
      </c>
      <c r="B223" s="5" t="s">
        <v>309</v>
      </c>
      <c r="C223" s="10">
        <v>37</v>
      </c>
      <c r="D223" s="10">
        <v>25</v>
      </c>
      <c r="E223" s="10">
        <v>4.7</v>
      </c>
      <c r="F223" s="10">
        <v>0.5</v>
      </c>
      <c r="G223" s="10"/>
      <c r="H223" s="10">
        <v>3</v>
      </c>
      <c r="L223" s="10">
        <v>4.5</v>
      </c>
      <c r="M223" s="15" t="s">
        <v>324</v>
      </c>
      <c r="N223" s="15" t="s">
        <v>325</v>
      </c>
      <c r="O223" s="15" t="s">
        <v>326</v>
      </c>
      <c r="U223" s="9">
        <v>45574</v>
      </c>
      <c r="V223" s="10">
        <f t="shared" si="25"/>
        <v>10</v>
      </c>
      <c r="W223" s="10">
        <v>0</v>
      </c>
      <c r="X223" s="5">
        <f t="shared" si="22"/>
        <v>60</v>
      </c>
      <c r="Y223" s="11">
        <f t="shared" si="24"/>
        <v>333.5</v>
      </c>
      <c r="Z223" s="5" t="s">
        <v>248</v>
      </c>
      <c r="AA223" s="15" t="s">
        <v>250</v>
      </c>
      <c r="AB223" s="12">
        <v>13.9</v>
      </c>
      <c r="AC223" s="12">
        <v>18.170000000000002</v>
      </c>
      <c r="AD223" s="12">
        <v>20.84</v>
      </c>
      <c r="AE223" s="12">
        <v>25.12</v>
      </c>
      <c r="AF223" s="12">
        <v>27.26</v>
      </c>
      <c r="AG223" s="12">
        <v>29.93</v>
      </c>
      <c r="AH223" s="12">
        <v>32.07</v>
      </c>
      <c r="AI223" s="12">
        <v>34.74</v>
      </c>
      <c r="AJ223" s="12">
        <v>37.409999999999997</v>
      </c>
      <c r="AK223" s="12">
        <v>40.08</v>
      </c>
      <c r="AL223" s="12">
        <v>42.76</v>
      </c>
      <c r="AM223" s="12">
        <v>45.43</v>
      </c>
      <c r="AN223" s="12">
        <v>47.57</v>
      </c>
      <c r="AO223" s="12">
        <v>50.24</v>
      </c>
      <c r="AP223" s="12">
        <v>53.45</v>
      </c>
      <c r="AQ223" s="12">
        <v>55.58</v>
      </c>
      <c r="AR223" s="12">
        <v>59.33</v>
      </c>
      <c r="AS223" s="12">
        <v>62.53</v>
      </c>
      <c r="AT223" s="12">
        <v>66.81</v>
      </c>
      <c r="AU223" s="12">
        <v>72.69</v>
      </c>
      <c r="AV223" s="12">
        <v>76.430000000000007</v>
      </c>
      <c r="AW223" s="12">
        <v>79.63</v>
      </c>
      <c r="AX223" s="12">
        <v>82.31</v>
      </c>
      <c r="AY223" s="12">
        <v>86.58</v>
      </c>
      <c r="AZ223" s="12">
        <v>92.46</v>
      </c>
      <c r="BA223" s="12">
        <v>97.27</v>
      </c>
      <c r="BB223" s="12">
        <v>103.15</v>
      </c>
      <c r="BC223" s="12">
        <v>110.1</v>
      </c>
      <c r="BD223" s="12">
        <v>115.44</v>
      </c>
      <c r="BE223" s="12">
        <v>121.86</v>
      </c>
      <c r="BF223" s="12">
        <v>129.34</v>
      </c>
      <c r="BG223" s="12">
        <v>137.36000000000001</v>
      </c>
      <c r="BH223" s="12">
        <v>142.69999999999999</v>
      </c>
      <c r="BI223" s="12">
        <v>146.44</v>
      </c>
      <c r="BJ223" s="12">
        <v>151.79</v>
      </c>
      <c r="BK223" s="12">
        <v>157.66999999999999</v>
      </c>
      <c r="BL223" s="12">
        <v>163.01</v>
      </c>
      <c r="BM223" s="12">
        <v>168.36</v>
      </c>
      <c r="BN223" s="12">
        <v>173.17</v>
      </c>
      <c r="BO223" s="12">
        <v>179.05</v>
      </c>
      <c r="BP223" s="12">
        <v>183.86</v>
      </c>
      <c r="BQ223" s="12">
        <v>189.2</v>
      </c>
      <c r="BR223" s="12">
        <v>193.48</v>
      </c>
      <c r="BS223" s="12">
        <v>201.49</v>
      </c>
      <c r="BT223" s="12">
        <v>207.91</v>
      </c>
      <c r="BU223" s="12">
        <v>214.85</v>
      </c>
      <c r="BV223" s="12">
        <v>223.41</v>
      </c>
      <c r="BW223" s="12">
        <v>229.82</v>
      </c>
      <c r="BX223" s="12">
        <v>237.84</v>
      </c>
      <c r="BY223" s="12">
        <v>247.99</v>
      </c>
      <c r="BZ223" s="12">
        <v>257.08</v>
      </c>
      <c r="CA223" s="12">
        <v>264.56</v>
      </c>
      <c r="CB223" s="12">
        <v>271.51</v>
      </c>
      <c r="CC223" s="12">
        <v>278.99</v>
      </c>
      <c r="CD223" s="12">
        <v>287.54000000000002</v>
      </c>
      <c r="CE223" s="12">
        <v>295.02</v>
      </c>
      <c r="CF223" s="12">
        <v>300.89999999999998</v>
      </c>
      <c r="CG223" s="12">
        <v>310.52</v>
      </c>
      <c r="CH223" s="12">
        <v>319.07</v>
      </c>
      <c r="CI223" s="12">
        <v>333.5</v>
      </c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</row>
    <row r="224" spans="1:113" x14ac:dyDescent="0.2">
      <c r="A224" s="5" t="s">
        <v>361</v>
      </c>
      <c r="B224" s="5" t="s">
        <v>309</v>
      </c>
      <c r="C224" s="10">
        <v>37</v>
      </c>
      <c r="D224" s="10">
        <v>26</v>
      </c>
      <c r="E224" s="10">
        <v>4.4000000000000004</v>
      </c>
      <c r="F224" s="10">
        <v>0.4</v>
      </c>
      <c r="G224" s="10"/>
      <c r="H224" s="10">
        <v>3</v>
      </c>
      <c r="L224" s="10">
        <v>4.5</v>
      </c>
      <c r="M224" s="15" t="s">
        <v>324</v>
      </c>
      <c r="N224" s="15" t="s">
        <v>325</v>
      </c>
      <c r="O224" s="15" t="s">
        <v>326</v>
      </c>
      <c r="U224" s="9">
        <v>45577</v>
      </c>
      <c r="V224" s="10">
        <f t="shared" si="25"/>
        <v>10</v>
      </c>
      <c r="W224" s="10">
        <v>0</v>
      </c>
      <c r="X224" s="5">
        <f t="shared" si="22"/>
        <v>57</v>
      </c>
      <c r="Y224" s="11">
        <f t="shared" si="24"/>
        <v>288.49</v>
      </c>
      <c r="Z224" s="5" t="s">
        <v>248</v>
      </c>
      <c r="AA224" s="15" t="s">
        <v>256</v>
      </c>
      <c r="AB224" s="12">
        <v>9.08</v>
      </c>
      <c r="AC224" s="12">
        <v>12.82</v>
      </c>
      <c r="AD224" s="12">
        <v>16.03</v>
      </c>
      <c r="AE224" s="12">
        <v>18.7</v>
      </c>
      <c r="AF224" s="12">
        <v>21.37</v>
      </c>
      <c r="AG224" s="12">
        <v>24.58</v>
      </c>
      <c r="AH224" s="12">
        <v>27.25</v>
      </c>
      <c r="AI224" s="12">
        <v>29.38</v>
      </c>
      <c r="AJ224" s="12">
        <v>31.52</v>
      </c>
      <c r="AK224" s="12">
        <v>35.26</v>
      </c>
      <c r="AL224" s="12">
        <v>38.47</v>
      </c>
      <c r="AM224" s="12">
        <v>41.67</v>
      </c>
      <c r="AN224" s="12">
        <v>46.48</v>
      </c>
      <c r="AO224" s="12">
        <v>49.68</v>
      </c>
      <c r="AP224" s="12">
        <v>55.03</v>
      </c>
      <c r="AQ224" s="12">
        <v>58.23</v>
      </c>
      <c r="AR224" s="12">
        <v>64.64</v>
      </c>
      <c r="AS224" s="12">
        <v>72.66</v>
      </c>
      <c r="AT224" s="12">
        <v>77.459999999999994</v>
      </c>
      <c r="AU224" s="12">
        <v>80.67</v>
      </c>
      <c r="AV224" s="12">
        <v>85.48</v>
      </c>
      <c r="AW224" s="12">
        <v>89.75</v>
      </c>
      <c r="AX224" s="12">
        <v>94.03</v>
      </c>
      <c r="AY224" s="12">
        <v>98.83</v>
      </c>
      <c r="AZ224" s="12">
        <v>102.57</v>
      </c>
      <c r="BA224" s="12">
        <v>106.85</v>
      </c>
      <c r="BB224" s="12">
        <v>111.66</v>
      </c>
      <c r="BC224" s="12">
        <v>117</v>
      </c>
      <c r="BD224" s="12">
        <v>121.81</v>
      </c>
      <c r="BE224" s="12">
        <v>127.68</v>
      </c>
      <c r="BF224" s="12">
        <v>131.96</v>
      </c>
      <c r="BG224" s="12">
        <v>137.83000000000001</v>
      </c>
      <c r="BH224" s="12">
        <v>142.63999999999999</v>
      </c>
      <c r="BI224" s="12">
        <v>146.38</v>
      </c>
      <c r="BJ224" s="12">
        <v>151.72</v>
      </c>
      <c r="BK224" s="12">
        <v>157.6</v>
      </c>
      <c r="BL224" s="12">
        <v>161.87</v>
      </c>
      <c r="BM224" s="12">
        <v>166.68</v>
      </c>
      <c r="BN224" s="12">
        <v>172.03</v>
      </c>
      <c r="BO224" s="12">
        <v>176.3</v>
      </c>
      <c r="BP224" s="12">
        <v>181.11</v>
      </c>
      <c r="BQ224" s="12">
        <v>186.98</v>
      </c>
      <c r="BR224" s="12">
        <v>192.86</v>
      </c>
      <c r="BS224" s="12">
        <v>198.2</v>
      </c>
      <c r="BT224" s="12">
        <v>204.61</v>
      </c>
      <c r="BU224" s="12">
        <v>209.42</v>
      </c>
      <c r="BV224" s="12">
        <v>215.3</v>
      </c>
      <c r="BW224" s="12">
        <v>219.57</v>
      </c>
      <c r="BX224" s="12">
        <v>227.59</v>
      </c>
      <c r="BY224" s="12">
        <v>234</v>
      </c>
      <c r="BZ224" s="12">
        <v>240.41</v>
      </c>
      <c r="CA224" s="12">
        <v>246.82</v>
      </c>
      <c r="CB224" s="12">
        <v>253.23</v>
      </c>
      <c r="CC224" s="12">
        <v>262.31</v>
      </c>
      <c r="CD224" s="12">
        <v>271.39</v>
      </c>
      <c r="CE224" s="12">
        <v>278.33999999999997</v>
      </c>
      <c r="CF224" s="12">
        <v>288.49</v>
      </c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</row>
    <row r="225" spans="1:119" x14ac:dyDescent="0.2">
      <c r="A225" s="5" t="s">
        <v>361</v>
      </c>
      <c r="B225" s="5" t="s">
        <v>309</v>
      </c>
      <c r="C225" s="10">
        <v>37</v>
      </c>
      <c r="D225" s="10">
        <v>29</v>
      </c>
      <c r="E225" s="10">
        <v>5</v>
      </c>
      <c r="F225" s="10">
        <v>0.6</v>
      </c>
      <c r="G225" s="10"/>
      <c r="H225" s="10">
        <v>3</v>
      </c>
      <c r="L225" s="10">
        <v>5</v>
      </c>
      <c r="M225" s="15" t="s">
        <v>324</v>
      </c>
      <c r="N225" s="15" t="s">
        <v>325</v>
      </c>
      <c r="O225" s="15" t="s">
        <v>326</v>
      </c>
      <c r="U225" s="9">
        <v>45579</v>
      </c>
      <c r="V225" s="10">
        <f t="shared" si="25"/>
        <v>10</v>
      </c>
      <c r="W225" s="10">
        <v>0</v>
      </c>
      <c r="X225" s="5">
        <f t="shared" si="22"/>
        <v>55</v>
      </c>
      <c r="Y225" s="11">
        <f t="shared" si="24"/>
        <v>364.77</v>
      </c>
      <c r="Z225" s="5" t="s">
        <v>248</v>
      </c>
      <c r="AA225" s="15" t="s">
        <v>249</v>
      </c>
      <c r="AB225" s="12">
        <v>20.83</v>
      </c>
      <c r="AC225" s="12">
        <v>27.77</v>
      </c>
      <c r="AD225" s="12">
        <v>35.25</v>
      </c>
      <c r="AE225" s="12">
        <v>39.520000000000003</v>
      </c>
      <c r="AF225" s="12">
        <v>43.26</v>
      </c>
      <c r="AG225" s="12">
        <v>49.13</v>
      </c>
      <c r="AH225" s="12">
        <v>52.87</v>
      </c>
      <c r="AI225" s="12">
        <v>56.61</v>
      </c>
      <c r="AJ225" s="12">
        <v>62.49</v>
      </c>
      <c r="AK225" s="12">
        <v>66.22</v>
      </c>
      <c r="AL225" s="12">
        <v>69.430000000000007</v>
      </c>
      <c r="AM225" s="12">
        <v>74.77</v>
      </c>
      <c r="AN225" s="12">
        <v>78.510000000000005</v>
      </c>
      <c r="AO225" s="12">
        <v>82.25</v>
      </c>
      <c r="AP225" s="12">
        <v>86.52</v>
      </c>
      <c r="AQ225" s="12">
        <v>91.32</v>
      </c>
      <c r="AR225" s="12">
        <v>95.6</v>
      </c>
      <c r="AS225" s="12">
        <v>99.34</v>
      </c>
      <c r="AT225" s="12">
        <v>104.68</v>
      </c>
      <c r="AU225" s="12">
        <v>111.09</v>
      </c>
      <c r="AV225" s="12">
        <v>119.63</v>
      </c>
      <c r="AW225" s="12">
        <v>125.51</v>
      </c>
      <c r="AX225" s="12">
        <v>132.44999999999999</v>
      </c>
      <c r="AY225" s="12">
        <v>138.86000000000001</v>
      </c>
      <c r="AZ225" s="12">
        <v>145.27000000000001</v>
      </c>
      <c r="BA225" s="12">
        <v>153.28</v>
      </c>
      <c r="BB225" s="12">
        <v>158.62</v>
      </c>
      <c r="BC225" s="12">
        <v>165.56</v>
      </c>
      <c r="BD225" s="12">
        <v>174.1</v>
      </c>
      <c r="BE225" s="12">
        <v>181.05</v>
      </c>
      <c r="BF225" s="12">
        <v>185.85</v>
      </c>
      <c r="BG225" s="12">
        <v>192.26</v>
      </c>
      <c r="BH225" s="12">
        <v>199.21</v>
      </c>
      <c r="BI225" s="12">
        <v>205.08</v>
      </c>
      <c r="BJ225" s="12">
        <v>214.69</v>
      </c>
      <c r="BK225" s="12">
        <v>221.64</v>
      </c>
      <c r="BL225" s="12">
        <v>229.11</v>
      </c>
      <c r="BM225" s="12">
        <v>236.06</v>
      </c>
      <c r="BN225" s="12">
        <v>242.47</v>
      </c>
      <c r="BO225" s="12">
        <v>249.94</v>
      </c>
      <c r="BP225" s="12">
        <v>257.95</v>
      </c>
      <c r="BQ225" s="12">
        <v>265.43</v>
      </c>
      <c r="BR225" s="12">
        <v>273.44</v>
      </c>
      <c r="BS225" s="12">
        <v>283.05</v>
      </c>
      <c r="BT225" s="12">
        <v>291.60000000000002</v>
      </c>
      <c r="BU225" s="12">
        <v>300.14</v>
      </c>
      <c r="BV225" s="12">
        <v>307.62</v>
      </c>
      <c r="BW225" s="12">
        <v>317.23</v>
      </c>
      <c r="BX225" s="12">
        <v>326.31</v>
      </c>
      <c r="BY225" s="12">
        <v>335.39</v>
      </c>
      <c r="BZ225" s="12">
        <v>341.27</v>
      </c>
      <c r="CA225" s="12">
        <v>346.61</v>
      </c>
      <c r="CB225" s="12">
        <v>352.48</v>
      </c>
      <c r="CC225" s="12">
        <v>357.82</v>
      </c>
      <c r="CD225" s="12">
        <v>364.77</v>
      </c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</row>
    <row r="226" spans="1:119" x14ac:dyDescent="0.2">
      <c r="A226" s="5" t="s">
        <v>361</v>
      </c>
      <c r="B226" s="5" t="s">
        <v>309</v>
      </c>
      <c r="C226" s="10">
        <v>37</v>
      </c>
      <c r="D226" s="10">
        <v>31</v>
      </c>
      <c r="E226" s="10">
        <v>4.7</v>
      </c>
      <c r="F226" s="10">
        <v>0.6</v>
      </c>
      <c r="G226" s="10"/>
      <c r="H226" s="10">
        <v>3</v>
      </c>
      <c r="L226" s="10">
        <v>4.5</v>
      </c>
      <c r="M226" s="15" t="s">
        <v>324</v>
      </c>
      <c r="N226" s="15" t="s">
        <v>325</v>
      </c>
      <c r="O226" s="15" t="s">
        <v>326</v>
      </c>
      <c r="U226" s="9">
        <v>45573</v>
      </c>
      <c r="V226" s="10">
        <f t="shared" si="25"/>
        <v>10</v>
      </c>
      <c r="W226" s="10">
        <v>0</v>
      </c>
      <c r="X226" s="5">
        <f t="shared" si="22"/>
        <v>61</v>
      </c>
      <c r="Y226" s="11">
        <f t="shared" si="24"/>
        <v>361.33</v>
      </c>
      <c r="Z226" s="5" t="s">
        <v>248</v>
      </c>
      <c r="AA226" s="15" t="s">
        <v>256</v>
      </c>
      <c r="AB226" s="12">
        <v>9.09</v>
      </c>
      <c r="AC226" s="12">
        <v>11.76</v>
      </c>
      <c r="AD226" s="12">
        <v>15.5</v>
      </c>
      <c r="AE226" s="12">
        <v>17.64</v>
      </c>
      <c r="AF226" s="12">
        <v>20.85</v>
      </c>
      <c r="AG226" s="12">
        <v>23.52</v>
      </c>
      <c r="AH226" s="12">
        <v>25.66</v>
      </c>
      <c r="AI226" s="12">
        <v>27.26</v>
      </c>
      <c r="AJ226" s="12">
        <v>29.4</v>
      </c>
      <c r="AK226" s="12">
        <v>32.07</v>
      </c>
      <c r="AL226" s="12">
        <v>33.67</v>
      </c>
      <c r="AM226" s="12">
        <v>36.35</v>
      </c>
      <c r="AN226" s="12">
        <v>39.549999999999997</v>
      </c>
      <c r="AO226" s="12">
        <v>43.83</v>
      </c>
      <c r="AP226" s="12">
        <v>46.5</v>
      </c>
      <c r="AQ226" s="12">
        <v>49.71</v>
      </c>
      <c r="AR226" s="12">
        <v>54.52</v>
      </c>
      <c r="AS226" s="12">
        <v>58.26</v>
      </c>
      <c r="AT226" s="12">
        <v>62.54</v>
      </c>
      <c r="AU226" s="12">
        <v>65.75</v>
      </c>
      <c r="AV226" s="12">
        <v>68.95</v>
      </c>
      <c r="AW226" s="12">
        <v>72.69</v>
      </c>
      <c r="AX226" s="12">
        <v>76.44</v>
      </c>
      <c r="AY226" s="12">
        <v>79.11</v>
      </c>
      <c r="AZ226" s="12">
        <v>82.85</v>
      </c>
      <c r="BA226" s="12">
        <v>87.13</v>
      </c>
      <c r="BB226" s="12">
        <v>91.94</v>
      </c>
      <c r="BC226" s="12">
        <v>95.68</v>
      </c>
      <c r="BD226" s="12">
        <v>102.63</v>
      </c>
      <c r="BE226" s="12">
        <v>110.64</v>
      </c>
      <c r="BF226" s="12">
        <v>117.06</v>
      </c>
      <c r="BG226" s="12">
        <v>125.08</v>
      </c>
      <c r="BH226" s="12">
        <v>130.41999999999999</v>
      </c>
      <c r="BI226" s="12">
        <v>137.37</v>
      </c>
      <c r="BJ226" s="12">
        <v>143.78</v>
      </c>
      <c r="BK226" s="12">
        <v>150.72999999999999</v>
      </c>
      <c r="BL226" s="12">
        <v>157.15</v>
      </c>
      <c r="BM226" s="12">
        <v>163.03</v>
      </c>
      <c r="BN226" s="12">
        <v>169.98</v>
      </c>
      <c r="BO226" s="12">
        <v>176.92</v>
      </c>
      <c r="BP226" s="12">
        <v>182.8</v>
      </c>
      <c r="BQ226" s="12">
        <v>187.08</v>
      </c>
      <c r="BR226" s="12">
        <v>194.03</v>
      </c>
      <c r="BS226" s="12">
        <v>201.51</v>
      </c>
      <c r="BT226" s="12">
        <v>208.46</v>
      </c>
      <c r="BU226" s="12">
        <v>215.94</v>
      </c>
      <c r="BV226" s="12">
        <v>224.5</v>
      </c>
      <c r="BW226" s="12">
        <v>235.19</v>
      </c>
      <c r="BX226" s="12">
        <v>241.6</v>
      </c>
      <c r="BY226" s="12">
        <v>251.22</v>
      </c>
      <c r="BZ226" s="12">
        <v>260.83999999999997</v>
      </c>
      <c r="CA226" s="12">
        <v>271</v>
      </c>
      <c r="CB226" s="12">
        <v>279.02</v>
      </c>
      <c r="CC226" s="12">
        <v>290.24</v>
      </c>
      <c r="CD226" s="12">
        <v>299.86</v>
      </c>
      <c r="CE226" s="12">
        <v>307.33999999999997</v>
      </c>
      <c r="CF226" s="12">
        <v>317.5</v>
      </c>
      <c r="CG226" s="12">
        <v>327.12</v>
      </c>
      <c r="CH226" s="12">
        <v>338.88</v>
      </c>
      <c r="CI226" s="12">
        <v>346.9</v>
      </c>
      <c r="CJ226" s="12">
        <v>361.33</v>
      </c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</row>
    <row r="227" spans="1:119" x14ac:dyDescent="0.2">
      <c r="A227" s="5" t="s">
        <v>361</v>
      </c>
      <c r="B227" s="5" t="s">
        <v>309</v>
      </c>
      <c r="C227" s="10">
        <v>37</v>
      </c>
      <c r="D227" s="10">
        <v>33</v>
      </c>
      <c r="E227" s="10">
        <v>4.5999999999999996</v>
      </c>
      <c r="F227" s="10">
        <v>0.5</v>
      </c>
      <c r="G227" s="10"/>
      <c r="H227" s="10">
        <v>3</v>
      </c>
      <c r="L227" s="10">
        <v>4.5</v>
      </c>
      <c r="M227" s="15" t="s">
        <v>324</v>
      </c>
      <c r="N227" s="15" t="s">
        <v>325</v>
      </c>
      <c r="O227" s="15" t="s">
        <v>326</v>
      </c>
      <c r="U227" s="9">
        <v>45572</v>
      </c>
      <c r="V227" s="10">
        <f t="shared" si="25"/>
        <v>10</v>
      </c>
      <c r="W227" s="10">
        <v>0</v>
      </c>
      <c r="X227" s="5">
        <f t="shared" si="22"/>
        <v>62</v>
      </c>
      <c r="Y227" s="11">
        <f t="shared" si="24"/>
        <v>365.81</v>
      </c>
      <c r="Z227" s="5" t="s">
        <v>248</v>
      </c>
      <c r="AA227" s="15" t="s">
        <v>249</v>
      </c>
      <c r="AB227" s="12">
        <v>11.21</v>
      </c>
      <c r="AC227" s="12">
        <v>14.42</v>
      </c>
      <c r="AD227" s="12">
        <v>18.16</v>
      </c>
      <c r="AE227" s="12">
        <v>20.83</v>
      </c>
      <c r="AF227" s="12">
        <v>24.57</v>
      </c>
      <c r="AG227" s="12">
        <v>28.3</v>
      </c>
      <c r="AH227" s="12">
        <v>30.97</v>
      </c>
      <c r="AI227" s="12">
        <v>34.18</v>
      </c>
      <c r="AJ227" s="12">
        <v>38.450000000000003</v>
      </c>
      <c r="AK227" s="12">
        <v>41.12</v>
      </c>
      <c r="AL227" s="12">
        <v>44.32</v>
      </c>
      <c r="AM227" s="12">
        <v>47.53</v>
      </c>
      <c r="AN227" s="12">
        <v>51.27</v>
      </c>
      <c r="AO227" s="12">
        <v>54.47</v>
      </c>
      <c r="AP227" s="12">
        <v>57.14</v>
      </c>
      <c r="AQ227" s="12">
        <v>61.41</v>
      </c>
      <c r="AR227" s="12">
        <v>64.08</v>
      </c>
      <c r="AS227" s="12">
        <v>68.36</v>
      </c>
      <c r="AT227" s="12">
        <v>73.16</v>
      </c>
      <c r="AU227" s="12">
        <v>80.11</v>
      </c>
      <c r="AV227" s="12">
        <v>84.38</v>
      </c>
      <c r="AW227" s="12">
        <v>89.18</v>
      </c>
      <c r="AX227" s="12">
        <v>93.46</v>
      </c>
      <c r="AY227" s="12">
        <v>96.66</v>
      </c>
      <c r="AZ227" s="12">
        <v>100.93</v>
      </c>
      <c r="BA227" s="12">
        <v>104.67</v>
      </c>
      <c r="BB227" s="12">
        <v>108.41</v>
      </c>
      <c r="BC227" s="12">
        <v>114.28</v>
      </c>
      <c r="BD227" s="12">
        <v>121.23</v>
      </c>
      <c r="BE227" s="12">
        <v>126.03</v>
      </c>
      <c r="BF227" s="12">
        <v>130.84</v>
      </c>
      <c r="BG227" s="12">
        <v>138.85</v>
      </c>
      <c r="BH227" s="12">
        <v>143.12</v>
      </c>
      <c r="BI227" s="12">
        <v>148.46</v>
      </c>
      <c r="BJ227" s="12">
        <v>153.27000000000001</v>
      </c>
      <c r="BK227" s="12">
        <v>158.61000000000001</v>
      </c>
      <c r="BL227" s="12">
        <v>163.41</v>
      </c>
      <c r="BM227" s="12">
        <v>168.76</v>
      </c>
      <c r="BN227" s="12">
        <v>174.1</v>
      </c>
      <c r="BO227" s="12">
        <v>179.97</v>
      </c>
      <c r="BP227" s="12">
        <v>186.38</v>
      </c>
      <c r="BQ227" s="12">
        <v>193.32</v>
      </c>
      <c r="BR227" s="12">
        <v>199.73</v>
      </c>
      <c r="BS227" s="12">
        <v>205.07</v>
      </c>
      <c r="BT227" s="12">
        <v>213.61</v>
      </c>
      <c r="BU227" s="12">
        <v>221.62</v>
      </c>
      <c r="BV227" s="12">
        <v>230.7</v>
      </c>
      <c r="BW227" s="12">
        <v>237.11</v>
      </c>
      <c r="BX227" s="12">
        <v>246.19</v>
      </c>
      <c r="BY227" s="12">
        <v>253.67</v>
      </c>
      <c r="BZ227" s="12">
        <v>265.42</v>
      </c>
      <c r="CA227" s="12">
        <v>277.7</v>
      </c>
      <c r="CB227" s="12">
        <v>284.64</v>
      </c>
      <c r="CC227" s="12">
        <v>291.58</v>
      </c>
      <c r="CD227" s="12">
        <v>300.66000000000003</v>
      </c>
      <c r="CE227" s="12">
        <v>310.27</v>
      </c>
      <c r="CF227" s="12">
        <v>320.42</v>
      </c>
      <c r="CG227" s="12">
        <v>327.36</v>
      </c>
      <c r="CH227" s="12">
        <v>336.44</v>
      </c>
      <c r="CI227" s="12">
        <v>344.45</v>
      </c>
      <c r="CJ227" s="12">
        <v>352.46</v>
      </c>
      <c r="CK227" s="12">
        <v>365.81</v>
      </c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</row>
    <row r="228" spans="1:119" x14ac:dyDescent="0.2">
      <c r="A228" s="5" t="s">
        <v>361</v>
      </c>
      <c r="B228" s="5" t="s">
        <v>309</v>
      </c>
      <c r="C228" s="10">
        <v>37</v>
      </c>
      <c r="D228" s="10">
        <v>35</v>
      </c>
      <c r="E228" s="10">
        <v>4.9000000000000004</v>
      </c>
      <c r="F228" s="10">
        <v>0.6</v>
      </c>
      <c r="G228" s="10"/>
      <c r="H228" s="10">
        <v>3</v>
      </c>
      <c r="L228" s="10">
        <v>5</v>
      </c>
      <c r="M228" s="15" t="s">
        <v>324</v>
      </c>
      <c r="N228" s="15" t="s">
        <v>325</v>
      </c>
      <c r="O228" s="15" t="s">
        <v>326</v>
      </c>
      <c r="P228" s="5">
        <v>1.7407499999999998</v>
      </c>
      <c r="T228" s="5">
        <v>3</v>
      </c>
      <c r="U228" s="9">
        <v>45573</v>
      </c>
      <c r="V228" s="10">
        <f t="shared" si="25"/>
        <v>10</v>
      </c>
      <c r="W228" s="10">
        <v>0</v>
      </c>
      <c r="X228" s="5">
        <f t="shared" si="22"/>
        <v>61</v>
      </c>
      <c r="Y228" s="11">
        <f t="shared" si="24"/>
        <v>350.97</v>
      </c>
      <c r="Z228" s="5" t="s">
        <v>248</v>
      </c>
      <c r="AA228" s="15" t="s">
        <v>250</v>
      </c>
      <c r="AB228" s="12">
        <v>6.41</v>
      </c>
      <c r="AC228" s="12">
        <v>10.68</v>
      </c>
      <c r="AD228" s="12">
        <v>13.35</v>
      </c>
      <c r="AE228" s="12">
        <v>16.03</v>
      </c>
      <c r="AF228" s="12">
        <v>19.23</v>
      </c>
      <c r="AG228" s="12">
        <v>22.97</v>
      </c>
      <c r="AH228" s="12">
        <v>25.11</v>
      </c>
      <c r="AI228" s="12">
        <v>27.78</v>
      </c>
      <c r="AJ228" s="12">
        <v>30.45</v>
      </c>
      <c r="AK228" s="12">
        <v>33.65</v>
      </c>
      <c r="AL228" s="12">
        <v>37.39</v>
      </c>
      <c r="AM228" s="12">
        <v>42.2</v>
      </c>
      <c r="AN228" s="12">
        <v>45.41</v>
      </c>
      <c r="AO228" s="12">
        <v>49.68</v>
      </c>
      <c r="AP228" s="12">
        <v>54.49</v>
      </c>
      <c r="AQ228" s="12">
        <v>58.76</v>
      </c>
      <c r="AR228" s="12">
        <v>63.04</v>
      </c>
      <c r="AS228" s="12">
        <v>67.31</v>
      </c>
      <c r="AT228" s="12">
        <v>72.12</v>
      </c>
      <c r="AU228" s="12">
        <v>76.92</v>
      </c>
      <c r="AV228" s="12">
        <v>81.73</v>
      </c>
      <c r="AW228" s="12">
        <v>86.01</v>
      </c>
      <c r="AX228" s="12">
        <v>90.28</v>
      </c>
      <c r="AY228" s="12">
        <v>94.02</v>
      </c>
      <c r="AZ228" s="12">
        <v>97.76</v>
      </c>
      <c r="BA228" s="12">
        <v>103.1</v>
      </c>
      <c r="BB228" s="12">
        <v>109.51</v>
      </c>
      <c r="BC228" s="12">
        <v>114.32</v>
      </c>
      <c r="BD228" s="12">
        <v>119.66</v>
      </c>
      <c r="BE228" s="12">
        <v>125</v>
      </c>
      <c r="BF228" s="12">
        <v>130.34</v>
      </c>
      <c r="BG228" s="12">
        <v>135.69</v>
      </c>
      <c r="BH228" s="12">
        <v>141.03</v>
      </c>
      <c r="BI228" s="12">
        <v>147.44</v>
      </c>
      <c r="BJ228" s="12">
        <v>152.78</v>
      </c>
      <c r="BK228" s="12">
        <v>158.66</v>
      </c>
      <c r="BL228" s="12">
        <v>165.6</v>
      </c>
      <c r="BM228" s="12">
        <v>170.41</v>
      </c>
      <c r="BN228" s="12">
        <v>174.68</v>
      </c>
      <c r="BO228" s="12">
        <v>180.02</v>
      </c>
      <c r="BP228" s="12">
        <v>186.97</v>
      </c>
      <c r="BQ228" s="12">
        <v>191.78</v>
      </c>
      <c r="BR228" s="12">
        <v>197.65</v>
      </c>
      <c r="BS228" s="12">
        <v>205.67</v>
      </c>
      <c r="BT228" s="12">
        <v>212.61</v>
      </c>
      <c r="BU228" s="12">
        <v>219.02</v>
      </c>
      <c r="BV228" s="12">
        <v>227.03</v>
      </c>
      <c r="BW228" s="12">
        <v>236.12</v>
      </c>
      <c r="BX228" s="12">
        <v>244.66</v>
      </c>
      <c r="BY228" s="12">
        <v>255.35</v>
      </c>
      <c r="BZ228" s="12">
        <v>262.82</v>
      </c>
      <c r="CA228" s="12">
        <v>269.24</v>
      </c>
      <c r="CB228" s="12">
        <v>275.64999999999998</v>
      </c>
      <c r="CC228" s="12">
        <v>282.58999999999997</v>
      </c>
      <c r="CD228" s="12">
        <v>289</v>
      </c>
      <c r="CE228" s="12">
        <v>298.08</v>
      </c>
      <c r="CF228" s="12">
        <v>307.7</v>
      </c>
      <c r="CG228" s="12">
        <v>317.31</v>
      </c>
      <c r="CH228" s="12">
        <v>324.79000000000002</v>
      </c>
      <c r="CI228" s="12">
        <v>332.8</v>
      </c>
      <c r="CJ228" s="12">
        <v>350.97</v>
      </c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2"/>
      <c r="DH228" s="12"/>
      <c r="DI228" s="12"/>
    </row>
    <row r="229" spans="1:119" x14ac:dyDescent="0.2">
      <c r="A229" s="5" t="s">
        <v>361</v>
      </c>
      <c r="B229" s="5" t="s">
        <v>309</v>
      </c>
      <c r="C229" s="10">
        <v>37</v>
      </c>
      <c r="D229" s="10">
        <v>40</v>
      </c>
      <c r="E229" s="10">
        <v>4.9000000000000004</v>
      </c>
      <c r="F229" s="10">
        <v>0.7</v>
      </c>
      <c r="G229" s="10"/>
      <c r="H229" s="10">
        <v>3</v>
      </c>
      <c r="L229" s="10">
        <v>5</v>
      </c>
      <c r="M229" s="15" t="s">
        <v>324</v>
      </c>
      <c r="N229" s="15" t="s">
        <v>325</v>
      </c>
      <c r="O229" s="15" t="s">
        <v>326</v>
      </c>
      <c r="U229" s="9">
        <v>45567</v>
      </c>
      <c r="V229" s="10">
        <f t="shared" si="25"/>
        <v>10</v>
      </c>
      <c r="W229" s="10">
        <v>0</v>
      </c>
      <c r="X229" s="5">
        <f t="shared" si="22"/>
        <v>67</v>
      </c>
      <c r="Y229" s="11">
        <f t="shared" si="24"/>
        <v>386.53</v>
      </c>
      <c r="Z229" s="5" t="s">
        <v>248</v>
      </c>
      <c r="AA229" s="15" t="s">
        <v>256</v>
      </c>
      <c r="AB229" s="12">
        <v>9.08</v>
      </c>
      <c r="AC229" s="12">
        <v>11.75</v>
      </c>
      <c r="AD229" s="12">
        <v>14.95</v>
      </c>
      <c r="AE229" s="12">
        <v>17.62</v>
      </c>
      <c r="AF229" s="12">
        <v>21.36</v>
      </c>
      <c r="AG229" s="12">
        <v>23.49</v>
      </c>
      <c r="AH229" s="12">
        <v>25.63</v>
      </c>
      <c r="AI229" s="12">
        <v>27.76</v>
      </c>
      <c r="AJ229" s="12">
        <v>29.36</v>
      </c>
      <c r="AK229" s="12">
        <v>32.03</v>
      </c>
      <c r="AL229" s="12">
        <v>34.17</v>
      </c>
      <c r="AM229" s="12">
        <v>37.369999999999997</v>
      </c>
      <c r="AN229" s="12">
        <v>40.04</v>
      </c>
      <c r="AO229" s="12">
        <v>42.71</v>
      </c>
      <c r="AP229" s="12">
        <v>45.38</v>
      </c>
      <c r="AQ229" s="12">
        <v>49.12</v>
      </c>
      <c r="AR229" s="12">
        <v>53.39</v>
      </c>
      <c r="AS229" s="12">
        <v>56.06</v>
      </c>
      <c r="AT229" s="12">
        <v>60.86</v>
      </c>
      <c r="AU229" s="12">
        <v>64.599999999999994</v>
      </c>
      <c r="AV229" s="12">
        <v>68.34</v>
      </c>
      <c r="AW229" s="12">
        <v>72.61</v>
      </c>
      <c r="AX229" s="12">
        <v>75.81</v>
      </c>
      <c r="AY229" s="12">
        <v>80.08</v>
      </c>
      <c r="AZ229" s="12">
        <v>82.75</v>
      </c>
      <c r="BA229" s="12">
        <v>85.95</v>
      </c>
      <c r="BB229" s="12">
        <v>90.22</v>
      </c>
      <c r="BC229" s="12">
        <v>93.43</v>
      </c>
      <c r="BD229" s="12">
        <v>97.17</v>
      </c>
      <c r="BE229" s="12">
        <v>101.44</v>
      </c>
      <c r="BF229" s="12">
        <v>106.24</v>
      </c>
      <c r="BG229" s="12">
        <v>109.98</v>
      </c>
      <c r="BH229" s="12">
        <v>113.18</v>
      </c>
      <c r="BI229" s="12">
        <v>116.38</v>
      </c>
      <c r="BJ229" s="12">
        <v>120.12</v>
      </c>
      <c r="BK229" s="12">
        <v>125.99</v>
      </c>
      <c r="BL229" s="12">
        <v>130.27000000000001</v>
      </c>
      <c r="BM229" s="12">
        <v>135.6</v>
      </c>
      <c r="BN229" s="12">
        <v>142.01</v>
      </c>
      <c r="BO229" s="12">
        <v>149.49</v>
      </c>
      <c r="BP229" s="12">
        <v>155.88999999999999</v>
      </c>
      <c r="BQ229" s="12">
        <v>162.83000000000001</v>
      </c>
      <c r="BR229" s="12">
        <v>169.77</v>
      </c>
      <c r="BS229" s="12">
        <v>175.65</v>
      </c>
      <c r="BT229" s="12">
        <v>182.59</v>
      </c>
      <c r="BU229" s="12">
        <v>190.06</v>
      </c>
      <c r="BV229" s="12">
        <v>195.93</v>
      </c>
      <c r="BW229" s="12">
        <v>202.34</v>
      </c>
      <c r="BX229" s="12">
        <v>208.21</v>
      </c>
      <c r="BY229" s="12">
        <v>217.82</v>
      </c>
      <c r="BZ229" s="12">
        <v>225.83</v>
      </c>
      <c r="CA229" s="12">
        <v>233.84</v>
      </c>
      <c r="CB229" s="12">
        <v>242.38</v>
      </c>
      <c r="CC229" s="12">
        <v>252.52</v>
      </c>
      <c r="CD229" s="12">
        <v>262.13</v>
      </c>
      <c r="CE229" s="12">
        <v>274.41000000000003</v>
      </c>
      <c r="CF229" s="12">
        <v>284.02</v>
      </c>
      <c r="CG229" s="12">
        <v>296.3</v>
      </c>
      <c r="CH229" s="12">
        <v>305.91000000000003</v>
      </c>
      <c r="CI229" s="12">
        <v>316.05</v>
      </c>
      <c r="CJ229" s="12">
        <v>325.66000000000003</v>
      </c>
      <c r="CK229" s="12">
        <v>335.81</v>
      </c>
      <c r="CL229" s="12">
        <v>345.42</v>
      </c>
      <c r="CM229" s="12">
        <v>352.89</v>
      </c>
      <c r="CN229" s="12">
        <v>360.37</v>
      </c>
      <c r="CO229" s="12">
        <v>370.51</v>
      </c>
      <c r="CP229" s="12">
        <v>386.53</v>
      </c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  <c r="DF229" s="12"/>
      <c r="DG229" s="12"/>
      <c r="DH229" s="12"/>
      <c r="DI229" s="12"/>
    </row>
    <row r="230" spans="1:119" x14ac:dyDescent="0.2">
      <c r="A230" s="5" t="s">
        <v>361</v>
      </c>
      <c r="B230" s="5" t="s">
        <v>309</v>
      </c>
      <c r="C230" s="10">
        <v>37</v>
      </c>
      <c r="D230" s="10">
        <v>45</v>
      </c>
      <c r="E230" s="10">
        <v>5.4</v>
      </c>
      <c r="F230" s="10">
        <v>0.8</v>
      </c>
      <c r="G230" s="10"/>
      <c r="H230" s="10">
        <v>3</v>
      </c>
      <c r="L230" s="10">
        <v>5.5</v>
      </c>
      <c r="M230" s="15" t="s">
        <v>324</v>
      </c>
      <c r="N230" s="15" t="s">
        <v>325</v>
      </c>
      <c r="O230" s="15" t="s">
        <v>326</v>
      </c>
      <c r="U230" s="9">
        <v>45570</v>
      </c>
      <c r="V230" s="10">
        <f t="shared" si="25"/>
        <v>10</v>
      </c>
      <c r="W230" s="10">
        <v>0</v>
      </c>
      <c r="X230" s="5">
        <f t="shared" si="22"/>
        <v>64</v>
      </c>
      <c r="Y230" s="11">
        <f t="shared" si="24"/>
        <v>396.3</v>
      </c>
      <c r="Z230" s="5" t="s">
        <v>248</v>
      </c>
      <c r="AA230" s="15" t="s">
        <v>256</v>
      </c>
      <c r="AB230" s="12">
        <v>10.15</v>
      </c>
      <c r="AC230" s="12">
        <v>13.89</v>
      </c>
      <c r="AD230" s="12">
        <v>17.63</v>
      </c>
      <c r="AE230" s="12">
        <v>21.36</v>
      </c>
      <c r="AF230" s="12">
        <v>24.03</v>
      </c>
      <c r="AG230" s="12">
        <v>26.7</v>
      </c>
      <c r="AH230" s="12">
        <v>29.38</v>
      </c>
      <c r="AI230" s="12">
        <v>32.049999999999997</v>
      </c>
      <c r="AJ230" s="12">
        <v>34.72</v>
      </c>
      <c r="AK230" s="12">
        <v>39.520000000000003</v>
      </c>
      <c r="AL230" s="12">
        <v>42.73</v>
      </c>
      <c r="AM230" s="12">
        <v>45.93</v>
      </c>
      <c r="AN230" s="12">
        <v>50.74</v>
      </c>
      <c r="AO230" s="12">
        <v>55.01</v>
      </c>
      <c r="AP230" s="12">
        <v>58.22</v>
      </c>
      <c r="AQ230" s="12">
        <v>60.89</v>
      </c>
      <c r="AR230" s="12">
        <v>64.09</v>
      </c>
      <c r="AS230" s="12">
        <v>67.83</v>
      </c>
      <c r="AT230" s="12">
        <v>71.040000000000006</v>
      </c>
      <c r="AU230" s="12">
        <v>74.239999999999995</v>
      </c>
      <c r="AV230" s="12">
        <v>77.44</v>
      </c>
      <c r="AW230" s="12">
        <v>82.25</v>
      </c>
      <c r="AX230" s="12">
        <v>87.06</v>
      </c>
      <c r="AY230" s="12">
        <v>91.86</v>
      </c>
      <c r="AZ230" s="12">
        <v>96.14</v>
      </c>
      <c r="BA230" s="12">
        <v>99.88</v>
      </c>
      <c r="BB230" s="12">
        <v>106.29</v>
      </c>
      <c r="BC230" s="12">
        <v>113.23</v>
      </c>
      <c r="BD230" s="12">
        <v>120.71</v>
      </c>
      <c r="BE230" s="12">
        <v>128.18</v>
      </c>
      <c r="BF230" s="12">
        <v>132.99</v>
      </c>
      <c r="BG230" s="12">
        <v>141.54</v>
      </c>
      <c r="BH230" s="12">
        <v>148.47999999999999</v>
      </c>
      <c r="BI230" s="12">
        <v>154.35</v>
      </c>
      <c r="BJ230" s="12">
        <v>159.69999999999999</v>
      </c>
      <c r="BK230" s="12">
        <v>166.64</v>
      </c>
      <c r="BL230" s="12">
        <v>173.58</v>
      </c>
      <c r="BM230" s="12">
        <v>182.13</v>
      </c>
      <c r="BN230" s="12">
        <v>191.21</v>
      </c>
      <c r="BO230" s="12">
        <v>198.68</v>
      </c>
      <c r="BP230" s="12">
        <v>204.03</v>
      </c>
      <c r="BQ230" s="12">
        <v>213.11</v>
      </c>
      <c r="BR230" s="12">
        <v>220.58</v>
      </c>
      <c r="BS230" s="12">
        <v>227.53</v>
      </c>
      <c r="BT230" s="12">
        <v>236.07</v>
      </c>
      <c r="BU230" s="12">
        <v>242.48</v>
      </c>
      <c r="BV230" s="12">
        <v>249.42</v>
      </c>
      <c r="BW230" s="12">
        <v>257.97000000000003</v>
      </c>
      <c r="BX230" s="12">
        <v>266.51</v>
      </c>
      <c r="BY230" s="12">
        <v>276.13</v>
      </c>
      <c r="BZ230" s="12">
        <v>283.61</v>
      </c>
      <c r="CA230" s="12">
        <v>293.75</v>
      </c>
      <c r="CB230" s="12">
        <v>302.3</v>
      </c>
      <c r="CC230" s="12">
        <v>308.70999999999998</v>
      </c>
      <c r="CD230" s="12">
        <v>315.64999999999998</v>
      </c>
      <c r="CE230" s="12">
        <v>322.06</v>
      </c>
      <c r="CF230" s="12">
        <v>331.14</v>
      </c>
      <c r="CG230" s="12">
        <v>340.22</v>
      </c>
      <c r="CH230" s="12">
        <v>347.7</v>
      </c>
      <c r="CI230" s="12">
        <v>356.78</v>
      </c>
      <c r="CJ230" s="12">
        <v>365.32</v>
      </c>
      <c r="CK230" s="12">
        <v>375.47</v>
      </c>
      <c r="CL230" s="12">
        <v>387.22</v>
      </c>
      <c r="CM230" s="12">
        <v>396.3</v>
      </c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</row>
    <row r="231" spans="1:119" x14ac:dyDescent="0.2">
      <c r="A231" s="5" t="s">
        <v>361</v>
      </c>
      <c r="B231" s="5" t="s">
        <v>309</v>
      </c>
      <c r="C231" s="10">
        <v>37</v>
      </c>
      <c r="D231" s="10">
        <v>47</v>
      </c>
      <c r="E231" s="10">
        <v>5.5</v>
      </c>
      <c r="F231" s="10">
        <v>1</v>
      </c>
      <c r="G231" s="10"/>
      <c r="H231" s="10">
        <v>3</v>
      </c>
      <c r="L231" s="10">
        <v>5.5</v>
      </c>
      <c r="M231" s="15" t="s">
        <v>324</v>
      </c>
      <c r="N231" s="15" t="s">
        <v>325</v>
      </c>
      <c r="O231" s="15" t="s">
        <v>326</v>
      </c>
      <c r="U231" s="9">
        <v>45573</v>
      </c>
      <c r="V231" s="10">
        <f t="shared" si="25"/>
        <v>10</v>
      </c>
      <c r="W231" s="10">
        <v>0</v>
      </c>
      <c r="X231" s="5">
        <f t="shared" si="22"/>
        <v>61</v>
      </c>
      <c r="Y231" s="11">
        <f t="shared" si="24"/>
        <v>453.45</v>
      </c>
      <c r="Z231" s="5" t="s">
        <v>248</v>
      </c>
      <c r="AA231" s="15" t="s">
        <v>249</v>
      </c>
      <c r="AB231" s="12">
        <v>8.01</v>
      </c>
      <c r="AC231" s="12">
        <v>12.82</v>
      </c>
      <c r="AD231" s="12">
        <v>19.23</v>
      </c>
      <c r="AE231" s="12">
        <v>24.03</v>
      </c>
      <c r="AF231" s="12">
        <v>28.31</v>
      </c>
      <c r="AG231" s="12">
        <v>34.18</v>
      </c>
      <c r="AH231" s="12">
        <v>39.520000000000003</v>
      </c>
      <c r="AI231" s="12">
        <v>42.73</v>
      </c>
      <c r="AJ231" s="12">
        <v>47.53</v>
      </c>
      <c r="AK231" s="12">
        <v>51.81</v>
      </c>
      <c r="AL231" s="12">
        <v>55.01</v>
      </c>
      <c r="AM231" s="12">
        <v>59.82</v>
      </c>
      <c r="AN231" s="12">
        <v>64.09</v>
      </c>
      <c r="AO231" s="12">
        <v>68.36</v>
      </c>
      <c r="AP231" s="12">
        <v>73.17</v>
      </c>
      <c r="AQ231" s="12">
        <v>80.650000000000006</v>
      </c>
      <c r="AR231" s="12">
        <v>86.52</v>
      </c>
      <c r="AS231" s="12">
        <v>90.8</v>
      </c>
      <c r="AT231" s="12">
        <v>96.14</v>
      </c>
      <c r="AU231" s="12">
        <v>100.94</v>
      </c>
      <c r="AV231" s="12">
        <v>106.29</v>
      </c>
      <c r="AW231" s="12">
        <v>112.69</v>
      </c>
      <c r="AX231" s="12">
        <v>119.64</v>
      </c>
      <c r="AY231" s="12">
        <v>127.65</v>
      </c>
      <c r="AZ231" s="12">
        <v>134.06</v>
      </c>
      <c r="BA231" s="12">
        <v>142.07</v>
      </c>
      <c r="BB231" s="12">
        <v>150.08000000000001</v>
      </c>
      <c r="BC231" s="12">
        <v>155.41999999999999</v>
      </c>
      <c r="BD231" s="12">
        <v>162.37</v>
      </c>
      <c r="BE231" s="12">
        <v>167.71</v>
      </c>
      <c r="BF231" s="12">
        <v>174.12</v>
      </c>
      <c r="BG231" s="12">
        <v>181.06</v>
      </c>
      <c r="BH231" s="12">
        <v>186.93</v>
      </c>
      <c r="BI231" s="12">
        <v>194.41</v>
      </c>
      <c r="BJ231" s="12">
        <v>201.36</v>
      </c>
      <c r="BK231" s="12">
        <v>208.83</v>
      </c>
      <c r="BL231" s="12">
        <v>214.17</v>
      </c>
      <c r="BM231" s="12">
        <v>220.58</v>
      </c>
      <c r="BN231" s="12">
        <v>226.99</v>
      </c>
      <c r="BO231" s="12">
        <v>232.87</v>
      </c>
      <c r="BP231" s="12">
        <v>244.08</v>
      </c>
      <c r="BQ231" s="12">
        <v>251.03</v>
      </c>
      <c r="BR231" s="12">
        <v>257.44</v>
      </c>
      <c r="BS231" s="12">
        <v>261.70999999999998</v>
      </c>
      <c r="BT231" s="12">
        <v>270.25</v>
      </c>
      <c r="BU231" s="12">
        <v>277.73</v>
      </c>
      <c r="BV231" s="12">
        <v>285.74</v>
      </c>
      <c r="BW231" s="12">
        <v>294.82</v>
      </c>
      <c r="BX231" s="12">
        <v>302.3</v>
      </c>
      <c r="BY231" s="12">
        <v>312.98</v>
      </c>
      <c r="BZ231" s="12">
        <v>324.2</v>
      </c>
      <c r="CA231" s="12">
        <v>335.95</v>
      </c>
      <c r="CB231" s="12">
        <v>347.16</v>
      </c>
      <c r="CC231" s="12">
        <v>361.05</v>
      </c>
      <c r="CD231" s="12">
        <v>371.73</v>
      </c>
      <c r="CE231" s="12">
        <v>381.35</v>
      </c>
      <c r="CF231" s="12">
        <v>395.23</v>
      </c>
      <c r="CG231" s="12">
        <v>405.38</v>
      </c>
      <c r="CH231" s="12">
        <v>421.4</v>
      </c>
      <c r="CI231" s="12">
        <v>434.76</v>
      </c>
      <c r="CJ231" s="12">
        <v>453.45</v>
      </c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  <c r="DF231" s="12"/>
      <c r="DG231" s="12"/>
      <c r="DH231" s="12"/>
      <c r="DI231" s="12"/>
    </row>
    <row r="232" spans="1:119" x14ac:dyDescent="0.2">
      <c r="A232" s="5" t="s">
        <v>361</v>
      </c>
      <c r="B232" s="5" t="s">
        <v>309</v>
      </c>
      <c r="C232" s="10">
        <v>37</v>
      </c>
      <c r="D232" s="10">
        <v>48</v>
      </c>
      <c r="E232" s="10">
        <v>5</v>
      </c>
      <c r="F232" s="10">
        <v>0.6</v>
      </c>
      <c r="G232" s="10"/>
      <c r="H232" s="10">
        <v>3</v>
      </c>
      <c r="L232" s="10">
        <v>5</v>
      </c>
      <c r="M232" s="15" t="s">
        <v>324</v>
      </c>
      <c r="N232" s="15" t="s">
        <v>325</v>
      </c>
      <c r="O232" s="15" t="s">
        <v>326</v>
      </c>
      <c r="U232" s="9">
        <v>45567</v>
      </c>
      <c r="V232" s="10">
        <f t="shared" si="25"/>
        <v>10</v>
      </c>
      <c r="W232" s="10">
        <v>0</v>
      </c>
      <c r="X232" s="5">
        <f t="shared" si="22"/>
        <v>67</v>
      </c>
      <c r="Y232" s="11">
        <f t="shared" si="24"/>
        <v>373.45</v>
      </c>
      <c r="Z232" s="5" t="s">
        <v>248</v>
      </c>
      <c r="AA232" s="15" t="s">
        <v>256</v>
      </c>
      <c r="AB232" s="12">
        <v>5.88</v>
      </c>
      <c r="AC232" s="12">
        <v>8.01</v>
      </c>
      <c r="AD232" s="12">
        <v>10.69</v>
      </c>
      <c r="AE232" s="12">
        <v>13.36</v>
      </c>
      <c r="AF232" s="12">
        <v>16.03</v>
      </c>
      <c r="AG232" s="12">
        <v>18.7</v>
      </c>
      <c r="AH232" s="12">
        <v>20.84</v>
      </c>
      <c r="AI232" s="12">
        <v>24.58</v>
      </c>
      <c r="AJ232" s="12">
        <v>27.25</v>
      </c>
      <c r="AK232" s="12">
        <v>30.99</v>
      </c>
      <c r="AL232" s="12">
        <v>34.19</v>
      </c>
      <c r="AM232" s="12">
        <v>37.4</v>
      </c>
      <c r="AN232" s="12">
        <v>42.21</v>
      </c>
      <c r="AO232" s="12">
        <v>46.48</v>
      </c>
      <c r="AP232" s="12">
        <v>50.75</v>
      </c>
      <c r="AQ232" s="12">
        <v>54.49</v>
      </c>
      <c r="AR232" s="12">
        <v>58.77</v>
      </c>
      <c r="AS232" s="12">
        <v>63.58</v>
      </c>
      <c r="AT232" s="12">
        <v>68.92</v>
      </c>
      <c r="AU232" s="12">
        <v>73.73</v>
      </c>
      <c r="AV232" s="12">
        <v>78.540000000000006</v>
      </c>
      <c r="AW232" s="12">
        <v>83.34</v>
      </c>
      <c r="AX232" s="12">
        <v>88.69</v>
      </c>
      <c r="AY232" s="12">
        <v>92.43</v>
      </c>
      <c r="AZ232" s="12">
        <v>97.24</v>
      </c>
      <c r="BA232" s="12">
        <v>102.04</v>
      </c>
      <c r="BB232" s="12">
        <v>105.78</v>
      </c>
      <c r="BC232" s="12">
        <v>110.06</v>
      </c>
      <c r="BD232" s="12">
        <v>114.87</v>
      </c>
      <c r="BE232" s="12">
        <v>119.14</v>
      </c>
      <c r="BF232" s="12">
        <v>124.48</v>
      </c>
      <c r="BG232" s="12">
        <v>128.76</v>
      </c>
      <c r="BH232" s="12">
        <v>134.1</v>
      </c>
      <c r="BI232" s="12">
        <v>137.84</v>
      </c>
      <c r="BJ232" s="12">
        <v>143.72</v>
      </c>
      <c r="BK232" s="12">
        <v>149.06</v>
      </c>
      <c r="BL232" s="12">
        <v>153.33000000000001</v>
      </c>
      <c r="BM232" s="12">
        <v>157.61000000000001</v>
      </c>
      <c r="BN232" s="12">
        <v>162.94999999999999</v>
      </c>
      <c r="BO232" s="12">
        <v>168.29</v>
      </c>
      <c r="BP232" s="12">
        <v>174.7</v>
      </c>
      <c r="BQ232" s="12">
        <v>179.51</v>
      </c>
      <c r="BR232" s="12">
        <v>185.92</v>
      </c>
      <c r="BS232" s="12">
        <v>190.73</v>
      </c>
      <c r="BT232" s="12">
        <v>197.68</v>
      </c>
      <c r="BU232" s="12">
        <v>203.02</v>
      </c>
      <c r="BV232" s="12">
        <v>211.57</v>
      </c>
      <c r="BW232" s="12">
        <v>220.12</v>
      </c>
      <c r="BX232" s="12">
        <v>225.99</v>
      </c>
      <c r="BY232" s="12">
        <v>234.01</v>
      </c>
      <c r="BZ232" s="12">
        <v>242.02</v>
      </c>
      <c r="CA232" s="12">
        <v>248.97</v>
      </c>
      <c r="CB232" s="12">
        <v>256.98</v>
      </c>
      <c r="CC232" s="12">
        <v>266.06</v>
      </c>
      <c r="CD232" s="12">
        <v>273.54000000000002</v>
      </c>
      <c r="CE232" s="12">
        <v>281.56</v>
      </c>
      <c r="CF232" s="12">
        <v>289.57</v>
      </c>
      <c r="CG232" s="12">
        <v>298.12</v>
      </c>
      <c r="CH232" s="12">
        <v>307.2</v>
      </c>
      <c r="CI232" s="12">
        <v>315.75</v>
      </c>
      <c r="CJ232" s="12">
        <v>324.83</v>
      </c>
      <c r="CK232" s="12">
        <v>332.85</v>
      </c>
      <c r="CL232" s="12">
        <v>341.93</v>
      </c>
      <c r="CM232" s="12">
        <v>349.94</v>
      </c>
      <c r="CN232" s="12">
        <v>357.42</v>
      </c>
      <c r="CO232" s="12">
        <v>363.3</v>
      </c>
      <c r="CP232" s="12">
        <v>373.45</v>
      </c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</row>
    <row r="233" spans="1:119" x14ac:dyDescent="0.2">
      <c r="A233" s="5" t="s">
        <v>361</v>
      </c>
      <c r="B233" s="5" t="s">
        <v>309</v>
      </c>
      <c r="C233" s="10">
        <v>37</v>
      </c>
      <c r="D233" s="10">
        <v>50</v>
      </c>
      <c r="E233" s="10">
        <v>5.0999999999999996</v>
      </c>
      <c r="F233" s="10">
        <v>0.7</v>
      </c>
      <c r="G233" s="10"/>
      <c r="H233" s="10">
        <v>3</v>
      </c>
      <c r="L233" s="10">
        <v>5</v>
      </c>
      <c r="M233" s="15" t="s">
        <v>324</v>
      </c>
      <c r="N233" s="15" t="s">
        <v>325</v>
      </c>
      <c r="O233" s="15" t="s">
        <v>326</v>
      </c>
      <c r="P233" s="5">
        <v>1.7512999999999999</v>
      </c>
      <c r="T233" s="5">
        <v>3</v>
      </c>
      <c r="U233" s="9">
        <v>45579</v>
      </c>
      <c r="V233" s="10">
        <f t="shared" si="25"/>
        <v>10</v>
      </c>
      <c r="W233" s="10">
        <v>0</v>
      </c>
      <c r="X233" s="5">
        <f t="shared" si="22"/>
        <v>55</v>
      </c>
      <c r="Y233" s="11">
        <f t="shared" si="24"/>
        <v>350.99</v>
      </c>
      <c r="Z233" s="5" t="s">
        <v>248</v>
      </c>
      <c r="AA233" s="15" t="s">
        <v>250</v>
      </c>
      <c r="AB233" s="12">
        <v>11.22</v>
      </c>
      <c r="AC233" s="12">
        <v>15.49</v>
      </c>
      <c r="AD233" s="12">
        <v>21.37</v>
      </c>
      <c r="AE233" s="12">
        <v>25.11</v>
      </c>
      <c r="AF233" s="12">
        <v>28.85</v>
      </c>
      <c r="AG233" s="12">
        <v>32.049999999999997</v>
      </c>
      <c r="AH233" s="12">
        <v>35.26</v>
      </c>
      <c r="AI233" s="12">
        <v>37.93</v>
      </c>
      <c r="AJ233" s="12">
        <v>41.14</v>
      </c>
      <c r="AK233" s="12">
        <v>44.34</v>
      </c>
      <c r="AL233" s="12">
        <v>47.55</v>
      </c>
      <c r="AM233" s="12">
        <v>51.29</v>
      </c>
      <c r="AN233" s="12">
        <v>55.56</v>
      </c>
      <c r="AO233" s="12">
        <v>58.23</v>
      </c>
      <c r="AP233" s="12">
        <v>61.97</v>
      </c>
      <c r="AQ233" s="12">
        <v>65.180000000000007</v>
      </c>
      <c r="AR233" s="12">
        <v>68.38</v>
      </c>
      <c r="AS233" s="12">
        <v>74.260000000000005</v>
      </c>
      <c r="AT233" s="12">
        <v>79.599999999999994</v>
      </c>
      <c r="AU233" s="12">
        <v>87.08</v>
      </c>
      <c r="AV233" s="12">
        <v>92.42</v>
      </c>
      <c r="AW233" s="12">
        <v>97.23</v>
      </c>
      <c r="AX233" s="12">
        <v>101.51</v>
      </c>
      <c r="AY233" s="12">
        <v>105.78</v>
      </c>
      <c r="AZ233" s="12">
        <v>110.59</v>
      </c>
      <c r="BA233" s="12">
        <v>117</v>
      </c>
      <c r="BB233" s="12">
        <v>123.41</v>
      </c>
      <c r="BC233" s="12">
        <v>128.75</v>
      </c>
      <c r="BD233" s="12">
        <v>135.16</v>
      </c>
      <c r="BE233" s="12">
        <v>139.97</v>
      </c>
      <c r="BF233" s="12">
        <v>145.85</v>
      </c>
      <c r="BG233" s="12">
        <v>151.19</v>
      </c>
      <c r="BH233" s="12">
        <v>157.07</v>
      </c>
      <c r="BI233" s="12">
        <v>163.47999999999999</v>
      </c>
      <c r="BJ233" s="12">
        <v>170.42</v>
      </c>
      <c r="BK233" s="12">
        <v>179.5</v>
      </c>
      <c r="BL233" s="12">
        <v>188.05</v>
      </c>
      <c r="BM233" s="12">
        <v>197.67</v>
      </c>
      <c r="BN233" s="12">
        <v>206.22</v>
      </c>
      <c r="BO233" s="12">
        <v>214.76</v>
      </c>
      <c r="BP233" s="12">
        <v>222.78</v>
      </c>
      <c r="BQ233" s="12">
        <v>231.32</v>
      </c>
      <c r="BR233" s="12">
        <v>238.27</v>
      </c>
      <c r="BS233" s="12">
        <v>246.82</v>
      </c>
      <c r="BT233" s="12">
        <v>254.3</v>
      </c>
      <c r="BU233" s="12">
        <v>261.24</v>
      </c>
      <c r="BV233" s="12">
        <v>268.72000000000003</v>
      </c>
      <c r="BW233" s="12">
        <v>278.33999999999997</v>
      </c>
      <c r="BX233" s="12">
        <v>287.95</v>
      </c>
      <c r="BY233" s="12">
        <v>297.04000000000002</v>
      </c>
      <c r="BZ233" s="12">
        <v>304.52</v>
      </c>
      <c r="CA233" s="12">
        <v>313.60000000000002</v>
      </c>
      <c r="CB233" s="12">
        <v>321.08</v>
      </c>
      <c r="CC233" s="12">
        <v>328.56</v>
      </c>
      <c r="CD233" s="12">
        <v>350.99</v>
      </c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</row>
    <row r="234" spans="1:119" x14ac:dyDescent="0.2">
      <c r="A234" s="5" t="s">
        <v>361</v>
      </c>
      <c r="B234" s="5" t="s">
        <v>309</v>
      </c>
      <c r="C234" s="10">
        <v>38</v>
      </c>
      <c r="D234" s="10">
        <v>2</v>
      </c>
      <c r="E234" s="10">
        <v>4.7</v>
      </c>
      <c r="F234" s="10">
        <v>0.5</v>
      </c>
      <c r="G234" s="10"/>
      <c r="H234" s="10">
        <v>3</v>
      </c>
      <c r="I234" s="10"/>
      <c r="J234" s="10"/>
      <c r="L234" s="10">
        <v>4.5</v>
      </c>
      <c r="M234" s="15" t="s">
        <v>324</v>
      </c>
      <c r="N234" s="15" t="s">
        <v>327</v>
      </c>
      <c r="O234" s="15" t="s">
        <v>328</v>
      </c>
      <c r="U234" s="9">
        <v>45568</v>
      </c>
      <c r="V234" s="10">
        <f t="shared" si="25"/>
        <v>10</v>
      </c>
      <c r="W234" s="10">
        <v>0</v>
      </c>
      <c r="X234" s="5">
        <f t="shared" si="22"/>
        <v>66</v>
      </c>
      <c r="Y234" s="11">
        <f>+MAX(AB234:IT234)</f>
        <v>473.53</v>
      </c>
      <c r="Z234" s="5" t="s">
        <v>248</v>
      </c>
      <c r="AA234" s="15" t="s">
        <v>256</v>
      </c>
      <c r="AB234" s="12">
        <v>6.94</v>
      </c>
      <c r="AC234" s="12">
        <v>9.61</v>
      </c>
      <c r="AD234" s="12">
        <v>11.74</v>
      </c>
      <c r="AE234" s="12">
        <v>13.35</v>
      </c>
      <c r="AF234" s="12">
        <v>15.48</v>
      </c>
      <c r="AG234" s="12">
        <v>18.68</v>
      </c>
      <c r="AH234" s="12">
        <v>20.82</v>
      </c>
      <c r="AI234" s="12">
        <v>23.49</v>
      </c>
      <c r="AJ234" s="12">
        <v>25.63</v>
      </c>
      <c r="AK234" s="12">
        <v>29.9</v>
      </c>
      <c r="AL234" s="12">
        <v>32.03</v>
      </c>
      <c r="AM234" s="12">
        <v>33.630000000000003</v>
      </c>
      <c r="AN234" s="12">
        <v>35.229999999999997</v>
      </c>
      <c r="AO234" s="12">
        <v>39.51</v>
      </c>
      <c r="AP234" s="12">
        <v>44.31</v>
      </c>
      <c r="AQ234" s="12">
        <v>47.51</v>
      </c>
      <c r="AR234" s="12">
        <v>51.25</v>
      </c>
      <c r="AS234" s="12">
        <v>54.45</v>
      </c>
      <c r="AT234" s="12">
        <v>58.19</v>
      </c>
      <c r="AU234" s="12">
        <v>61.93</v>
      </c>
      <c r="AV234" s="12">
        <v>65.66</v>
      </c>
      <c r="AW234" s="12">
        <v>69.94</v>
      </c>
      <c r="AX234" s="12">
        <v>73.67</v>
      </c>
      <c r="AY234" s="12">
        <v>77.94</v>
      </c>
      <c r="AZ234" s="12">
        <v>81.680000000000007</v>
      </c>
      <c r="BA234" s="12">
        <v>85.95</v>
      </c>
      <c r="BB234" s="12">
        <v>89.69</v>
      </c>
      <c r="BC234" s="12">
        <v>92.89</v>
      </c>
      <c r="BD234" s="12">
        <v>97.16</v>
      </c>
      <c r="BE234" s="12">
        <v>100.9</v>
      </c>
      <c r="BF234" s="12">
        <v>107.31</v>
      </c>
      <c r="BG234" s="12">
        <v>111.04</v>
      </c>
      <c r="BH234" s="12">
        <v>115.85</v>
      </c>
      <c r="BI234" s="12">
        <v>121.19</v>
      </c>
      <c r="BJ234" s="12">
        <v>126.52</v>
      </c>
      <c r="BK234" s="12">
        <v>131.86000000000001</v>
      </c>
      <c r="BL234" s="12">
        <v>138.27000000000001</v>
      </c>
      <c r="BM234" s="12">
        <v>147.34</v>
      </c>
      <c r="BN234" s="12">
        <v>155.35</v>
      </c>
      <c r="BO234" s="12">
        <v>166.56</v>
      </c>
      <c r="BP234" s="12">
        <v>175.64</v>
      </c>
      <c r="BQ234" s="12">
        <v>186.32</v>
      </c>
      <c r="BR234" s="12">
        <v>195.93</v>
      </c>
      <c r="BS234" s="12">
        <v>208.74</v>
      </c>
      <c r="BT234" s="12">
        <v>221.02</v>
      </c>
      <c r="BU234" s="12">
        <v>228.49</v>
      </c>
      <c r="BV234" s="12">
        <v>236.5</v>
      </c>
      <c r="BW234" s="12">
        <v>243.44</v>
      </c>
      <c r="BX234" s="12">
        <v>248.78</v>
      </c>
      <c r="BY234" s="12">
        <v>257.85000000000002</v>
      </c>
      <c r="BZ234" s="12">
        <v>270.67</v>
      </c>
      <c r="CA234" s="12">
        <v>278.67</v>
      </c>
      <c r="CB234" s="12">
        <v>288.27999999999997</v>
      </c>
      <c r="CC234" s="12">
        <v>297.89</v>
      </c>
      <c r="CD234" s="12">
        <v>308.04000000000002</v>
      </c>
      <c r="CE234" s="12">
        <v>319.25</v>
      </c>
      <c r="CF234" s="12">
        <v>335.26</v>
      </c>
      <c r="CG234" s="12">
        <v>352.35</v>
      </c>
      <c r="CH234" s="12">
        <v>375.3</v>
      </c>
      <c r="CI234" s="12">
        <v>392.38</v>
      </c>
      <c r="CJ234" s="12">
        <v>405.2</v>
      </c>
      <c r="CK234" s="12">
        <v>420.68</v>
      </c>
      <c r="CL234" s="12">
        <v>435.63</v>
      </c>
      <c r="CM234" s="12">
        <v>451.11</v>
      </c>
      <c r="CN234" s="12">
        <v>461.79</v>
      </c>
      <c r="CO234" s="12">
        <v>473.53</v>
      </c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</row>
    <row r="235" spans="1:119" x14ac:dyDescent="0.2">
      <c r="A235" s="5" t="s">
        <v>361</v>
      </c>
      <c r="B235" s="5" t="s">
        <v>309</v>
      </c>
      <c r="C235" s="10">
        <v>38</v>
      </c>
      <c r="D235" s="10">
        <v>3</v>
      </c>
      <c r="E235" s="10">
        <v>4.5</v>
      </c>
      <c r="F235" s="10">
        <v>0.6</v>
      </c>
      <c r="G235" s="10"/>
      <c r="H235" s="10">
        <v>3</v>
      </c>
      <c r="I235" s="10"/>
      <c r="J235" s="10"/>
      <c r="L235" s="10">
        <v>4.5</v>
      </c>
      <c r="M235" s="15" t="s">
        <v>324</v>
      </c>
      <c r="N235" s="15" t="s">
        <v>327</v>
      </c>
      <c r="O235" s="15" t="s">
        <v>328</v>
      </c>
      <c r="U235" s="9">
        <v>45579</v>
      </c>
      <c r="V235" s="10">
        <f t="shared" si="25"/>
        <v>10</v>
      </c>
      <c r="W235" s="10">
        <v>0</v>
      </c>
      <c r="X235" s="5">
        <f t="shared" si="22"/>
        <v>55</v>
      </c>
      <c r="Y235" s="11">
        <f t="shared" si="24"/>
        <v>430.49</v>
      </c>
      <c r="Z235" s="5" t="s">
        <v>248</v>
      </c>
      <c r="AA235" s="15" t="s">
        <v>249</v>
      </c>
      <c r="AB235" s="12">
        <v>15.96</v>
      </c>
      <c r="AC235" s="12">
        <v>19.690000000000001</v>
      </c>
      <c r="AD235" s="12">
        <v>23.95</v>
      </c>
      <c r="AE235" s="12">
        <v>26.07</v>
      </c>
      <c r="AF235" s="12">
        <v>29.8</v>
      </c>
      <c r="AG235" s="12">
        <v>34.590000000000003</v>
      </c>
      <c r="AH235" s="12">
        <v>38.31</v>
      </c>
      <c r="AI235" s="12">
        <v>42.04</v>
      </c>
      <c r="AJ235" s="12">
        <v>47.36</v>
      </c>
      <c r="AK235" s="12">
        <v>51.62</v>
      </c>
      <c r="AL235" s="12">
        <v>56.41</v>
      </c>
      <c r="AM235" s="12">
        <v>62.26</v>
      </c>
      <c r="AN235" s="12">
        <v>65.45</v>
      </c>
      <c r="AO235" s="12">
        <v>68.650000000000006</v>
      </c>
      <c r="AP235" s="12">
        <v>73.430000000000007</v>
      </c>
      <c r="AQ235" s="12">
        <v>77.69</v>
      </c>
      <c r="AR235" s="12">
        <v>82.48</v>
      </c>
      <c r="AS235" s="12">
        <v>88.33</v>
      </c>
      <c r="AT235" s="12">
        <v>93.12</v>
      </c>
      <c r="AU235" s="12">
        <v>98.44</v>
      </c>
      <c r="AV235" s="12">
        <v>102.17</v>
      </c>
      <c r="AW235" s="12">
        <v>106.43</v>
      </c>
      <c r="AX235" s="12">
        <v>112.28</v>
      </c>
      <c r="AY235" s="12">
        <v>115.47</v>
      </c>
      <c r="AZ235" s="12">
        <v>119.2</v>
      </c>
      <c r="BA235" s="12">
        <v>125.58</v>
      </c>
      <c r="BB235" s="12">
        <v>129.31</v>
      </c>
      <c r="BC235" s="12">
        <v>133.57</v>
      </c>
      <c r="BD235" s="12">
        <v>139.41999999999999</v>
      </c>
      <c r="BE235" s="12">
        <v>146.34</v>
      </c>
      <c r="BF235" s="12">
        <v>151.66</v>
      </c>
      <c r="BG235" s="12">
        <v>160.16999999999999</v>
      </c>
      <c r="BH235" s="12">
        <v>170.81</v>
      </c>
      <c r="BI235" s="12">
        <v>176.67</v>
      </c>
      <c r="BJ235" s="12">
        <v>186.25</v>
      </c>
      <c r="BK235" s="12">
        <v>195.29</v>
      </c>
      <c r="BL235" s="12">
        <v>203.27</v>
      </c>
      <c r="BM235" s="12">
        <v>215.51</v>
      </c>
      <c r="BN235" s="12">
        <v>225.09</v>
      </c>
      <c r="BO235" s="12">
        <v>234.67</v>
      </c>
      <c r="BP235" s="12">
        <v>244.25</v>
      </c>
      <c r="BQ235" s="12">
        <v>257.55</v>
      </c>
      <c r="BR235" s="12">
        <v>266.60000000000002</v>
      </c>
      <c r="BS235" s="12">
        <v>280.97000000000003</v>
      </c>
      <c r="BT235" s="12">
        <v>288.95</v>
      </c>
      <c r="BU235" s="12">
        <v>301.72000000000003</v>
      </c>
      <c r="BV235" s="12">
        <v>318.20999999999998</v>
      </c>
      <c r="BW235" s="12">
        <v>332.05</v>
      </c>
      <c r="BX235" s="12">
        <v>345.89</v>
      </c>
      <c r="BY235" s="12">
        <v>360.25</v>
      </c>
      <c r="BZ235" s="12">
        <v>375.69</v>
      </c>
      <c r="CA235" s="12">
        <v>388.99</v>
      </c>
      <c r="CB235" s="12">
        <v>401.76</v>
      </c>
      <c r="CC235" s="12">
        <v>411.34</v>
      </c>
      <c r="CD235" s="12">
        <v>430.49</v>
      </c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</row>
    <row r="236" spans="1:119" x14ac:dyDescent="0.2">
      <c r="A236" s="5" t="s">
        <v>361</v>
      </c>
      <c r="B236" s="5" t="s">
        <v>309</v>
      </c>
      <c r="C236" s="10">
        <v>38</v>
      </c>
      <c r="D236" s="10">
        <v>5</v>
      </c>
      <c r="E236" s="10">
        <v>5.2</v>
      </c>
      <c r="F236" s="10">
        <v>0.7</v>
      </c>
      <c r="G236" s="10"/>
      <c r="H236" s="10">
        <v>3</v>
      </c>
      <c r="I236" s="10"/>
      <c r="J236" s="10"/>
      <c r="L236" s="10">
        <v>5</v>
      </c>
      <c r="M236" s="15" t="s">
        <v>324</v>
      </c>
      <c r="N236" s="15" t="s">
        <v>327</v>
      </c>
      <c r="O236" s="15" t="s">
        <v>328</v>
      </c>
      <c r="U236" s="9">
        <v>45576</v>
      </c>
      <c r="V236" s="10">
        <f t="shared" si="25"/>
        <v>10</v>
      </c>
      <c r="W236" s="10">
        <v>0</v>
      </c>
      <c r="X236" s="5">
        <f t="shared" si="22"/>
        <v>58</v>
      </c>
      <c r="Y236" s="11">
        <f t="shared" si="24"/>
        <v>510.36</v>
      </c>
      <c r="Z236" s="5" t="s">
        <v>248</v>
      </c>
      <c r="AA236" s="15" t="s">
        <v>257</v>
      </c>
      <c r="AB236" s="12">
        <v>10.14</v>
      </c>
      <c r="AC236" s="12">
        <v>14.41</v>
      </c>
      <c r="AD236" s="12">
        <v>19.75</v>
      </c>
      <c r="AE236" s="12">
        <v>24.02</v>
      </c>
      <c r="AF236" s="12">
        <v>28.29</v>
      </c>
      <c r="AG236" s="12">
        <v>32.03</v>
      </c>
      <c r="AH236" s="12">
        <v>36.840000000000003</v>
      </c>
      <c r="AI236" s="12">
        <v>40.57</v>
      </c>
      <c r="AJ236" s="12">
        <v>44.84</v>
      </c>
      <c r="AK236" s="12">
        <v>49.65</v>
      </c>
      <c r="AL236" s="12">
        <v>54.99</v>
      </c>
      <c r="AM236" s="12">
        <v>59.26</v>
      </c>
      <c r="AN236" s="12">
        <v>65.13</v>
      </c>
      <c r="AO236" s="12">
        <v>71.540000000000006</v>
      </c>
      <c r="AP236" s="12">
        <v>79.010000000000005</v>
      </c>
      <c r="AQ236" s="12">
        <v>85.42</v>
      </c>
      <c r="AR236" s="12">
        <v>92.36</v>
      </c>
      <c r="AS236" s="12">
        <v>98.76</v>
      </c>
      <c r="AT236" s="12">
        <v>104.63</v>
      </c>
      <c r="AU236" s="12">
        <v>109.97</v>
      </c>
      <c r="AV236" s="12">
        <v>114.78</v>
      </c>
      <c r="AW236" s="12">
        <v>122.25</v>
      </c>
      <c r="AX236" s="12">
        <v>128.12</v>
      </c>
      <c r="AY236" s="12">
        <v>134.53</v>
      </c>
      <c r="AZ236" s="12">
        <v>142</v>
      </c>
      <c r="BA236" s="12">
        <v>147.87</v>
      </c>
      <c r="BB236" s="12">
        <v>154.81</v>
      </c>
      <c r="BC236" s="12">
        <v>160.15</v>
      </c>
      <c r="BD236" s="12">
        <v>167.63</v>
      </c>
      <c r="BE236" s="12">
        <v>174.03</v>
      </c>
      <c r="BF236" s="12">
        <v>182.04</v>
      </c>
      <c r="BG236" s="12">
        <v>187.91</v>
      </c>
      <c r="BH236" s="12">
        <v>195.39</v>
      </c>
      <c r="BI236" s="12">
        <v>201.26</v>
      </c>
      <c r="BJ236" s="12">
        <v>209.27</v>
      </c>
      <c r="BK236" s="12">
        <v>217.81</v>
      </c>
      <c r="BL236" s="12">
        <v>226.88</v>
      </c>
      <c r="BM236" s="12">
        <v>235.96</v>
      </c>
      <c r="BN236" s="12">
        <v>244.5</v>
      </c>
      <c r="BO236" s="12">
        <v>254.64</v>
      </c>
      <c r="BP236" s="12">
        <v>264.79000000000002</v>
      </c>
      <c r="BQ236" s="12">
        <v>272.26</v>
      </c>
      <c r="BR236" s="12">
        <v>284.54000000000002</v>
      </c>
      <c r="BS236" s="12">
        <v>295.22000000000003</v>
      </c>
      <c r="BT236" s="12">
        <v>312.83</v>
      </c>
      <c r="BU236" s="12">
        <v>323.51</v>
      </c>
      <c r="BV236" s="12">
        <v>339.53</v>
      </c>
      <c r="BW236" s="12">
        <v>356.07</v>
      </c>
      <c r="BX236" s="12">
        <v>373.16</v>
      </c>
      <c r="BY236" s="12">
        <v>388.64</v>
      </c>
      <c r="BZ236" s="12">
        <v>406.26</v>
      </c>
      <c r="CA236" s="12">
        <v>421.74</v>
      </c>
      <c r="CB236" s="12">
        <v>438.82</v>
      </c>
      <c r="CC236" s="12">
        <v>456.97</v>
      </c>
      <c r="CD236" s="12">
        <v>470.85</v>
      </c>
      <c r="CE236" s="12">
        <v>485.26</v>
      </c>
      <c r="CF236" s="12">
        <v>496.48</v>
      </c>
      <c r="CG236" s="12">
        <v>510.36</v>
      </c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  <c r="DD236" s="12"/>
      <c r="DE236" s="12"/>
      <c r="DF236" s="12"/>
      <c r="DG236" s="12"/>
      <c r="DH236" s="12"/>
      <c r="DI236" s="12"/>
      <c r="DJ236" s="12"/>
      <c r="DK236" s="12"/>
      <c r="DL236" s="12"/>
      <c r="DM236" s="12"/>
      <c r="DN236" s="12"/>
      <c r="DO236" s="12"/>
    </row>
    <row r="237" spans="1:119" x14ac:dyDescent="0.2">
      <c r="A237" s="5" t="s">
        <v>361</v>
      </c>
      <c r="B237" s="5" t="s">
        <v>309</v>
      </c>
      <c r="C237" s="10">
        <v>38</v>
      </c>
      <c r="D237" s="10">
        <v>8</v>
      </c>
      <c r="E237" s="10">
        <v>4.5</v>
      </c>
      <c r="F237" s="10">
        <v>0.5</v>
      </c>
      <c r="G237" s="10"/>
      <c r="H237" s="10">
        <v>3</v>
      </c>
      <c r="I237" s="10"/>
      <c r="J237" s="10"/>
      <c r="L237" s="10">
        <v>4.5</v>
      </c>
      <c r="M237" s="15" t="s">
        <v>324</v>
      </c>
      <c r="N237" s="15" t="s">
        <v>327</v>
      </c>
      <c r="O237" s="15" t="s">
        <v>328</v>
      </c>
      <c r="U237" s="9">
        <v>45585</v>
      </c>
      <c r="V237" s="10">
        <f t="shared" si="25"/>
        <v>10</v>
      </c>
      <c r="W237" s="10">
        <v>0</v>
      </c>
      <c r="X237" s="5">
        <f t="shared" si="22"/>
        <v>49</v>
      </c>
      <c r="Y237" s="11">
        <f t="shared" si="24"/>
        <v>400.11</v>
      </c>
      <c r="Z237" s="5" t="s">
        <v>248</v>
      </c>
      <c r="AA237" s="15" t="s">
        <v>249</v>
      </c>
      <c r="AB237" s="12">
        <v>10.68</v>
      </c>
      <c r="AC237" s="12">
        <v>18.16</v>
      </c>
      <c r="AD237" s="12">
        <v>22.44</v>
      </c>
      <c r="AE237" s="12">
        <v>26.71</v>
      </c>
      <c r="AF237" s="12">
        <v>31.52</v>
      </c>
      <c r="AG237" s="12">
        <v>35.79</v>
      </c>
      <c r="AH237" s="12">
        <v>40.6</v>
      </c>
      <c r="AI237" s="12">
        <v>42.74</v>
      </c>
      <c r="AJ237" s="12">
        <v>45.41</v>
      </c>
      <c r="AK237" s="12">
        <v>48.08</v>
      </c>
      <c r="AL237" s="12">
        <v>50.75</v>
      </c>
      <c r="AM237" s="12">
        <v>53.42</v>
      </c>
      <c r="AN237" s="12">
        <v>57.69</v>
      </c>
      <c r="AO237" s="12">
        <v>60.9</v>
      </c>
      <c r="AP237" s="12">
        <v>64.099999999999994</v>
      </c>
      <c r="AQ237" s="12">
        <v>68.38</v>
      </c>
      <c r="AR237" s="12">
        <v>72.12</v>
      </c>
      <c r="AS237" s="12">
        <v>75.86</v>
      </c>
      <c r="AT237" s="12">
        <v>79.59</v>
      </c>
      <c r="AU237" s="12">
        <v>83.87</v>
      </c>
      <c r="AV237" s="12">
        <v>91.88</v>
      </c>
      <c r="AW237" s="12">
        <v>99.36</v>
      </c>
      <c r="AX237" s="12">
        <v>105.77</v>
      </c>
      <c r="AY237" s="12">
        <v>113.25</v>
      </c>
      <c r="AZ237" s="12">
        <v>118.59</v>
      </c>
      <c r="BA237" s="12">
        <v>125.54</v>
      </c>
      <c r="BB237" s="12">
        <v>132.47999999999999</v>
      </c>
      <c r="BC237" s="12">
        <v>137.82</v>
      </c>
      <c r="BD237" s="12">
        <v>142.63</v>
      </c>
      <c r="BE237" s="12">
        <v>153.31</v>
      </c>
      <c r="BF237" s="12">
        <v>163.46</v>
      </c>
      <c r="BG237" s="12">
        <v>177.35</v>
      </c>
      <c r="BH237" s="12">
        <v>188.04</v>
      </c>
      <c r="BI237" s="12">
        <v>199.25</v>
      </c>
      <c r="BJ237" s="12">
        <v>211.54</v>
      </c>
      <c r="BK237" s="12">
        <v>221.69</v>
      </c>
      <c r="BL237" s="12">
        <v>238.25</v>
      </c>
      <c r="BM237" s="12">
        <v>249.47</v>
      </c>
      <c r="BN237" s="12">
        <v>262.29000000000002</v>
      </c>
      <c r="BO237" s="12">
        <v>277.25</v>
      </c>
      <c r="BP237" s="12">
        <v>293.27</v>
      </c>
      <c r="BQ237" s="12">
        <v>305.02</v>
      </c>
      <c r="BR237" s="12">
        <v>320.52</v>
      </c>
      <c r="BS237" s="12">
        <v>332.8</v>
      </c>
      <c r="BT237" s="12">
        <v>345.62</v>
      </c>
      <c r="BU237" s="12">
        <v>358.98</v>
      </c>
      <c r="BV237" s="12">
        <v>374.47</v>
      </c>
      <c r="BW237" s="12">
        <v>384.62</v>
      </c>
      <c r="BX237" s="12">
        <v>400.11</v>
      </c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</row>
    <row r="238" spans="1:119" x14ac:dyDescent="0.2">
      <c r="A238" s="5" t="s">
        <v>361</v>
      </c>
      <c r="B238" s="5" t="s">
        <v>309</v>
      </c>
      <c r="C238" s="10">
        <v>38</v>
      </c>
      <c r="D238" s="10">
        <v>9</v>
      </c>
      <c r="E238" s="10">
        <v>5.0999999999999996</v>
      </c>
      <c r="F238" s="10">
        <v>0.6</v>
      </c>
      <c r="G238" s="10"/>
      <c r="H238" s="10">
        <v>3</v>
      </c>
      <c r="I238" s="10"/>
      <c r="J238" s="10"/>
      <c r="L238" s="10">
        <v>5</v>
      </c>
      <c r="M238" s="15" t="s">
        <v>324</v>
      </c>
      <c r="N238" s="15" t="s">
        <v>327</v>
      </c>
      <c r="O238" s="15" t="s">
        <v>328</v>
      </c>
      <c r="U238" s="9">
        <v>45566</v>
      </c>
      <c r="V238" s="10">
        <f t="shared" si="25"/>
        <v>10</v>
      </c>
      <c r="W238" s="10">
        <v>0</v>
      </c>
      <c r="X238" s="5">
        <f t="shared" si="22"/>
        <v>68</v>
      </c>
      <c r="Y238" s="11">
        <f t="shared" si="24"/>
        <v>538.55999999999995</v>
      </c>
      <c r="Z238" s="5" t="s">
        <v>248</v>
      </c>
      <c r="AA238" s="15" t="s">
        <v>256</v>
      </c>
      <c r="AB238" s="12">
        <v>13.36</v>
      </c>
      <c r="AC238" s="12">
        <v>16.559999999999999</v>
      </c>
      <c r="AD238" s="12">
        <v>19.77</v>
      </c>
      <c r="AE238" s="12">
        <v>22.97</v>
      </c>
      <c r="AF238" s="12">
        <v>25.65</v>
      </c>
      <c r="AG238" s="12">
        <v>28.85</v>
      </c>
      <c r="AH238" s="12">
        <v>32.06</v>
      </c>
      <c r="AI238" s="12">
        <v>35.799999999999997</v>
      </c>
      <c r="AJ238" s="12">
        <v>39</v>
      </c>
      <c r="AK238" s="12">
        <v>41.67</v>
      </c>
      <c r="AL238" s="12">
        <v>44.88</v>
      </c>
      <c r="AM238" s="12">
        <v>49.69</v>
      </c>
      <c r="AN238" s="12">
        <v>55.03</v>
      </c>
      <c r="AO238" s="12">
        <v>60.37</v>
      </c>
      <c r="AP238" s="12">
        <v>66.25</v>
      </c>
      <c r="AQ238" s="12">
        <v>71.59</v>
      </c>
      <c r="AR238" s="12">
        <v>75.33</v>
      </c>
      <c r="AS238" s="12">
        <v>80.14</v>
      </c>
      <c r="AT238" s="12">
        <v>84.42</v>
      </c>
      <c r="AU238" s="12">
        <v>90.83</v>
      </c>
      <c r="AV238" s="12">
        <v>96.17</v>
      </c>
      <c r="AW238" s="12">
        <v>99.91</v>
      </c>
      <c r="AX238" s="12">
        <v>106.32</v>
      </c>
      <c r="AY238" s="12">
        <v>111.13</v>
      </c>
      <c r="AZ238" s="12">
        <v>115.94</v>
      </c>
      <c r="BA238" s="12">
        <v>123.95</v>
      </c>
      <c r="BB238" s="12">
        <v>130.37</v>
      </c>
      <c r="BC238" s="12">
        <v>136.78</v>
      </c>
      <c r="BD238" s="12">
        <v>142.65</v>
      </c>
      <c r="BE238" s="12">
        <v>147.46</v>
      </c>
      <c r="BF238" s="12">
        <v>152.81</v>
      </c>
      <c r="BG238" s="12">
        <v>159.75</v>
      </c>
      <c r="BH238" s="12">
        <v>164.56</v>
      </c>
      <c r="BI238" s="12">
        <v>173.64</v>
      </c>
      <c r="BJ238" s="12">
        <v>183.79</v>
      </c>
      <c r="BK238" s="12">
        <v>189.14</v>
      </c>
      <c r="BL238" s="12">
        <v>196.62</v>
      </c>
      <c r="BM238" s="12">
        <v>204.63</v>
      </c>
      <c r="BN238" s="12">
        <v>211.58</v>
      </c>
      <c r="BO238" s="12">
        <v>217.99</v>
      </c>
      <c r="BP238" s="12">
        <v>226</v>
      </c>
      <c r="BQ238" s="12">
        <v>232.95</v>
      </c>
      <c r="BR238" s="12">
        <v>244.17</v>
      </c>
      <c r="BS238" s="12">
        <v>253.79</v>
      </c>
      <c r="BT238" s="12">
        <v>263.39999999999998</v>
      </c>
      <c r="BU238" s="12">
        <v>271.95</v>
      </c>
      <c r="BV238" s="12">
        <v>282.64</v>
      </c>
      <c r="BW238" s="12">
        <v>291.72000000000003</v>
      </c>
      <c r="BX238" s="12">
        <v>300.27</v>
      </c>
      <c r="BY238" s="12">
        <v>312.56</v>
      </c>
      <c r="BZ238" s="12">
        <v>318.97000000000003</v>
      </c>
      <c r="CA238" s="12">
        <v>328.05</v>
      </c>
      <c r="CB238" s="12">
        <v>335</v>
      </c>
      <c r="CC238" s="12">
        <v>344.61</v>
      </c>
      <c r="CD238" s="12">
        <v>355.83</v>
      </c>
      <c r="CE238" s="12">
        <v>369.73</v>
      </c>
      <c r="CF238" s="12">
        <v>382.55</v>
      </c>
      <c r="CG238" s="12">
        <v>398.04</v>
      </c>
      <c r="CH238" s="12">
        <v>413</v>
      </c>
      <c r="CI238" s="12">
        <v>429.03</v>
      </c>
      <c r="CJ238" s="12">
        <v>443.99</v>
      </c>
      <c r="CK238" s="12">
        <v>455.75</v>
      </c>
      <c r="CL238" s="12">
        <v>468.57</v>
      </c>
      <c r="CM238" s="12">
        <v>479.25</v>
      </c>
      <c r="CN238" s="12">
        <v>493.15</v>
      </c>
      <c r="CO238" s="12">
        <v>506.5</v>
      </c>
      <c r="CP238" s="12">
        <v>516.65</v>
      </c>
      <c r="CQ238" s="12">
        <v>538.55999999999995</v>
      </c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  <c r="DD238" s="12"/>
      <c r="DE238" s="12"/>
      <c r="DF238" s="12"/>
      <c r="DG238" s="12"/>
      <c r="DH238" s="12"/>
      <c r="DI238" s="12"/>
      <c r="DJ238" s="12"/>
      <c r="DK238" s="12"/>
      <c r="DL238" s="12"/>
      <c r="DM238" s="12"/>
      <c r="DN238" s="12"/>
      <c r="DO238" s="12"/>
    </row>
    <row r="239" spans="1:119" x14ac:dyDescent="0.2">
      <c r="A239" s="5" t="s">
        <v>361</v>
      </c>
      <c r="B239" s="5" t="s">
        <v>309</v>
      </c>
      <c r="C239" s="10">
        <v>38</v>
      </c>
      <c r="D239" s="10">
        <v>13</v>
      </c>
      <c r="E239" s="10">
        <v>4.9000000000000004</v>
      </c>
      <c r="F239" s="10">
        <v>0.6</v>
      </c>
      <c r="G239" s="10"/>
      <c r="H239" s="10">
        <v>3</v>
      </c>
      <c r="I239" s="10"/>
      <c r="J239" s="10"/>
      <c r="L239" s="10">
        <v>5</v>
      </c>
      <c r="M239" s="15" t="s">
        <v>324</v>
      </c>
      <c r="N239" s="15" t="s">
        <v>327</v>
      </c>
      <c r="O239" s="15" t="s">
        <v>328</v>
      </c>
      <c r="U239" s="9">
        <v>45573</v>
      </c>
      <c r="V239" s="10">
        <f t="shared" si="25"/>
        <v>10</v>
      </c>
      <c r="W239" s="10">
        <v>0</v>
      </c>
      <c r="X239" s="5">
        <f t="shared" si="22"/>
        <v>61</v>
      </c>
      <c r="Y239" s="11">
        <f t="shared" si="24"/>
        <v>461.59</v>
      </c>
      <c r="Z239" s="5" t="s">
        <v>248</v>
      </c>
      <c r="AA239" s="15" t="s">
        <v>249</v>
      </c>
      <c r="AB239" s="12">
        <v>14.42</v>
      </c>
      <c r="AC239" s="12">
        <v>17.63</v>
      </c>
      <c r="AD239" s="12">
        <v>19.77</v>
      </c>
      <c r="AE239" s="12">
        <v>22.44</v>
      </c>
      <c r="AF239" s="12">
        <v>25.64</v>
      </c>
      <c r="AG239" s="12">
        <v>27.78</v>
      </c>
      <c r="AH239" s="12">
        <v>30.45</v>
      </c>
      <c r="AI239" s="12">
        <v>33.659999999999997</v>
      </c>
      <c r="AJ239" s="12">
        <v>36.86</v>
      </c>
      <c r="AK239" s="12">
        <v>41.67</v>
      </c>
      <c r="AL239" s="12">
        <v>45.41</v>
      </c>
      <c r="AM239" s="12">
        <v>50.22</v>
      </c>
      <c r="AN239" s="12">
        <v>54.49</v>
      </c>
      <c r="AO239" s="12">
        <v>59.3</v>
      </c>
      <c r="AP239" s="12">
        <v>64.11</v>
      </c>
      <c r="AQ239" s="12">
        <v>69.45</v>
      </c>
      <c r="AR239" s="12">
        <v>74.260000000000005</v>
      </c>
      <c r="AS239" s="12">
        <v>78.53</v>
      </c>
      <c r="AT239" s="12">
        <v>82.81</v>
      </c>
      <c r="AU239" s="12">
        <v>87.62</v>
      </c>
      <c r="AV239" s="12">
        <v>94.56</v>
      </c>
      <c r="AW239" s="12">
        <v>100.44</v>
      </c>
      <c r="AX239" s="12">
        <v>104.71</v>
      </c>
      <c r="AY239" s="12">
        <v>109.52</v>
      </c>
      <c r="AZ239" s="12">
        <v>117.54</v>
      </c>
      <c r="BA239" s="12">
        <v>122.34</v>
      </c>
      <c r="BB239" s="12">
        <v>127.69</v>
      </c>
      <c r="BC239" s="12">
        <v>134.63</v>
      </c>
      <c r="BD239" s="12">
        <v>139.97</v>
      </c>
      <c r="BE239" s="12">
        <v>144.78</v>
      </c>
      <c r="BF239" s="12">
        <v>150.12</v>
      </c>
      <c r="BG239" s="12">
        <v>156</v>
      </c>
      <c r="BH239" s="12">
        <v>162.41</v>
      </c>
      <c r="BI239" s="12">
        <v>168.82</v>
      </c>
      <c r="BJ239" s="12">
        <v>176.3</v>
      </c>
      <c r="BK239" s="12">
        <v>183.78</v>
      </c>
      <c r="BL239" s="12">
        <v>191.26</v>
      </c>
      <c r="BM239" s="12">
        <v>199.28</v>
      </c>
      <c r="BN239" s="12">
        <v>207.82</v>
      </c>
      <c r="BO239" s="12">
        <v>219.58</v>
      </c>
      <c r="BP239" s="12">
        <v>231.33</v>
      </c>
      <c r="BQ239" s="12">
        <v>243.08</v>
      </c>
      <c r="BR239" s="12">
        <v>258.04000000000002</v>
      </c>
      <c r="BS239" s="12">
        <v>268.19</v>
      </c>
      <c r="BT239" s="12">
        <v>278.88</v>
      </c>
      <c r="BU239" s="12">
        <v>290.10000000000002</v>
      </c>
      <c r="BV239" s="12">
        <v>299.18</v>
      </c>
      <c r="BW239" s="12">
        <v>308.8</v>
      </c>
      <c r="BX239" s="12">
        <v>322.14999999999998</v>
      </c>
      <c r="BY239" s="12">
        <v>330.17</v>
      </c>
      <c r="BZ239" s="12">
        <v>338.72</v>
      </c>
      <c r="CA239" s="12">
        <v>347.8</v>
      </c>
      <c r="CB239" s="12">
        <v>357.95</v>
      </c>
      <c r="CC239" s="12">
        <v>373.44</v>
      </c>
      <c r="CD239" s="12">
        <v>391.61</v>
      </c>
      <c r="CE239" s="12">
        <v>405.5</v>
      </c>
      <c r="CF239" s="12">
        <v>420.99</v>
      </c>
      <c r="CG239" s="12">
        <v>431.67</v>
      </c>
      <c r="CH239" s="12">
        <v>438.62</v>
      </c>
      <c r="CI239" s="12">
        <v>449.84</v>
      </c>
      <c r="CJ239" s="12">
        <v>461.59</v>
      </c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  <c r="DD239" s="12"/>
      <c r="DE239" s="12"/>
      <c r="DF239" s="12"/>
      <c r="DG239" s="12"/>
      <c r="DH239" s="12"/>
      <c r="DI239" s="12"/>
      <c r="DJ239" s="12"/>
      <c r="DK239" s="12"/>
      <c r="DL239" s="12"/>
      <c r="DM239" s="12"/>
      <c r="DN239" s="12"/>
      <c r="DO239" s="12"/>
    </row>
    <row r="240" spans="1:119" x14ac:dyDescent="0.2">
      <c r="A240" s="5" t="s">
        <v>361</v>
      </c>
      <c r="B240" s="5" t="s">
        <v>309</v>
      </c>
      <c r="C240" s="10">
        <v>38</v>
      </c>
      <c r="D240" s="10">
        <v>15</v>
      </c>
      <c r="E240" s="10">
        <v>4.9000000000000004</v>
      </c>
      <c r="F240" s="10">
        <v>0.5</v>
      </c>
      <c r="G240" s="10"/>
      <c r="H240" s="10">
        <v>3</v>
      </c>
      <c r="I240" s="10"/>
      <c r="J240" s="10"/>
      <c r="L240" s="10">
        <v>5</v>
      </c>
      <c r="M240" s="15" t="s">
        <v>324</v>
      </c>
      <c r="N240" s="15" t="s">
        <v>327</v>
      </c>
      <c r="O240" s="15" t="s">
        <v>328</v>
      </c>
      <c r="U240" s="9">
        <v>45567</v>
      </c>
      <c r="V240" s="10">
        <f t="shared" si="25"/>
        <v>10</v>
      </c>
      <c r="W240" s="10">
        <v>0</v>
      </c>
      <c r="X240" s="5">
        <f t="shared" si="22"/>
        <v>67</v>
      </c>
      <c r="Y240" s="11">
        <f t="shared" si="24"/>
        <v>491.7</v>
      </c>
      <c r="Z240" s="5" t="s">
        <v>248</v>
      </c>
      <c r="AA240" s="15" t="s">
        <v>256</v>
      </c>
      <c r="AB240" s="12">
        <v>13.88</v>
      </c>
      <c r="AC240" s="12">
        <v>19.75</v>
      </c>
      <c r="AD240" s="12">
        <v>24.56</v>
      </c>
      <c r="AE240" s="12">
        <v>28.83</v>
      </c>
      <c r="AF240" s="12">
        <v>32.03</v>
      </c>
      <c r="AG240" s="12">
        <v>35.770000000000003</v>
      </c>
      <c r="AH240" s="12">
        <v>39.51</v>
      </c>
      <c r="AI240" s="12">
        <v>43.78</v>
      </c>
      <c r="AJ240" s="12">
        <v>48.05</v>
      </c>
      <c r="AK240" s="12">
        <v>52.32</v>
      </c>
      <c r="AL240" s="12">
        <v>59.79</v>
      </c>
      <c r="AM240" s="12">
        <v>65.67</v>
      </c>
      <c r="AN240" s="12">
        <v>69.400000000000006</v>
      </c>
      <c r="AO240" s="12">
        <v>74.209999999999994</v>
      </c>
      <c r="AP240" s="12">
        <v>78.48</v>
      </c>
      <c r="AQ240" s="12">
        <v>82.22</v>
      </c>
      <c r="AR240" s="12">
        <v>86.49</v>
      </c>
      <c r="AS240" s="12">
        <v>90.76</v>
      </c>
      <c r="AT240" s="12">
        <v>95.03</v>
      </c>
      <c r="AU240" s="12">
        <v>99.83</v>
      </c>
      <c r="AV240" s="12">
        <v>103.57</v>
      </c>
      <c r="AW240" s="12">
        <v>108.91</v>
      </c>
      <c r="AX240" s="12">
        <v>114.25</v>
      </c>
      <c r="AY240" s="12">
        <v>119.05</v>
      </c>
      <c r="AZ240" s="12">
        <v>125.46</v>
      </c>
      <c r="BA240" s="12">
        <v>130.80000000000001</v>
      </c>
      <c r="BB240" s="12">
        <v>136.13999999999999</v>
      </c>
      <c r="BC240" s="12">
        <v>143.61000000000001</v>
      </c>
      <c r="BD240" s="12">
        <v>149.47999999999999</v>
      </c>
      <c r="BE240" s="12">
        <v>155.36000000000001</v>
      </c>
      <c r="BF240" s="12">
        <v>161.76</v>
      </c>
      <c r="BG240" s="12">
        <v>167.1</v>
      </c>
      <c r="BH240" s="12">
        <v>171.37</v>
      </c>
      <c r="BI240" s="12">
        <v>177.25</v>
      </c>
      <c r="BJ240" s="12">
        <v>182.05</v>
      </c>
      <c r="BK240" s="12">
        <v>186.86</v>
      </c>
      <c r="BL240" s="12">
        <v>192.73</v>
      </c>
      <c r="BM240" s="12">
        <v>198.07</v>
      </c>
      <c r="BN240" s="12">
        <v>202.34</v>
      </c>
      <c r="BO240" s="12">
        <v>207.14</v>
      </c>
      <c r="BP240" s="12">
        <v>211.95</v>
      </c>
      <c r="BQ240" s="12">
        <v>220.49</v>
      </c>
      <c r="BR240" s="12">
        <v>226.9</v>
      </c>
      <c r="BS240" s="12">
        <v>236.51</v>
      </c>
      <c r="BT240" s="12">
        <v>244.51</v>
      </c>
      <c r="BU240" s="12">
        <v>251.99</v>
      </c>
      <c r="BV240" s="12">
        <v>260.52999999999997</v>
      </c>
      <c r="BW240" s="12">
        <v>270.14</v>
      </c>
      <c r="BX240" s="12">
        <v>284.02</v>
      </c>
      <c r="BY240" s="12">
        <v>292.02999999999997</v>
      </c>
      <c r="BZ240" s="12">
        <v>303.77</v>
      </c>
      <c r="CA240" s="12">
        <v>313.38</v>
      </c>
      <c r="CB240" s="12">
        <v>329.93</v>
      </c>
      <c r="CC240" s="12">
        <v>341.68</v>
      </c>
      <c r="CD240" s="12">
        <v>349.69</v>
      </c>
      <c r="CE240" s="12">
        <v>360.36</v>
      </c>
      <c r="CF240" s="12">
        <v>370.51</v>
      </c>
      <c r="CG240" s="12">
        <v>379.58</v>
      </c>
      <c r="CH240" s="12">
        <v>392.93</v>
      </c>
      <c r="CI240" s="12">
        <v>405.74</v>
      </c>
      <c r="CJ240" s="12">
        <v>415.89</v>
      </c>
      <c r="CK240" s="12">
        <v>423.89</v>
      </c>
      <c r="CL240" s="12">
        <v>433.5</v>
      </c>
      <c r="CM240" s="12">
        <v>445.78</v>
      </c>
      <c r="CN240" s="12">
        <v>456.99</v>
      </c>
      <c r="CO240" s="12">
        <v>471.41</v>
      </c>
      <c r="CP240" s="12">
        <v>491.7</v>
      </c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</row>
    <row r="241" spans="1:119" x14ac:dyDescent="0.2">
      <c r="A241" s="5" t="s">
        <v>361</v>
      </c>
      <c r="B241" s="5" t="s">
        <v>309</v>
      </c>
      <c r="C241" s="10">
        <v>38</v>
      </c>
      <c r="D241" s="10">
        <v>16</v>
      </c>
      <c r="E241" s="10">
        <v>5.8</v>
      </c>
      <c r="F241" s="10">
        <v>1</v>
      </c>
      <c r="G241" s="10"/>
      <c r="H241" s="10">
        <v>3</v>
      </c>
      <c r="I241" s="10"/>
      <c r="J241" s="10"/>
      <c r="L241" s="10">
        <v>6</v>
      </c>
      <c r="M241" s="15" t="s">
        <v>324</v>
      </c>
      <c r="N241" s="15" t="s">
        <v>327</v>
      </c>
      <c r="O241" s="15" t="s">
        <v>328</v>
      </c>
      <c r="U241" s="9">
        <v>45569</v>
      </c>
      <c r="V241" s="10">
        <f t="shared" si="25"/>
        <v>10</v>
      </c>
      <c r="W241" s="10">
        <v>0</v>
      </c>
      <c r="X241" s="5">
        <f t="shared" si="22"/>
        <v>65</v>
      </c>
      <c r="Y241" s="11">
        <f t="shared" si="24"/>
        <v>551.29</v>
      </c>
      <c r="Z241" s="5" t="s">
        <v>248</v>
      </c>
      <c r="AA241" s="15" t="s">
        <v>256</v>
      </c>
      <c r="AB241" s="12">
        <v>9.08</v>
      </c>
      <c r="AC241" s="12">
        <v>13.35</v>
      </c>
      <c r="AD241" s="12">
        <v>17.63</v>
      </c>
      <c r="AE241" s="12">
        <v>21.9</v>
      </c>
      <c r="AF241" s="12">
        <v>26.71</v>
      </c>
      <c r="AG241" s="12">
        <v>30.45</v>
      </c>
      <c r="AH241" s="12">
        <v>34.19</v>
      </c>
      <c r="AI241" s="12">
        <v>37.93</v>
      </c>
      <c r="AJ241" s="12">
        <v>40.6</v>
      </c>
      <c r="AK241" s="12">
        <v>42.74</v>
      </c>
      <c r="AL241" s="12">
        <v>45.94</v>
      </c>
      <c r="AM241" s="12">
        <v>49.68</v>
      </c>
      <c r="AN241" s="12">
        <v>52.89</v>
      </c>
      <c r="AO241" s="12">
        <v>55.56</v>
      </c>
      <c r="AP241" s="12">
        <v>59.3</v>
      </c>
      <c r="AQ241" s="12">
        <v>63.03</v>
      </c>
      <c r="AR241" s="12">
        <v>67.31</v>
      </c>
      <c r="AS241" s="12">
        <v>71.58</v>
      </c>
      <c r="AT241" s="12">
        <v>74.790000000000006</v>
      </c>
      <c r="AU241" s="12">
        <v>81.2</v>
      </c>
      <c r="AV241" s="12">
        <v>84.94</v>
      </c>
      <c r="AW241" s="12">
        <v>91.88</v>
      </c>
      <c r="AX241" s="12">
        <v>97.22</v>
      </c>
      <c r="AY241" s="12">
        <v>102.03</v>
      </c>
      <c r="AZ241" s="12">
        <v>107.37</v>
      </c>
      <c r="BA241" s="12">
        <v>113.78</v>
      </c>
      <c r="BB241" s="12">
        <v>120.73</v>
      </c>
      <c r="BC241" s="12">
        <v>130.34</v>
      </c>
      <c r="BD241" s="12">
        <v>136.22</v>
      </c>
      <c r="BE241" s="12">
        <v>144.22999999999999</v>
      </c>
      <c r="BF241" s="12">
        <v>151.18</v>
      </c>
      <c r="BG241" s="12">
        <v>159.19</v>
      </c>
      <c r="BH241" s="12">
        <v>167.2</v>
      </c>
      <c r="BI241" s="12">
        <v>174.15</v>
      </c>
      <c r="BJ241" s="12">
        <v>180.56</v>
      </c>
      <c r="BK241" s="12">
        <v>188.04</v>
      </c>
      <c r="BL241" s="12">
        <v>196.05</v>
      </c>
      <c r="BM241" s="12">
        <v>205.66</v>
      </c>
      <c r="BN241" s="12">
        <v>217.95</v>
      </c>
      <c r="BO241" s="12">
        <v>230.77</v>
      </c>
      <c r="BP241" s="12">
        <v>240.39</v>
      </c>
      <c r="BQ241" s="12">
        <v>252.14</v>
      </c>
      <c r="BR241" s="12">
        <v>266.02999999999997</v>
      </c>
      <c r="BS241" s="12">
        <v>276.70999999999998</v>
      </c>
      <c r="BT241" s="12">
        <v>288.45999999999998</v>
      </c>
      <c r="BU241" s="12">
        <v>301.29000000000002</v>
      </c>
      <c r="BV241" s="12">
        <v>315.70999999999998</v>
      </c>
      <c r="BW241" s="12">
        <v>329.06</v>
      </c>
      <c r="BX241" s="12">
        <v>345.09</v>
      </c>
      <c r="BY241" s="12">
        <v>359.51</v>
      </c>
      <c r="BZ241" s="12">
        <v>376.07</v>
      </c>
      <c r="CA241" s="12">
        <v>393.17</v>
      </c>
      <c r="CB241" s="12">
        <v>404.38</v>
      </c>
      <c r="CC241" s="12">
        <v>415.07</v>
      </c>
      <c r="CD241" s="12">
        <v>428.96</v>
      </c>
      <c r="CE241" s="12">
        <v>443.92</v>
      </c>
      <c r="CF241" s="12">
        <v>456.74</v>
      </c>
      <c r="CG241" s="12">
        <v>472.23</v>
      </c>
      <c r="CH241" s="12">
        <v>485.05</v>
      </c>
      <c r="CI241" s="12">
        <v>496.8</v>
      </c>
      <c r="CJ241" s="12">
        <v>508.02</v>
      </c>
      <c r="CK241" s="12">
        <v>522.44000000000005</v>
      </c>
      <c r="CL241" s="12">
        <v>529.39</v>
      </c>
      <c r="CM241" s="12">
        <v>538.47</v>
      </c>
      <c r="CN241" s="12">
        <v>551.29</v>
      </c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</row>
    <row r="242" spans="1:119" x14ac:dyDescent="0.2">
      <c r="A242" s="5" t="s">
        <v>361</v>
      </c>
      <c r="B242" s="5" t="s">
        <v>309</v>
      </c>
      <c r="C242" s="10">
        <v>38</v>
      </c>
      <c r="D242" s="10">
        <v>18</v>
      </c>
      <c r="E242" s="10">
        <v>5.4</v>
      </c>
      <c r="F242" s="10">
        <v>0.9</v>
      </c>
      <c r="G242" s="10"/>
      <c r="H242" s="10">
        <v>3</v>
      </c>
      <c r="I242" s="10"/>
      <c r="J242" s="10"/>
      <c r="L242" s="10">
        <v>5.5</v>
      </c>
      <c r="M242" s="15" t="s">
        <v>324</v>
      </c>
      <c r="N242" s="15" t="s">
        <v>327</v>
      </c>
      <c r="O242" s="15" t="s">
        <v>328</v>
      </c>
      <c r="U242" s="9">
        <v>45570</v>
      </c>
      <c r="V242" s="10">
        <f t="shared" si="25"/>
        <v>10</v>
      </c>
      <c r="W242" s="10">
        <v>0</v>
      </c>
      <c r="X242" s="5">
        <f t="shared" si="22"/>
        <v>64</v>
      </c>
      <c r="Y242" s="11">
        <f t="shared" si="24"/>
        <v>528.57000000000005</v>
      </c>
      <c r="Z242" s="5" t="s">
        <v>248</v>
      </c>
      <c r="AA242" s="15" t="s">
        <v>256</v>
      </c>
      <c r="AB242" s="12">
        <v>10.68</v>
      </c>
      <c r="AC242" s="12">
        <v>13.35</v>
      </c>
      <c r="AD242" s="12">
        <v>16.55</v>
      </c>
      <c r="AE242" s="12">
        <v>20.29</v>
      </c>
      <c r="AF242" s="12">
        <v>22.96</v>
      </c>
      <c r="AG242" s="12">
        <v>26.7</v>
      </c>
      <c r="AH242" s="12">
        <v>29.9</v>
      </c>
      <c r="AI242" s="12">
        <v>32.57</v>
      </c>
      <c r="AJ242" s="12">
        <v>35.24</v>
      </c>
      <c r="AK242" s="12">
        <v>39.51</v>
      </c>
      <c r="AL242" s="12">
        <v>42.71</v>
      </c>
      <c r="AM242" s="12">
        <v>45.92</v>
      </c>
      <c r="AN242" s="12">
        <v>51.26</v>
      </c>
      <c r="AO242" s="12">
        <v>56.59</v>
      </c>
      <c r="AP242" s="12">
        <v>63</v>
      </c>
      <c r="AQ242" s="12">
        <v>69.41</v>
      </c>
      <c r="AR242" s="12">
        <v>74.75</v>
      </c>
      <c r="AS242" s="12">
        <v>80.62</v>
      </c>
      <c r="AT242" s="12">
        <v>86.49</v>
      </c>
      <c r="AU242" s="12">
        <v>94.5</v>
      </c>
      <c r="AV242" s="12">
        <v>101.98</v>
      </c>
      <c r="AW242" s="12">
        <v>108.38</v>
      </c>
      <c r="AX242" s="12">
        <v>112.66</v>
      </c>
      <c r="AY242" s="12">
        <v>119.06</v>
      </c>
      <c r="AZ242" s="12">
        <v>124.4</v>
      </c>
      <c r="BA242" s="12">
        <v>130.81</v>
      </c>
      <c r="BB242" s="12">
        <v>136.15</v>
      </c>
      <c r="BC242" s="12">
        <v>140.41999999999999</v>
      </c>
      <c r="BD242" s="12">
        <v>145.22</v>
      </c>
      <c r="BE242" s="12">
        <v>151.63</v>
      </c>
      <c r="BF242" s="12">
        <v>158.57</v>
      </c>
      <c r="BG242" s="12">
        <v>166.05</v>
      </c>
      <c r="BH242" s="12">
        <v>175.66</v>
      </c>
      <c r="BI242" s="12">
        <v>182.06</v>
      </c>
      <c r="BJ242" s="12">
        <v>190.07</v>
      </c>
      <c r="BK242" s="12">
        <v>197.01</v>
      </c>
      <c r="BL242" s="12">
        <v>207.16</v>
      </c>
      <c r="BM242" s="12">
        <v>217.3</v>
      </c>
      <c r="BN242" s="12">
        <v>225.85</v>
      </c>
      <c r="BO242" s="12">
        <v>236.52</v>
      </c>
      <c r="BP242" s="12">
        <v>246.67</v>
      </c>
      <c r="BQ242" s="12">
        <v>256.81</v>
      </c>
      <c r="BR242" s="12">
        <v>265.89</v>
      </c>
      <c r="BS242" s="12">
        <v>276.02999999999997</v>
      </c>
      <c r="BT242" s="12">
        <v>284.58</v>
      </c>
      <c r="BU242" s="12">
        <v>295.79000000000002</v>
      </c>
      <c r="BV242" s="12">
        <v>308.07</v>
      </c>
      <c r="BW242" s="12">
        <v>326.22000000000003</v>
      </c>
      <c r="BX242" s="12">
        <v>344.37</v>
      </c>
      <c r="BY242" s="12">
        <v>360.92</v>
      </c>
      <c r="BZ242" s="12">
        <v>381.75</v>
      </c>
      <c r="CA242" s="12">
        <v>399.37</v>
      </c>
      <c r="CB242" s="12">
        <v>416.45</v>
      </c>
      <c r="CC242" s="12">
        <v>430.33</v>
      </c>
      <c r="CD242" s="12">
        <v>441.55</v>
      </c>
      <c r="CE242" s="12">
        <v>458.1</v>
      </c>
      <c r="CF242" s="12">
        <v>474.65</v>
      </c>
      <c r="CG242" s="12">
        <v>482.66</v>
      </c>
      <c r="CH242" s="12">
        <v>491.2</v>
      </c>
      <c r="CI242" s="12">
        <v>498.14</v>
      </c>
      <c r="CJ242" s="12">
        <v>505.62</v>
      </c>
      <c r="CK242" s="12">
        <v>512.02</v>
      </c>
      <c r="CL242" s="12">
        <v>518.96</v>
      </c>
      <c r="CM242" s="12">
        <v>528.57000000000005</v>
      </c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  <c r="DC242" s="12"/>
      <c r="DD242" s="12"/>
      <c r="DE242" s="12"/>
      <c r="DF242" s="12"/>
      <c r="DG242" s="12"/>
      <c r="DH242" s="12"/>
      <c r="DI242" s="12"/>
      <c r="DJ242" s="12"/>
      <c r="DK242" s="12"/>
      <c r="DL242" s="12"/>
      <c r="DM242" s="12"/>
      <c r="DN242" s="12"/>
      <c r="DO242" s="12"/>
    </row>
    <row r="243" spans="1:119" x14ac:dyDescent="0.2">
      <c r="A243" s="5" t="s">
        <v>361</v>
      </c>
      <c r="B243" s="5" t="s">
        <v>309</v>
      </c>
      <c r="C243" s="10">
        <v>38</v>
      </c>
      <c r="D243" s="10">
        <v>24</v>
      </c>
      <c r="E243" s="10">
        <v>5.5</v>
      </c>
      <c r="F243" s="10">
        <v>0.7</v>
      </c>
      <c r="G243" s="10"/>
      <c r="H243" s="10">
        <v>3</v>
      </c>
      <c r="I243" s="10"/>
      <c r="J243" s="10"/>
      <c r="L243" s="10">
        <v>5.5</v>
      </c>
      <c r="M243" s="15" t="s">
        <v>324</v>
      </c>
      <c r="N243" s="15" t="s">
        <v>327</v>
      </c>
      <c r="O243" s="15" t="s">
        <v>328</v>
      </c>
      <c r="U243" s="9">
        <v>45565</v>
      </c>
      <c r="V243" s="10">
        <f t="shared" si="25"/>
        <v>9</v>
      </c>
      <c r="W243" s="10">
        <v>0</v>
      </c>
      <c r="X243" s="5">
        <f t="shared" si="22"/>
        <v>69</v>
      </c>
      <c r="Y243" s="11">
        <f t="shared" si="24"/>
        <v>505.18</v>
      </c>
      <c r="Z243" s="5" t="s">
        <v>248</v>
      </c>
      <c r="AA243" s="15" t="s">
        <v>256</v>
      </c>
      <c r="AB243" s="12">
        <v>13.35</v>
      </c>
      <c r="AC243" s="12">
        <v>16.55</v>
      </c>
      <c r="AD243" s="12">
        <v>19.760000000000002</v>
      </c>
      <c r="AE243" s="12">
        <v>22.96</v>
      </c>
      <c r="AF243" s="12">
        <v>25.63</v>
      </c>
      <c r="AG243" s="12">
        <v>28.84</v>
      </c>
      <c r="AH243" s="12">
        <v>31.51</v>
      </c>
      <c r="AI243" s="12">
        <v>34.18</v>
      </c>
      <c r="AJ243" s="12">
        <v>38.979999999999997</v>
      </c>
      <c r="AK243" s="12">
        <v>43.79</v>
      </c>
      <c r="AL243" s="12">
        <v>47.53</v>
      </c>
      <c r="AM243" s="12">
        <v>50.73</v>
      </c>
      <c r="AN243" s="12">
        <v>55</v>
      </c>
      <c r="AO243" s="12">
        <v>58.74</v>
      </c>
      <c r="AP243" s="12">
        <v>63.01</v>
      </c>
      <c r="AQ243" s="12">
        <v>66.22</v>
      </c>
      <c r="AR243" s="12">
        <v>69.42</v>
      </c>
      <c r="AS243" s="12">
        <v>73.69</v>
      </c>
      <c r="AT243" s="12">
        <v>78.5</v>
      </c>
      <c r="AU243" s="12">
        <v>83.84</v>
      </c>
      <c r="AV243" s="12">
        <v>87.58</v>
      </c>
      <c r="AW243" s="12">
        <v>92.92</v>
      </c>
      <c r="AX243" s="12">
        <v>98.79</v>
      </c>
      <c r="AY243" s="12">
        <v>103.07</v>
      </c>
      <c r="AZ243" s="12">
        <v>109.47</v>
      </c>
      <c r="BA243" s="12">
        <v>114.81</v>
      </c>
      <c r="BB243" s="12">
        <v>120.15</v>
      </c>
      <c r="BC243" s="12">
        <v>125.5</v>
      </c>
      <c r="BD243" s="12">
        <v>129.77000000000001</v>
      </c>
      <c r="BE243" s="12">
        <v>134.57</v>
      </c>
      <c r="BF243" s="12">
        <v>138.85</v>
      </c>
      <c r="BG243" s="12">
        <v>144.72</v>
      </c>
      <c r="BH243" s="12">
        <v>149.53</v>
      </c>
      <c r="BI243" s="12">
        <v>155.4</v>
      </c>
      <c r="BJ243" s="12">
        <v>160.74</v>
      </c>
      <c r="BK243" s="12">
        <v>167.68</v>
      </c>
      <c r="BL243" s="12">
        <v>175.69</v>
      </c>
      <c r="BM243" s="12">
        <v>181.57</v>
      </c>
      <c r="BN243" s="12">
        <v>189.58</v>
      </c>
      <c r="BO243" s="12">
        <v>197.05</v>
      </c>
      <c r="BP243" s="12">
        <v>202.93</v>
      </c>
      <c r="BQ243" s="12">
        <v>211.47</v>
      </c>
      <c r="BR243" s="12">
        <v>220.55</v>
      </c>
      <c r="BS243" s="12">
        <v>231.23</v>
      </c>
      <c r="BT243" s="12">
        <v>238.17</v>
      </c>
      <c r="BU243" s="12">
        <v>245.12</v>
      </c>
      <c r="BV243" s="12">
        <v>250.99</v>
      </c>
      <c r="BW243" s="12">
        <v>256.86</v>
      </c>
      <c r="BX243" s="12">
        <v>265.94</v>
      </c>
      <c r="BY243" s="12">
        <v>273.95</v>
      </c>
      <c r="BZ243" s="12">
        <v>282.5</v>
      </c>
      <c r="CA243" s="12">
        <v>289.97000000000003</v>
      </c>
      <c r="CB243" s="12">
        <v>299.05</v>
      </c>
      <c r="CC243" s="12">
        <v>307.60000000000002</v>
      </c>
      <c r="CD243" s="12">
        <v>322.02</v>
      </c>
      <c r="CE243" s="12">
        <v>340.71</v>
      </c>
      <c r="CF243" s="12">
        <v>359.4</v>
      </c>
      <c r="CG243" s="12">
        <v>374.88</v>
      </c>
      <c r="CH243" s="12">
        <v>394.11</v>
      </c>
      <c r="CI243" s="12">
        <v>405.32</v>
      </c>
      <c r="CJ243" s="12">
        <v>416.54</v>
      </c>
      <c r="CK243" s="12">
        <v>429.89</v>
      </c>
      <c r="CL243" s="12">
        <v>444.84</v>
      </c>
      <c r="CM243" s="12">
        <v>457.12</v>
      </c>
      <c r="CN243" s="12">
        <v>471.54</v>
      </c>
      <c r="CO243" s="12">
        <v>476.35</v>
      </c>
      <c r="CP243" s="12">
        <v>484.36</v>
      </c>
      <c r="CQ243" s="12">
        <v>495.04</v>
      </c>
      <c r="CR243" s="12">
        <v>505.18</v>
      </c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  <c r="DD243" s="12"/>
      <c r="DE243" s="12"/>
      <c r="DF243" s="12"/>
      <c r="DG243" s="12"/>
      <c r="DH243" s="12"/>
      <c r="DI243" s="12"/>
      <c r="DJ243" s="12"/>
      <c r="DK243" s="12"/>
      <c r="DL243" s="12"/>
      <c r="DM243" s="12"/>
      <c r="DN243" s="12"/>
      <c r="DO243" s="12"/>
    </row>
    <row r="244" spans="1:119" x14ac:dyDescent="0.2">
      <c r="A244" s="5" t="s">
        <v>361</v>
      </c>
      <c r="B244" s="5" t="s">
        <v>309</v>
      </c>
      <c r="C244" s="10">
        <v>38</v>
      </c>
      <c r="D244" s="10">
        <v>25</v>
      </c>
      <c r="E244" s="10">
        <v>5.6</v>
      </c>
      <c r="F244" s="10">
        <v>0.8</v>
      </c>
      <c r="G244" s="10"/>
      <c r="H244" s="10">
        <v>3</v>
      </c>
      <c r="I244" s="10"/>
      <c r="J244" s="10"/>
      <c r="L244" s="10">
        <v>5.5</v>
      </c>
      <c r="M244" s="15" t="s">
        <v>324</v>
      </c>
      <c r="N244" s="15" t="s">
        <v>327</v>
      </c>
      <c r="O244" s="15" t="s">
        <v>328</v>
      </c>
      <c r="U244" s="9">
        <v>45578</v>
      </c>
      <c r="V244" s="10">
        <f t="shared" si="25"/>
        <v>10</v>
      </c>
      <c r="W244" s="10">
        <v>0</v>
      </c>
      <c r="X244" s="5">
        <f t="shared" ref="X244:X268" si="26">COUNT(AB244:JZ244)</f>
        <v>56</v>
      </c>
      <c r="Y244" s="11">
        <f t="shared" si="24"/>
        <v>516.52</v>
      </c>
      <c r="Z244" s="5" t="s">
        <v>248</v>
      </c>
      <c r="AA244" s="15" t="s">
        <v>249</v>
      </c>
      <c r="AB244" s="12">
        <v>12.82</v>
      </c>
      <c r="AC244" s="12">
        <v>17.09</v>
      </c>
      <c r="AD244" s="12">
        <v>21.37</v>
      </c>
      <c r="AE244" s="12">
        <v>25.11</v>
      </c>
      <c r="AF244" s="12">
        <v>29.91</v>
      </c>
      <c r="AG244" s="12">
        <v>35.25</v>
      </c>
      <c r="AH244" s="12">
        <v>42.2</v>
      </c>
      <c r="AI244" s="12">
        <v>48.07</v>
      </c>
      <c r="AJ244" s="12">
        <v>53.95</v>
      </c>
      <c r="AK244" s="12">
        <v>59.29</v>
      </c>
      <c r="AL244" s="12">
        <v>65.17</v>
      </c>
      <c r="AM244" s="12">
        <v>72.11</v>
      </c>
      <c r="AN244" s="12">
        <v>78.52</v>
      </c>
      <c r="AO244" s="12">
        <v>84.93</v>
      </c>
      <c r="AP244" s="12">
        <v>89.74</v>
      </c>
      <c r="AQ244" s="12">
        <v>94.54</v>
      </c>
      <c r="AR244" s="12">
        <v>99.35</v>
      </c>
      <c r="AS244" s="12">
        <v>106.3</v>
      </c>
      <c r="AT244" s="12">
        <v>112.17</v>
      </c>
      <c r="AU244" s="12">
        <v>117.51</v>
      </c>
      <c r="AV244" s="12">
        <v>123.92</v>
      </c>
      <c r="AW244" s="12">
        <v>131.94</v>
      </c>
      <c r="AX244" s="12">
        <v>139.41</v>
      </c>
      <c r="AY244" s="12">
        <v>145.82</v>
      </c>
      <c r="AZ244" s="12">
        <v>152.77000000000001</v>
      </c>
      <c r="BA244" s="12">
        <v>162.91999999999999</v>
      </c>
      <c r="BB244" s="12">
        <v>170.39</v>
      </c>
      <c r="BC244" s="12">
        <v>177.34</v>
      </c>
      <c r="BD244" s="12">
        <v>185.35</v>
      </c>
      <c r="BE244" s="12">
        <v>193.36</v>
      </c>
      <c r="BF244" s="12">
        <v>198.7</v>
      </c>
      <c r="BG244" s="12">
        <v>207.25</v>
      </c>
      <c r="BH244" s="12">
        <v>217.4</v>
      </c>
      <c r="BI244" s="12">
        <v>228.62</v>
      </c>
      <c r="BJ244" s="12">
        <v>234.49</v>
      </c>
      <c r="BK244" s="12">
        <v>241.44</v>
      </c>
      <c r="BL244" s="12">
        <v>247.31</v>
      </c>
      <c r="BM244" s="12">
        <v>253.72</v>
      </c>
      <c r="BN244" s="12">
        <v>259.60000000000002</v>
      </c>
      <c r="BO244" s="12">
        <v>268.68</v>
      </c>
      <c r="BP244" s="12">
        <v>280.95999999999998</v>
      </c>
      <c r="BQ244" s="12">
        <v>290.58</v>
      </c>
      <c r="BR244" s="12">
        <v>303.93</v>
      </c>
      <c r="BS244" s="12">
        <v>320.49</v>
      </c>
      <c r="BT244" s="12">
        <v>339.19</v>
      </c>
      <c r="BU244" s="12">
        <v>356.81</v>
      </c>
      <c r="BV244" s="12">
        <v>373.37</v>
      </c>
      <c r="BW244" s="12">
        <v>391.53</v>
      </c>
      <c r="BX244" s="12">
        <v>408.09</v>
      </c>
      <c r="BY244" s="12">
        <v>424.12</v>
      </c>
      <c r="BZ244" s="12">
        <v>443.35</v>
      </c>
      <c r="CA244" s="12">
        <v>457.77</v>
      </c>
      <c r="CB244" s="12">
        <v>468.45</v>
      </c>
      <c r="CC244" s="12">
        <v>476.46</v>
      </c>
      <c r="CD244" s="12">
        <v>493.02</v>
      </c>
      <c r="CE244" s="12">
        <v>516.52</v>
      </c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  <c r="DD244" s="12"/>
      <c r="DE244" s="12"/>
      <c r="DF244" s="12"/>
      <c r="DG244" s="12"/>
      <c r="DH244" s="12"/>
      <c r="DI244" s="12"/>
      <c r="DJ244" s="12"/>
      <c r="DK244" s="12"/>
      <c r="DL244" s="12"/>
      <c r="DM244" s="12"/>
      <c r="DN244" s="12"/>
      <c r="DO244" s="12"/>
    </row>
    <row r="245" spans="1:119" x14ac:dyDescent="0.2">
      <c r="A245" s="5" t="s">
        <v>361</v>
      </c>
      <c r="B245" s="5" t="s">
        <v>309</v>
      </c>
      <c r="C245" s="10">
        <v>38</v>
      </c>
      <c r="D245" s="10">
        <v>26</v>
      </c>
      <c r="E245" s="10">
        <v>5</v>
      </c>
      <c r="F245" s="10">
        <v>0.8</v>
      </c>
      <c r="G245" s="10"/>
      <c r="H245" s="10">
        <v>3</v>
      </c>
      <c r="I245" s="10"/>
      <c r="J245" s="10"/>
      <c r="L245" s="10">
        <v>5</v>
      </c>
      <c r="M245" s="15" t="s">
        <v>324</v>
      </c>
      <c r="N245" s="15" t="s">
        <v>327</v>
      </c>
      <c r="O245" s="15" t="s">
        <v>328</v>
      </c>
      <c r="U245" s="9">
        <v>45572</v>
      </c>
      <c r="V245" s="10">
        <f t="shared" si="25"/>
        <v>10</v>
      </c>
      <c r="W245" s="10">
        <v>0</v>
      </c>
      <c r="X245" s="5">
        <f t="shared" si="26"/>
        <v>62</v>
      </c>
      <c r="Y245" s="11">
        <f t="shared" si="24"/>
        <v>512.72</v>
      </c>
      <c r="Z245" s="5" t="s">
        <v>248</v>
      </c>
      <c r="AA245" s="15" t="s">
        <v>249</v>
      </c>
      <c r="AB245" s="12">
        <v>14.95</v>
      </c>
      <c r="AC245" s="12">
        <v>20.83</v>
      </c>
      <c r="AD245" s="12">
        <v>25.1</v>
      </c>
      <c r="AE245" s="12">
        <v>30.44</v>
      </c>
      <c r="AF245" s="12">
        <v>35.25</v>
      </c>
      <c r="AG245" s="12">
        <v>39.520000000000003</v>
      </c>
      <c r="AH245" s="12">
        <v>44.86</v>
      </c>
      <c r="AI245" s="12">
        <v>49.14</v>
      </c>
      <c r="AJ245" s="12">
        <v>54.48</v>
      </c>
      <c r="AK245" s="12">
        <v>59.28</v>
      </c>
      <c r="AL245" s="12">
        <v>63.56</v>
      </c>
      <c r="AM245" s="12">
        <v>67.83</v>
      </c>
      <c r="AN245" s="12">
        <v>72.64</v>
      </c>
      <c r="AO245" s="12">
        <v>75.84</v>
      </c>
      <c r="AP245" s="12">
        <v>80.650000000000006</v>
      </c>
      <c r="AQ245" s="12">
        <v>84.92</v>
      </c>
      <c r="AR245" s="12">
        <v>90.26</v>
      </c>
      <c r="AS245" s="12">
        <v>95.6</v>
      </c>
      <c r="AT245" s="12">
        <v>100.41</v>
      </c>
      <c r="AU245" s="12">
        <v>105.21</v>
      </c>
      <c r="AV245" s="12">
        <v>109.49</v>
      </c>
      <c r="AW245" s="12">
        <v>114.83</v>
      </c>
      <c r="AX245" s="12">
        <v>119.1</v>
      </c>
      <c r="AY245" s="12">
        <v>122.84</v>
      </c>
      <c r="AZ245" s="12">
        <v>127.65</v>
      </c>
      <c r="BA245" s="12">
        <v>132.99</v>
      </c>
      <c r="BB245" s="12">
        <v>138.86000000000001</v>
      </c>
      <c r="BC245" s="12">
        <v>144.74</v>
      </c>
      <c r="BD245" s="12">
        <v>150.61000000000001</v>
      </c>
      <c r="BE245" s="12">
        <v>157.02000000000001</v>
      </c>
      <c r="BF245" s="12">
        <v>161.83000000000001</v>
      </c>
      <c r="BG245" s="12">
        <v>168.77</v>
      </c>
      <c r="BH245" s="12">
        <v>174.11</v>
      </c>
      <c r="BI245" s="12">
        <v>178.92</v>
      </c>
      <c r="BJ245" s="12">
        <v>184.26</v>
      </c>
      <c r="BK245" s="12">
        <v>194.41</v>
      </c>
      <c r="BL245" s="12">
        <v>204.02</v>
      </c>
      <c r="BM245" s="12">
        <v>212.57</v>
      </c>
      <c r="BN245" s="12">
        <v>223.25</v>
      </c>
      <c r="BO245" s="12">
        <v>233.4</v>
      </c>
      <c r="BP245" s="12">
        <v>242.48</v>
      </c>
      <c r="BQ245" s="12">
        <v>252.62</v>
      </c>
      <c r="BR245" s="12">
        <v>262.77</v>
      </c>
      <c r="BS245" s="12">
        <v>272.92</v>
      </c>
      <c r="BT245" s="12">
        <v>284.13</v>
      </c>
      <c r="BU245" s="12">
        <v>298.02</v>
      </c>
      <c r="BV245" s="12">
        <v>319.92</v>
      </c>
      <c r="BW245" s="12">
        <v>334.34</v>
      </c>
      <c r="BX245" s="12">
        <v>351.96</v>
      </c>
      <c r="BY245" s="12">
        <v>369.05</v>
      </c>
      <c r="BZ245" s="12">
        <v>387.21</v>
      </c>
      <c r="CA245" s="12">
        <v>403.77</v>
      </c>
      <c r="CB245" s="12">
        <v>418.19</v>
      </c>
      <c r="CC245" s="12">
        <v>433.68</v>
      </c>
      <c r="CD245" s="12">
        <v>448.1</v>
      </c>
      <c r="CE245" s="12">
        <v>458.25</v>
      </c>
      <c r="CF245" s="12">
        <v>465.72</v>
      </c>
      <c r="CG245" s="12">
        <v>476.4</v>
      </c>
      <c r="CH245" s="12">
        <v>487.62</v>
      </c>
      <c r="CI245" s="12">
        <v>494.03</v>
      </c>
      <c r="CJ245" s="12">
        <v>502.58</v>
      </c>
      <c r="CK245" s="12">
        <v>512.72</v>
      </c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2"/>
      <c r="DH245" s="12"/>
      <c r="DI245" s="12"/>
      <c r="DJ245" s="12"/>
      <c r="DK245" s="12"/>
      <c r="DL245" s="12"/>
      <c r="DM245" s="12"/>
      <c r="DN245" s="12"/>
      <c r="DO245" s="12"/>
    </row>
    <row r="246" spans="1:119" x14ac:dyDescent="0.2">
      <c r="A246" s="5" t="s">
        <v>361</v>
      </c>
      <c r="B246" s="5" t="s">
        <v>309</v>
      </c>
      <c r="C246" s="10">
        <v>38</v>
      </c>
      <c r="D246" s="10">
        <v>27</v>
      </c>
      <c r="E246" s="10">
        <v>5</v>
      </c>
      <c r="F246" s="10">
        <v>0.7</v>
      </c>
      <c r="G246" s="10"/>
      <c r="H246" s="10">
        <v>3</v>
      </c>
      <c r="I246" s="10"/>
      <c r="J246" s="10"/>
      <c r="L246" s="10">
        <v>5</v>
      </c>
      <c r="M246" s="15" t="s">
        <v>324</v>
      </c>
      <c r="N246" s="15" t="s">
        <v>327</v>
      </c>
      <c r="O246" s="15" t="s">
        <v>328</v>
      </c>
      <c r="U246" s="9">
        <v>45562</v>
      </c>
      <c r="V246" s="10">
        <f t="shared" si="25"/>
        <v>9</v>
      </c>
      <c r="W246" s="10">
        <v>0</v>
      </c>
      <c r="X246" s="5">
        <f t="shared" si="26"/>
        <v>72</v>
      </c>
      <c r="Y246" s="11">
        <f t="shared" si="24"/>
        <v>483.19</v>
      </c>
      <c r="Z246" s="5" t="s">
        <v>248</v>
      </c>
      <c r="AA246" s="15" t="s">
        <v>250</v>
      </c>
      <c r="AB246" s="12">
        <v>8.01</v>
      </c>
      <c r="AC246" s="12">
        <v>10.68</v>
      </c>
      <c r="AD246" s="12">
        <v>13.35</v>
      </c>
      <c r="AE246" s="12">
        <v>16.02</v>
      </c>
      <c r="AF246" s="12">
        <v>20.29</v>
      </c>
      <c r="AG246" s="12">
        <v>22.42</v>
      </c>
      <c r="AH246" s="12">
        <v>25.63</v>
      </c>
      <c r="AI246" s="12">
        <v>28.83</v>
      </c>
      <c r="AJ246" s="12">
        <v>32.57</v>
      </c>
      <c r="AK246" s="12">
        <v>35.770000000000003</v>
      </c>
      <c r="AL246" s="12">
        <v>40.04</v>
      </c>
      <c r="AM246" s="12">
        <v>42.71</v>
      </c>
      <c r="AN246" s="12">
        <v>46.45</v>
      </c>
      <c r="AO246" s="12">
        <v>49.12</v>
      </c>
      <c r="AP246" s="12">
        <v>51.79</v>
      </c>
      <c r="AQ246" s="12">
        <v>54.46</v>
      </c>
      <c r="AR246" s="12">
        <v>57.66</v>
      </c>
      <c r="AS246" s="12">
        <v>61.4</v>
      </c>
      <c r="AT246" s="12">
        <v>66.739999999999995</v>
      </c>
      <c r="AU246" s="12">
        <v>69.94</v>
      </c>
      <c r="AV246" s="12">
        <v>72.61</v>
      </c>
      <c r="AW246" s="12">
        <v>76.88</v>
      </c>
      <c r="AX246" s="12">
        <v>82.22</v>
      </c>
      <c r="AY246" s="12">
        <v>87.03</v>
      </c>
      <c r="AZ246" s="12">
        <v>91.3</v>
      </c>
      <c r="BA246" s="12">
        <v>97.17</v>
      </c>
      <c r="BB246" s="12">
        <v>102.51</v>
      </c>
      <c r="BC246" s="12">
        <v>107.85</v>
      </c>
      <c r="BD246" s="12">
        <v>113.19</v>
      </c>
      <c r="BE246" s="12">
        <v>118.53</v>
      </c>
      <c r="BF246" s="12">
        <v>128.66999999999999</v>
      </c>
      <c r="BG246" s="12">
        <v>133.47999999999999</v>
      </c>
      <c r="BH246" s="12">
        <v>138.28</v>
      </c>
      <c r="BI246" s="12">
        <v>143.09</v>
      </c>
      <c r="BJ246" s="12">
        <v>149.5</v>
      </c>
      <c r="BK246" s="12">
        <v>153.77000000000001</v>
      </c>
      <c r="BL246" s="12">
        <v>160.16999999999999</v>
      </c>
      <c r="BM246" s="12">
        <v>169.25</v>
      </c>
      <c r="BN246" s="12">
        <v>174.59</v>
      </c>
      <c r="BO246" s="12">
        <v>181</v>
      </c>
      <c r="BP246" s="12">
        <v>185.8</v>
      </c>
      <c r="BQ246" s="12">
        <v>194.35</v>
      </c>
      <c r="BR246" s="12">
        <v>202.35</v>
      </c>
      <c r="BS246" s="12">
        <v>211.96</v>
      </c>
      <c r="BT246" s="12">
        <v>218.37</v>
      </c>
      <c r="BU246" s="12">
        <v>225.31</v>
      </c>
      <c r="BV246" s="12">
        <v>231.19</v>
      </c>
      <c r="BW246" s="12">
        <v>241.86</v>
      </c>
      <c r="BX246" s="12">
        <v>247.2</v>
      </c>
      <c r="BY246" s="12">
        <v>251.47</v>
      </c>
      <c r="BZ246" s="12">
        <v>257.88</v>
      </c>
      <c r="CA246" s="12">
        <v>265.36</v>
      </c>
      <c r="CB246" s="12">
        <v>272.3</v>
      </c>
      <c r="CC246" s="12">
        <v>279.77</v>
      </c>
      <c r="CD246" s="12">
        <v>288.31</v>
      </c>
      <c r="CE246" s="12">
        <v>296.86</v>
      </c>
      <c r="CF246" s="12">
        <v>305.93</v>
      </c>
      <c r="CG246" s="12">
        <v>319.27999999999997</v>
      </c>
      <c r="CH246" s="12">
        <v>331.03</v>
      </c>
      <c r="CI246" s="12">
        <v>342.24</v>
      </c>
      <c r="CJ246" s="12">
        <v>349.18</v>
      </c>
      <c r="CK246" s="12">
        <v>360.39</v>
      </c>
      <c r="CL246" s="12">
        <v>372.67</v>
      </c>
      <c r="CM246" s="12">
        <v>387.09</v>
      </c>
      <c r="CN246" s="12">
        <v>395.63</v>
      </c>
      <c r="CO246" s="12">
        <v>404.17</v>
      </c>
      <c r="CP246" s="12">
        <v>421.26</v>
      </c>
      <c r="CQ246" s="12">
        <v>439.95</v>
      </c>
      <c r="CR246" s="12">
        <v>451.16</v>
      </c>
      <c r="CS246" s="12">
        <v>461.3</v>
      </c>
      <c r="CT246" s="12">
        <v>470.91</v>
      </c>
      <c r="CU246" s="12">
        <v>483.19</v>
      </c>
      <c r="CV246" s="12"/>
      <c r="CW246" s="12"/>
      <c r="CX246" s="12"/>
      <c r="CY246" s="12"/>
      <c r="CZ246" s="12"/>
      <c r="DA246" s="12"/>
      <c r="DB246" s="12"/>
      <c r="DC246" s="12"/>
      <c r="DD246" s="12"/>
      <c r="DE246" s="12"/>
      <c r="DF246" s="12"/>
      <c r="DG246" s="12"/>
      <c r="DH246" s="12"/>
      <c r="DI246" s="12"/>
      <c r="DJ246" s="12"/>
      <c r="DK246" s="12"/>
      <c r="DL246" s="12"/>
      <c r="DM246" s="12"/>
      <c r="DN246" s="12"/>
      <c r="DO246" s="12"/>
    </row>
    <row r="247" spans="1:119" x14ac:dyDescent="0.2">
      <c r="A247" s="5" t="s">
        <v>361</v>
      </c>
      <c r="B247" s="5" t="s">
        <v>309</v>
      </c>
      <c r="C247" s="10">
        <v>38</v>
      </c>
      <c r="D247" s="10">
        <v>29</v>
      </c>
      <c r="E247" s="10">
        <v>4.5</v>
      </c>
      <c r="F247" s="10">
        <v>0.4</v>
      </c>
      <c r="G247" s="10"/>
      <c r="H247" s="10">
        <v>3</v>
      </c>
      <c r="I247" s="10"/>
      <c r="J247" s="10"/>
      <c r="L247" s="10">
        <v>4.5</v>
      </c>
      <c r="M247" s="15" t="s">
        <v>324</v>
      </c>
      <c r="N247" s="15" t="s">
        <v>327</v>
      </c>
      <c r="O247" s="15" t="s">
        <v>328</v>
      </c>
      <c r="U247" s="9">
        <v>45577</v>
      </c>
      <c r="V247" s="10">
        <f t="shared" si="25"/>
        <v>10</v>
      </c>
      <c r="W247" s="10">
        <v>0</v>
      </c>
      <c r="X247" s="5">
        <f t="shared" si="26"/>
        <v>57</v>
      </c>
      <c r="Y247" s="11">
        <f t="shared" si="24"/>
        <v>390.78</v>
      </c>
      <c r="Z247" s="5" t="s">
        <v>248</v>
      </c>
      <c r="AA247" s="15" t="s">
        <v>256</v>
      </c>
      <c r="AB247" s="12">
        <v>14.95</v>
      </c>
      <c r="AC247" s="12">
        <v>19.75</v>
      </c>
      <c r="AD247" s="12">
        <v>23.49</v>
      </c>
      <c r="AE247" s="12">
        <v>28.29</v>
      </c>
      <c r="AF247" s="12">
        <v>31.5</v>
      </c>
      <c r="AG247" s="12">
        <v>36.299999999999997</v>
      </c>
      <c r="AH247" s="12">
        <v>39.5</v>
      </c>
      <c r="AI247" s="12">
        <v>43.78</v>
      </c>
      <c r="AJ247" s="12">
        <v>48.58</v>
      </c>
      <c r="AK247" s="12">
        <v>53.38</v>
      </c>
      <c r="AL247" s="12">
        <v>58.72</v>
      </c>
      <c r="AM247" s="12">
        <v>63.53</v>
      </c>
      <c r="AN247" s="12">
        <v>68.33</v>
      </c>
      <c r="AO247" s="12">
        <v>74.2</v>
      </c>
      <c r="AP247" s="12">
        <v>77.94</v>
      </c>
      <c r="AQ247" s="12">
        <v>81.680000000000007</v>
      </c>
      <c r="AR247" s="12">
        <v>85.42</v>
      </c>
      <c r="AS247" s="12">
        <v>90.22</v>
      </c>
      <c r="AT247" s="12">
        <v>95.56</v>
      </c>
      <c r="AU247" s="12">
        <v>99.3</v>
      </c>
      <c r="AV247" s="12">
        <v>104.63</v>
      </c>
      <c r="AW247" s="12">
        <v>108.9</v>
      </c>
      <c r="AX247" s="12">
        <v>113.71</v>
      </c>
      <c r="AY247" s="12">
        <v>118.51</v>
      </c>
      <c r="AZ247" s="12">
        <v>123.85</v>
      </c>
      <c r="BA247" s="12">
        <v>128.66</v>
      </c>
      <c r="BB247" s="12">
        <v>134.53</v>
      </c>
      <c r="BC247" s="12">
        <v>138.80000000000001</v>
      </c>
      <c r="BD247" s="12">
        <v>144.13999999999999</v>
      </c>
      <c r="BE247" s="12">
        <v>148.94</v>
      </c>
      <c r="BF247" s="12">
        <v>154.28</v>
      </c>
      <c r="BG247" s="12">
        <v>159.62</v>
      </c>
      <c r="BH247" s="12">
        <v>164.96</v>
      </c>
      <c r="BI247" s="12">
        <v>170.3</v>
      </c>
      <c r="BJ247" s="12">
        <v>177.24</v>
      </c>
      <c r="BK247" s="12">
        <v>182.58</v>
      </c>
      <c r="BL247" s="12">
        <v>187.91</v>
      </c>
      <c r="BM247" s="12">
        <v>194.85</v>
      </c>
      <c r="BN247" s="12">
        <v>201.79</v>
      </c>
      <c r="BO247" s="12">
        <v>210.87</v>
      </c>
      <c r="BP247" s="12">
        <v>222.08</v>
      </c>
      <c r="BQ247" s="12">
        <v>231.69</v>
      </c>
      <c r="BR247" s="12">
        <v>242.9</v>
      </c>
      <c r="BS247" s="12">
        <v>255.18</v>
      </c>
      <c r="BT247" s="12">
        <v>263.19</v>
      </c>
      <c r="BU247" s="12">
        <v>270.13</v>
      </c>
      <c r="BV247" s="12">
        <v>278.13</v>
      </c>
      <c r="BW247" s="12">
        <v>286.14</v>
      </c>
      <c r="BX247" s="12">
        <v>294.14999999999998</v>
      </c>
      <c r="BY247" s="12">
        <v>302.69</v>
      </c>
      <c r="BZ247" s="12">
        <v>310.7</v>
      </c>
      <c r="CA247" s="12">
        <v>319.24</v>
      </c>
      <c r="CB247" s="12">
        <v>333.65</v>
      </c>
      <c r="CC247" s="12">
        <v>350.2</v>
      </c>
      <c r="CD247" s="12">
        <v>366.22</v>
      </c>
      <c r="CE247" s="12">
        <v>380.1</v>
      </c>
      <c r="CF247" s="12">
        <v>390.78</v>
      </c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</row>
    <row r="248" spans="1:119" x14ac:dyDescent="0.2">
      <c r="A248" s="5" t="s">
        <v>361</v>
      </c>
      <c r="B248" s="5" t="s">
        <v>309</v>
      </c>
      <c r="C248" s="10">
        <v>38</v>
      </c>
      <c r="D248" s="10">
        <v>30</v>
      </c>
      <c r="E248" s="10">
        <v>5.5</v>
      </c>
      <c r="F248" s="10">
        <v>0.8</v>
      </c>
      <c r="G248" s="10"/>
      <c r="H248" s="10">
        <v>3</v>
      </c>
      <c r="I248" s="10"/>
      <c r="J248" s="10"/>
      <c r="L248" s="10">
        <v>5.5</v>
      </c>
      <c r="M248" s="15" t="s">
        <v>324</v>
      </c>
      <c r="N248" s="15" t="s">
        <v>327</v>
      </c>
      <c r="O248" s="15" t="s">
        <v>328</v>
      </c>
      <c r="U248" s="9">
        <v>45569</v>
      </c>
      <c r="V248" s="10">
        <f t="shared" si="25"/>
        <v>10</v>
      </c>
      <c r="W248" s="10">
        <v>0</v>
      </c>
      <c r="X248" s="5">
        <f t="shared" si="26"/>
        <v>65</v>
      </c>
      <c r="Y248" s="11">
        <f t="shared" si="24"/>
        <v>479.05</v>
      </c>
      <c r="Z248" s="5" t="s">
        <v>248</v>
      </c>
      <c r="AA248" s="15" t="s">
        <v>250</v>
      </c>
      <c r="AB248" s="12">
        <v>9.61</v>
      </c>
      <c r="AC248" s="12">
        <v>12.82</v>
      </c>
      <c r="AD248" s="12">
        <v>16.02</v>
      </c>
      <c r="AE248" s="12">
        <v>19.760000000000002</v>
      </c>
      <c r="AF248" s="12">
        <v>22.43</v>
      </c>
      <c r="AG248" s="12">
        <v>26.17</v>
      </c>
      <c r="AH248" s="12">
        <v>30.44</v>
      </c>
      <c r="AI248" s="12">
        <v>33.65</v>
      </c>
      <c r="AJ248" s="12">
        <v>37.380000000000003</v>
      </c>
      <c r="AK248" s="12">
        <v>41.12</v>
      </c>
      <c r="AL248" s="12">
        <v>44.33</v>
      </c>
      <c r="AM248" s="12">
        <v>47</v>
      </c>
      <c r="AN248" s="12">
        <v>51.27</v>
      </c>
      <c r="AO248" s="12">
        <v>55.54</v>
      </c>
      <c r="AP248" s="12">
        <v>59.81</v>
      </c>
      <c r="AQ248" s="12">
        <v>63.02</v>
      </c>
      <c r="AR248" s="12">
        <v>66.760000000000005</v>
      </c>
      <c r="AS248" s="12">
        <v>71.03</v>
      </c>
      <c r="AT248" s="12">
        <v>75.3</v>
      </c>
      <c r="AU248" s="12">
        <v>79.569999999999993</v>
      </c>
      <c r="AV248" s="12">
        <v>84.91</v>
      </c>
      <c r="AW248" s="12">
        <v>89.19</v>
      </c>
      <c r="AX248" s="12">
        <v>93.46</v>
      </c>
      <c r="AY248" s="12">
        <v>97.73</v>
      </c>
      <c r="AZ248" s="12">
        <v>103.07</v>
      </c>
      <c r="BA248" s="12">
        <v>107.35</v>
      </c>
      <c r="BB248" s="12">
        <v>113.22</v>
      </c>
      <c r="BC248" s="12">
        <v>119.09</v>
      </c>
      <c r="BD248" s="12">
        <v>125.5</v>
      </c>
      <c r="BE248" s="12">
        <v>131.91</v>
      </c>
      <c r="BF248" s="12">
        <v>137.25</v>
      </c>
      <c r="BG248" s="12">
        <v>141.52000000000001</v>
      </c>
      <c r="BH248" s="12">
        <v>149</v>
      </c>
      <c r="BI248" s="12">
        <v>154.34</v>
      </c>
      <c r="BJ248" s="12">
        <v>160.22</v>
      </c>
      <c r="BK248" s="12">
        <v>166.09</v>
      </c>
      <c r="BL248" s="12">
        <v>172.5</v>
      </c>
      <c r="BM248" s="12">
        <v>176.77</v>
      </c>
      <c r="BN248" s="12">
        <v>182.65</v>
      </c>
      <c r="BO248" s="12">
        <v>188.52</v>
      </c>
      <c r="BP248" s="12">
        <v>193.33</v>
      </c>
      <c r="BQ248" s="12">
        <v>198.13</v>
      </c>
      <c r="BR248" s="12">
        <v>204.54</v>
      </c>
      <c r="BS248" s="12">
        <v>211.49</v>
      </c>
      <c r="BT248" s="12">
        <v>218.96</v>
      </c>
      <c r="BU248" s="12">
        <v>225.37</v>
      </c>
      <c r="BV248" s="12">
        <v>233.92</v>
      </c>
      <c r="BW248" s="12">
        <v>244.06</v>
      </c>
      <c r="BX248" s="12">
        <v>256.35000000000002</v>
      </c>
      <c r="BY248" s="12">
        <v>269.16000000000003</v>
      </c>
      <c r="BZ248" s="12">
        <v>288.39</v>
      </c>
      <c r="CA248" s="12">
        <v>307.08</v>
      </c>
      <c r="CB248" s="12">
        <v>324.17</v>
      </c>
      <c r="CC248" s="12">
        <v>334.32</v>
      </c>
      <c r="CD248" s="12">
        <v>344.47</v>
      </c>
      <c r="CE248" s="12">
        <v>359.42</v>
      </c>
      <c r="CF248" s="12">
        <v>372.77</v>
      </c>
      <c r="CG248" s="12">
        <v>386.12</v>
      </c>
      <c r="CH248" s="12">
        <v>404.81</v>
      </c>
      <c r="CI248" s="12">
        <v>422.97</v>
      </c>
      <c r="CJ248" s="12">
        <v>444.87</v>
      </c>
      <c r="CK248" s="12">
        <v>451.28</v>
      </c>
      <c r="CL248" s="12">
        <v>456.08</v>
      </c>
      <c r="CM248" s="12">
        <v>466.23</v>
      </c>
      <c r="CN248" s="12">
        <v>479.05</v>
      </c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2"/>
      <c r="DH248" s="12"/>
      <c r="DI248" s="12"/>
      <c r="DJ248" s="12"/>
      <c r="DK248" s="12"/>
      <c r="DL248" s="12"/>
      <c r="DM248" s="12"/>
      <c r="DN248" s="12"/>
      <c r="DO248" s="12"/>
    </row>
    <row r="249" spans="1:119" x14ac:dyDescent="0.2">
      <c r="A249" s="5" t="s">
        <v>361</v>
      </c>
      <c r="B249" s="5" t="s">
        <v>309</v>
      </c>
      <c r="C249" s="10">
        <v>39</v>
      </c>
      <c r="D249" s="10">
        <v>5</v>
      </c>
      <c r="E249" s="10">
        <v>5.4</v>
      </c>
      <c r="F249" s="10">
        <v>0.7</v>
      </c>
      <c r="G249" s="10"/>
      <c r="H249" s="10">
        <v>3</v>
      </c>
      <c r="I249" s="10"/>
      <c r="J249" s="10"/>
      <c r="L249" s="10">
        <v>5.5</v>
      </c>
      <c r="M249" s="15" t="s">
        <v>329</v>
      </c>
      <c r="N249" s="15" t="s">
        <v>330</v>
      </c>
      <c r="O249" s="15" t="s">
        <v>331</v>
      </c>
      <c r="U249" s="9">
        <v>45566</v>
      </c>
      <c r="V249" s="10">
        <f t="shared" si="25"/>
        <v>10</v>
      </c>
      <c r="W249" s="10">
        <v>0</v>
      </c>
      <c r="X249" s="5">
        <f t="shared" si="26"/>
        <v>69</v>
      </c>
      <c r="Y249" s="11">
        <f t="shared" si="24"/>
        <v>395.37</v>
      </c>
      <c r="Z249" s="5" t="s">
        <v>248</v>
      </c>
      <c r="AA249" s="15" t="s">
        <v>256</v>
      </c>
      <c r="AB249" s="12">
        <v>11.75</v>
      </c>
      <c r="AC249" s="12">
        <v>14.96</v>
      </c>
      <c r="AD249" s="12">
        <v>18.7</v>
      </c>
      <c r="AE249" s="12">
        <v>21.37</v>
      </c>
      <c r="AF249" s="12">
        <v>24.04</v>
      </c>
      <c r="AG249" s="12">
        <v>26.71</v>
      </c>
      <c r="AH249" s="12">
        <v>29.92</v>
      </c>
      <c r="AI249" s="12">
        <v>32.06</v>
      </c>
      <c r="AJ249" s="12">
        <v>34.729999999999997</v>
      </c>
      <c r="AK249" s="12">
        <v>37.4</v>
      </c>
      <c r="AL249" s="12">
        <v>40.61</v>
      </c>
      <c r="AM249" s="12">
        <v>43.81</v>
      </c>
      <c r="AN249" s="12">
        <v>46.48</v>
      </c>
      <c r="AO249" s="12">
        <v>52.36</v>
      </c>
      <c r="AP249" s="12">
        <v>56.1</v>
      </c>
      <c r="AQ249" s="12">
        <v>59.84</v>
      </c>
      <c r="AR249" s="12">
        <v>63.58</v>
      </c>
      <c r="AS249" s="12">
        <v>66.25</v>
      </c>
      <c r="AT249" s="12">
        <v>69.459999999999994</v>
      </c>
      <c r="AU249" s="12">
        <v>73.2</v>
      </c>
      <c r="AV249" s="12">
        <v>75.87</v>
      </c>
      <c r="AW249" s="12">
        <v>79.61</v>
      </c>
      <c r="AX249" s="12">
        <v>82.28</v>
      </c>
      <c r="AY249" s="12">
        <v>87.09</v>
      </c>
      <c r="AZ249" s="12">
        <v>91.9</v>
      </c>
      <c r="BA249" s="12">
        <v>96.71</v>
      </c>
      <c r="BB249" s="12">
        <v>100.98</v>
      </c>
      <c r="BC249" s="12">
        <v>104.72</v>
      </c>
      <c r="BD249" s="12">
        <v>109.53</v>
      </c>
      <c r="BE249" s="12">
        <v>114.87</v>
      </c>
      <c r="BF249" s="12">
        <v>119.15</v>
      </c>
      <c r="BG249" s="12">
        <v>125.02</v>
      </c>
      <c r="BH249" s="12">
        <v>129.83000000000001</v>
      </c>
      <c r="BI249" s="12">
        <v>135.71</v>
      </c>
      <c r="BJ249" s="12">
        <v>141.58000000000001</v>
      </c>
      <c r="BK249" s="12">
        <v>145.86000000000001</v>
      </c>
      <c r="BL249" s="12">
        <v>151.19999999999999</v>
      </c>
      <c r="BM249" s="12">
        <v>157.08000000000001</v>
      </c>
      <c r="BN249" s="12">
        <v>162.41999999999999</v>
      </c>
      <c r="BO249" s="12">
        <v>168.83</v>
      </c>
      <c r="BP249" s="12">
        <v>174.71</v>
      </c>
      <c r="BQ249" s="12">
        <v>180.05</v>
      </c>
      <c r="BR249" s="12">
        <v>187.53</v>
      </c>
      <c r="BS249" s="12">
        <v>192.88</v>
      </c>
      <c r="BT249" s="12">
        <v>199.82</v>
      </c>
      <c r="BU249" s="12">
        <v>206.23</v>
      </c>
      <c r="BV249" s="12">
        <v>213.18</v>
      </c>
      <c r="BW249" s="12">
        <v>221.19</v>
      </c>
      <c r="BX249" s="12">
        <v>225.47</v>
      </c>
      <c r="BY249" s="12">
        <v>231.88</v>
      </c>
      <c r="BZ249" s="12">
        <v>236.69</v>
      </c>
      <c r="CA249" s="12">
        <v>243.1</v>
      </c>
      <c r="CB249" s="12">
        <v>251.11</v>
      </c>
      <c r="CC249" s="12">
        <v>260.73</v>
      </c>
      <c r="CD249" s="12">
        <v>268.20999999999998</v>
      </c>
      <c r="CE249" s="12">
        <v>275.69</v>
      </c>
      <c r="CF249" s="12">
        <v>283.7</v>
      </c>
      <c r="CG249" s="12">
        <v>293.32</v>
      </c>
      <c r="CH249" s="12">
        <v>302.39999999999998</v>
      </c>
      <c r="CI249" s="12">
        <v>313.62</v>
      </c>
      <c r="CJ249" s="12">
        <v>322.17</v>
      </c>
      <c r="CK249" s="12">
        <v>331.26</v>
      </c>
      <c r="CL249" s="12">
        <v>339.8</v>
      </c>
      <c r="CM249" s="12">
        <v>348.89</v>
      </c>
      <c r="CN249" s="12">
        <v>356.9</v>
      </c>
      <c r="CO249" s="12">
        <v>367.05</v>
      </c>
      <c r="CP249" s="12">
        <v>372.93</v>
      </c>
      <c r="CQ249" s="12">
        <v>379.88</v>
      </c>
      <c r="CR249" s="12">
        <v>395.37</v>
      </c>
      <c r="CS249" s="12"/>
      <c r="CT249" s="12"/>
      <c r="CU249" s="12"/>
      <c r="CV249" s="12"/>
      <c r="CW249" s="12"/>
      <c r="CX249" s="12"/>
      <c r="CY249" s="12"/>
      <c r="CZ249" s="12"/>
      <c r="DA249" s="12"/>
      <c r="DB249" s="12"/>
    </row>
    <row r="250" spans="1:119" x14ac:dyDescent="0.2">
      <c r="A250" s="5" t="s">
        <v>361</v>
      </c>
      <c r="B250" s="5" t="s">
        <v>309</v>
      </c>
      <c r="C250" s="10">
        <v>39</v>
      </c>
      <c r="D250" s="10">
        <v>7</v>
      </c>
      <c r="E250" s="10">
        <v>4.2</v>
      </c>
      <c r="F250" s="10">
        <v>0.3</v>
      </c>
      <c r="G250" s="10"/>
      <c r="H250" s="10">
        <v>3</v>
      </c>
      <c r="I250" s="10"/>
      <c r="J250" s="10"/>
      <c r="L250" s="10">
        <v>4</v>
      </c>
      <c r="M250" s="15" t="s">
        <v>329</v>
      </c>
      <c r="N250" s="15" t="s">
        <v>330</v>
      </c>
      <c r="O250" s="15" t="s">
        <v>331</v>
      </c>
      <c r="U250" s="9">
        <v>45585</v>
      </c>
      <c r="V250" s="10">
        <f t="shared" si="25"/>
        <v>10</v>
      </c>
      <c r="W250" s="10">
        <v>0</v>
      </c>
      <c r="X250" s="5">
        <f t="shared" si="26"/>
        <v>50</v>
      </c>
      <c r="Y250" s="11">
        <f t="shared" si="24"/>
        <v>312.37</v>
      </c>
      <c r="Z250" s="5" t="s">
        <v>248</v>
      </c>
      <c r="AA250" s="15" t="s">
        <v>256</v>
      </c>
      <c r="AB250" s="12">
        <v>11.75</v>
      </c>
      <c r="AC250" s="12">
        <v>14.42</v>
      </c>
      <c r="AD250" s="12">
        <v>18.149999999999999</v>
      </c>
      <c r="AE250" s="12">
        <v>20.82</v>
      </c>
      <c r="AF250" s="12">
        <v>25.63</v>
      </c>
      <c r="AG250" s="12">
        <v>28.3</v>
      </c>
      <c r="AH250" s="12">
        <v>30.44</v>
      </c>
      <c r="AI250" s="12">
        <v>33.64</v>
      </c>
      <c r="AJ250" s="12">
        <v>37.380000000000003</v>
      </c>
      <c r="AK250" s="12">
        <v>40.58</v>
      </c>
      <c r="AL250" s="12">
        <v>44.32</v>
      </c>
      <c r="AM250" s="12">
        <v>49.12</v>
      </c>
      <c r="AN250" s="12">
        <v>52.86</v>
      </c>
      <c r="AO250" s="12">
        <v>56.6</v>
      </c>
      <c r="AP250" s="12">
        <v>60.87</v>
      </c>
      <c r="AQ250" s="12">
        <v>70.48</v>
      </c>
      <c r="AR250" s="12">
        <v>76.36</v>
      </c>
      <c r="AS250" s="12">
        <v>83.3</v>
      </c>
      <c r="AT250" s="12">
        <v>88.64</v>
      </c>
      <c r="AU250" s="12">
        <v>96.11</v>
      </c>
      <c r="AV250" s="12">
        <v>103.06</v>
      </c>
      <c r="AW250" s="12">
        <v>107.86</v>
      </c>
      <c r="AX250" s="12">
        <v>115.34</v>
      </c>
      <c r="AY250" s="12">
        <v>121.74</v>
      </c>
      <c r="AZ250" s="12">
        <v>127.08</v>
      </c>
      <c r="BA250" s="12">
        <v>132.41999999999999</v>
      </c>
      <c r="BB250" s="12">
        <v>138.30000000000001</v>
      </c>
      <c r="BC250" s="12">
        <v>144.69999999999999</v>
      </c>
      <c r="BD250" s="12">
        <v>149.51</v>
      </c>
      <c r="BE250" s="12">
        <v>155.91999999999999</v>
      </c>
      <c r="BF250" s="12">
        <v>163.93</v>
      </c>
      <c r="BG250" s="12">
        <v>169.8</v>
      </c>
      <c r="BH250" s="12">
        <v>176.21</v>
      </c>
      <c r="BI250" s="12">
        <v>185.82</v>
      </c>
      <c r="BJ250" s="12">
        <v>192.23</v>
      </c>
      <c r="BK250" s="12">
        <v>198.1</v>
      </c>
      <c r="BL250" s="12">
        <v>204.51</v>
      </c>
      <c r="BM250" s="12">
        <v>210.92</v>
      </c>
      <c r="BN250" s="12">
        <v>218.93</v>
      </c>
      <c r="BO250" s="12">
        <v>225.87</v>
      </c>
      <c r="BP250" s="12">
        <v>233.34</v>
      </c>
      <c r="BQ250" s="12">
        <v>240.29</v>
      </c>
      <c r="BR250" s="12">
        <v>248.29</v>
      </c>
      <c r="BS250" s="12">
        <v>255.24</v>
      </c>
      <c r="BT250" s="12">
        <v>264.31</v>
      </c>
      <c r="BU250" s="12">
        <v>274.45999999999998</v>
      </c>
      <c r="BV250" s="12">
        <v>286.20999999999998</v>
      </c>
      <c r="BW250" s="12">
        <v>293.68</v>
      </c>
      <c r="BX250" s="12">
        <v>299.56</v>
      </c>
      <c r="BY250" s="12">
        <v>312.37</v>
      </c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</row>
    <row r="251" spans="1:119" x14ac:dyDescent="0.2">
      <c r="A251" s="5" t="s">
        <v>361</v>
      </c>
      <c r="B251" s="5" t="s">
        <v>309</v>
      </c>
      <c r="C251" s="18">
        <v>39</v>
      </c>
      <c r="D251" s="18">
        <v>9</v>
      </c>
      <c r="E251" s="18">
        <v>4.9000000000000004</v>
      </c>
      <c r="F251" s="10">
        <v>0.4</v>
      </c>
      <c r="G251" s="10"/>
      <c r="H251" s="10">
        <v>3</v>
      </c>
      <c r="I251" s="10"/>
      <c r="J251" s="10"/>
      <c r="L251" s="18">
        <v>5</v>
      </c>
      <c r="M251" s="15" t="s">
        <v>329</v>
      </c>
      <c r="N251" s="15" t="s">
        <v>330</v>
      </c>
      <c r="O251" s="15" t="s">
        <v>331</v>
      </c>
      <c r="P251" s="5">
        <v>1.4441999999999999</v>
      </c>
      <c r="T251" s="5">
        <v>3</v>
      </c>
      <c r="U251" s="9">
        <v>45567</v>
      </c>
      <c r="V251" s="10">
        <f t="shared" si="25"/>
        <v>10</v>
      </c>
      <c r="W251" s="10">
        <v>0</v>
      </c>
      <c r="X251" s="5">
        <f t="shared" si="26"/>
        <v>68</v>
      </c>
      <c r="Y251" s="11">
        <f t="shared" si="24"/>
        <v>291.20999999999998</v>
      </c>
      <c r="Z251" s="5" t="s">
        <v>248</v>
      </c>
      <c r="AA251" s="15" t="s">
        <v>256</v>
      </c>
      <c r="AB251" s="12">
        <v>7.48</v>
      </c>
      <c r="AC251" s="12">
        <v>10.15</v>
      </c>
      <c r="AD251" s="12">
        <v>12.82</v>
      </c>
      <c r="AE251" s="12">
        <v>14.96</v>
      </c>
      <c r="AF251" s="12">
        <v>18.170000000000002</v>
      </c>
      <c r="AG251" s="12">
        <v>21.37</v>
      </c>
      <c r="AH251" s="12">
        <v>24.58</v>
      </c>
      <c r="AI251" s="12">
        <v>27.78</v>
      </c>
      <c r="AJ251" s="12">
        <v>30.99</v>
      </c>
      <c r="AK251" s="12">
        <v>34.200000000000003</v>
      </c>
      <c r="AL251" s="12">
        <v>36.869999999999997</v>
      </c>
      <c r="AM251" s="12">
        <v>39.54</v>
      </c>
      <c r="AN251" s="12">
        <v>41.68</v>
      </c>
      <c r="AO251" s="12">
        <v>43.81</v>
      </c>
      <c r="AP251" s="12">
        <v>45.42</v>
      </c>
      <c r="AQ251" s="12">
        <v>47.55</v>
      </c>
      <c r="AR251" s="12">
        <v>50.23</v>
      </c>
      <c r="AS251" s="12">
        <v>52.9</v>
      </c>
      <c r="AT251" s="12">
        <v>56.1</v>
      </c>
      <c r="AU251" s="12">
        <v>58.78</v>
      </c>
      <c r="AV251" s="12">
        <v>61.98</v>
      </c>
      <c r="AW251" s="12">
        <v>64.650000000000006</v>
      </c>
      <c r="AX251" s="12">
        <v>67.319999999999993</v>
      </c>
      <c r="AY251" s="12">
        <v>70.53</v>
      </c>
      <c r="AZ251" s="12">
        <v>73.739999999999995</v>
      </c>
      <c r="BA251" s="12">
        <v>76.41</v>
      </c>
      <c r="BB251" s="12">
        <v>80.680000000000007</v>
      </c>
      <c r="BC251" s="12">
        <v>84.96</v>
      </c>
      <c r="BD251" s="12">
        <v>88.16</v>
      </c>
      <c r="BE251" s="12">
        <v>91.9</v>
      </c>
      <c r="BF251" s="12">
        <v>95.64</v>
      </c>
      <c r="BG251" s="12">
        <v>100.45</v>
      </c>
      <c r="BH251" s="12">
        <v>104.73</v>
      </c>
      <c r="BI251" s="12">
        <v>109.54</v>
      </c>
      <c r="BJ251" s="12">
        <v>114.35</v>
      </c>
      <c r="BK251" s="12">
        <v>120.22</v>
      </c>
      <c r="BL251" s="12">
        <v>124.5</v>
      </c>
      <c r="BM251" s="12">
        <v>131.44</v>
      </c>
      <c r="BN251" s="12">
        <v>136.25</v>
      </c>
      <c r="BO251" s="12">
        <v>140.53</v>
      </c>
      <c r="BP251" s="12">
        <v>145.87</v>
      </c>
      <c r="BQ251" s="12">
        <v>151.21</v>
      </c>
      <c r="BR251" s="12">
        <v>154.94999999999999</v>
      </c>
      <c r="BS251" s="12">
        <v>160.30000000000001</v>
      </c>
      <c r="BT251" s="12">
        <v>165.11</v>
      </c>
      <c r="BU251" s="12">
        <v>170.98</v>
      </c>
      <c r="BV251" s="12">
        <v>176.86</v>
      </c>
      <c r="BW251" s="12">
        <v>181.67</v>
      </c>
      <c r="BX251" s="12">
        <v>188.62</v>
      </c>
      <c r="BY251" s="12">
        <v>193.96</v>
      </c>
      <c r="BZ251" s="12">
        <v>198.23</v>
      </c>
      <c r="CA251" s="12">
        <v>203.58</v>
      </c>
      <c r="CB251" s="12">
        <v>209.45</v>
      </c>
      <c r="CC251" s="12">
        <v>214.26</v>
      </c>
      <c r="CD251" s="12">
        <v>220.68</v>
      </c>
      <c r="CE251" s="12">
        <v>226.55</v>
      </c>
      <c r="CF251" s="12">
        <v>232.96</v>
      </c>
      <c r="CG251" s="12">
        <v>238.84</v>
      </c>
      <c r="CH251" s="12">
        <v>245.25</v>
      </c>
      <c r="CI251" s="12">
        <v>250.6</v>
      </c>
      <c r="CJ251" s="12">
        <v>256.47000000000003</v>
      </c>
      <c r="CK251" s="12">
        <v>262.89</v>
      </c>
      <c r="CL251" s="12">
        <v>269.3</v>
      </c>
      <c r="CM251" s="12">
        <v>273.04000000000002</v>
      </c>
      <c r="CN251" s="12">
        <v>276.77999999999997</v>
      </c>
      <c r="CO251" s="12">
        <v>279.45</v>
      </c>
      <c r="CP251" s="12">
        <v>282.66000000000003</v>
      </c>
      <c r="CQ251" s="12">
        <v>291.20999999999998</v>
      </c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</row>
    <row r="252" spans="1:119" x14ac:dyDescent="0.2">
      <c r="A252" s="5" t="s">
        <v>361</v>
      </c>
      <c r="B252" s="5" t="s">
        <v>309</v>
      </c>
      <c r="C252" s="10">
        <v>39</v>
      </c>
      <c r="D252" s="10">
        <v>10</v>
      </c>
      <c r="E252" s="10">
        <v>4.7</v>
      </c>
      <c r="F252" s="10">
        <v>0.4</v>
      </c>
      <c r="G252" s="10"/>
      <c r="H252" s="10">
        <v>3</v>
      </c>
      <c r="I252" s="10"/>
      <c r="J252" s="10"/>
      <c r="L252" s="10">
        <v>4.5</v>
      </c>
      <c r="M252" s="15" t="s">
        <v>329</v>
      </c>
      <c r="N252" s="15" t="s">
        <v>330</v>
      </c>
      <c r="O252" s="15" t="s">
        <v>331</v>
      </c>
      <c r="U252" s="9">
        <v>45579</v>
      </c>
      <c r="V252" s="10">
        <f t="shared" si="25"/>
        <v>10</v>
      </c>
      <c r="W252" s="10">
        <v>0</v>
      </c>
      <c r="X252" s="5">
        <f t="shared" si="26"/>
        <v>56</v>
      </c>
      <c r="Y252" s="11">
        <f t="shared" si="24"/>
        <v>312.99</v>
      </c>
      <c r="Z252" s="5" t="s">
        <v>248</v>
      </c>
      <c r="AA252" s="15" t="s">
        <v>256</v>
      </c>
      <c r="AB252" s="12">
        <v>14.96</v>
      </c>
      <c r="AC252" s="12">
        <v>19.23</v>
      </c>
      <c r="AD252" s="12">
        <v>22.97</v>
      </c>
      <c r="AE252" s="12">
        <v>26.17</v>
      </c>
      <c r="AF252" s="12">
        <v>28.84</v>
      </c>
      <c r="AG252" s="12">
        <v>31.51</v>
      </c>
      <c r="AH252" s="12">
        <v>33.65</v>
      </c>
      <c r="AI252" s="12">
        <v>35.79</v>
      </c>
      <c r="AJ252" s="12">
        <v>38.99</v>
      </c>
      <c r="AK252" s="12">
        <v>42.73</v>
      </c>
      <c r="AL252" s="12">
        <v>45.93</v>
      </c>
      <c r="AM252" s="12">
        <v>49.67</v>
      </c>
      <c r="AN252" s="12">
        <v>53.95</v>
      </c>
      <c r="AO252" s="12">
        <v>57.15</v>
      </c>
      <c r="AP252" s="12">
        <v>60.89</v>
      </c>
      <c r="AQ252" s="12">
        <v>65.16</v>
      </c>
      <c r="AR252" s="12">
        <v>68.37</v>
      </c>
      <c r="AS252" s="12">
        <v>72.11</v>
      </c>
      <c r="AT252" s="12">
        <v>75.84</v>
      </c>
      <c r="AU252" s="12">
        <v>79.58</v>
      </c>
      <c r="AV252" s="12">
        <v>83.32</v>
      </c>
      <c r="AW252" s="12">
        <v>87.6</v>
      </c>
      <c r="AX252" s="12">
        <v>91.33</v>
      </c>
      <c r="AY252" s="12">
        <v>95.07</v>
      </c>
      <c r="AZ252" s="12">
        <v>99.88</v>
      </c>
      <c r="BA252" s="12">
        <v>104.15</v>
      </c>
      <c r="BB252" s="12">
        <v>108.96</v>
      </c>
      <c r="BC252" s="12">
        <v>112.7</v>
      </c>
      <c r="BD252" s="12">
        <v>117.51</v>
      </c>
      <c r="BE252" s="12">
        <v>124.45</v>
      </c>
      <c r="BF252" s="12">
        <v>134.06</v>
      </c>
      <c r="BG252" s="12">
        <v>143.68</v>
      </c>
      <c r="BH252" s="12">
        <v>151.16</v>
      </c>
      <c r="BI252" s="12">
        <v>158.63</v>
      </c>
      <c r="BJ252" s="12">
        <v>164.51</v>
      </c>
      <c r="BK252" s="12">
        <v>168.25</v>
      </c>
      <c r="BL252" s="12">
        <v>174.12</v>
      </c>
      <c r="BM252" s="12">
        <v>181.6</v>
      </c>
      <c r="BN252" s="12">
        <v>187.48</v>
      </c>
      <c r="BO252" s="12">
        <v>192.82</v>
      </c>
      <c r="BP252" s="12">
        <v>198.69</v>
      </c>
      <c r="BQ252" s="12">
        <v>205.1</v>
      </c>
      <c r="BR252" s="12">
        <v>210.44</v>
      </c>
      <c r="BS252" s="12">
        <v>217.92</v>
      </c>
      <c r="BT252" s="12">
        <v>225.4</v>
      </c>
      <c r="BU252" s="12">
        <v>232.88</v>
      </c>
      <c r="BV252" s="12">
        <v>239.82</v>
      </c>
      <c r="BW252" s="12">
        <v>246.76</v>
      </c>
      <c r="BX252" s="12">
        <v>254.77</v>
      </c>
      <c r="BY252" s="12">
        <v>261.72000000000003</v>
      </c>
      <c r="BZ252" s="12">
        <v>269.73</v>
      </c>
      <c r="CA252" s="12">
        <v>278.27999999999997</v>
      </c>
      <c r="CB252" s="12">
        <v>285.22000000000003</v>
      </c>
      <c r="CC252" s="12">
        <v>291.08999999999997</v>
      </c>
      <c r="CD252" s="12">
        <v>300.17</v>
      </c>
      <c r="CE252" s="12">
        <v>312.99</v>
      </c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</row>
    <row r="253" spans="1:119" x14ac:dyDescent="0.2">
      <c r="A253" s="5" t="s">
        <v>361</v>
      </c>
      <c r="B253" s="5" t="s">
        <v>309</v>
      </c>
      <c r="C253" s="10">
        <v>39</v>
      </c>
      <c r="D253" s="10">
        <v>14</v>
      </c>
      <c r="E253" s="10">
        <v>4.7</v>
      </c>
      <c r="F253" s="10">
        <v>0.4</v>
      </c>
      <c r="G253" s="10"/>
      <c r="H253" s="10">
        <v>3</v>
      </c>
      <c r="I253" s="10"/>
      <c r="J253" s="10"/>
      <c r="L253" s="10">
        <v>4.5</v>
      </c>
      <c r="M253" s="15" t="s">
        <v>329</v>
      </c>
      <c r="N253" s="15" t="s">
        <v>330</v>
      </c>
      <c r="O253" s="15" t="s">
        <v>331</v>
      </c>
      <c r="U253" s="9">
        <v>45581</v>
      </c>
      <c r="V253" s="10">
        <f t="shared" si="25"/>
        <v>10</v>
      </c>
      <c r="W253" s="10">
        <v>0</v>
      </c>
      <c r="X253" s="5">
        <f t="shared" si="26"/>
        <v>54</v>
      </c>
      <c r="Y253" s="11">
        <f t="shared" si="24"/>
        <v>358.38</v>
      </c>
      <c r="Z253" s="5" t="s">
        <v>248</v>
      </c>
      <c r="AA253" s="15" t="s">
        <v>249</v>
      </c>
      <c r="AB253" s="12">
        <v>16.02</v>
      </c>
      <c r="AC253" s="12">
        <v>21.36</v>
      </c>
      <c r="AD253" s="12">
        <v>27.77</v>
      </c>
      <c r="AE253" s="12">
        <v>31.51</v>
      </c>
      <c r="AF253" s="12">
        <v>36.32</v>
      </c>
      <c r="AG253" s="12">
        <v>41.66</v>
      </c>
      <c r="AH253" s="12">
        <v>45.93</v>
      </c>
      <c r="AI253" s="12">
        <v>49.67</v>
      </c>
      <c r="AJ253" s="12">
        <v>56.08</v>
      </c>
      <c r="AK253" s="12">
        <v>62.49</v>
      </c>
      <c r="AL253" s="12">
        <v>68.37</v>
      </c>
      <c r="AM253" s="12">
        <v>73.17</v>
      </c>
      <c r="AN253" s="12">
        <v>78.510000000000005</v>
      </c>
      <c r="AO253" s="12">
        <v>83.32</v>
      </c>
      <c r="AP253" s="12">
        <v>88.66</v>
      </c>
      <c r="AQ253" s="12">
        <v>95.07</v>
      </c>
      <c r="AR253" s="12">
        <v>100.95</v>
      </c>
      <c r="AS253" s="12">
        <v>105.22</v>
      </c>
      <c r="AT253" s="12">
        <v>110.56</v>
      </c>
      <c r="AU253" s="12">
        <v>115.37</v>
      </c>
      <c r="AV253" s="12">
        <v>120.71</v>
      </c>
      <c r="AW253" s="12">
        <v>126.05</v>
      </c>
      <c r="AX253" s="12">
        <v>132.46</v>
      </c>
      <c r="AY253" s="12">
        <v>138.33000000000001</v>
      </c>
      <c r="AZ253" s="12">
        <v>145.28</v>
      </c>
      <c r="BA253" s="12">
        <v>150.62</v>
      </c>
      <c r="BB253" s="12">
        <v>155.41999999999999</v>
      </c>
      <c r="BC253" s="12">
        <v>161.83000000000001</v>
      </c>
      <c r="BD253" s="12">
        <v>168.78</v>
      </c>
      <c r="BE253" s="12">
        <v>174.65</v>
      </c>
      <c r="BF253" s="12">
        <v>181.06</v>
      </c>
      <c r="BG253" s="12">
        <v>186.4</v>
      </c>
      <c r="BH253" s="12">
        <v>191.74</v>
      </c>
      <c r="BI253" s="12">
        <v>197.62</v>
      </c>
      <c r="BJ253" s="12">
        <v>206.16</v>
      </c>
      <c r="BK253" s="12">
        <v>214.17</v>
      </c>
      <c r="BL253" s="12">
        <v>223.79</v>
      </c>
      <c r="BM253" s="12">
        <v>229.13</v>
      </c>
      <c r="BN253" s="12">
        <v>238.74</v>
      </c>
      <c r="BO253" s="12">
        <v>255.3</v>
      </c>
      <c r="BP253" s="12">
        <v>263.85000000000002</v>
      </c>
      <c r="BQ253" s="12">
        <v>275.06</v>
      </c>
      <c r="BR253" s="12">
        <v>282.01</v>
      </c>
      <c r="BS253" s="12">
        <v>288.41000000000003</v>
      </c>
      <c r="BT253" s="12">
        <v>296.43</v>
      </c>
      <c r="BU253" s="12">
        <v>304.97000000000003</v>
      </c>
      <c r="BV253" s="12">
        <v>310.85000000000002</v>
      </c>
      <c r="BW253" s="12">
        <v>318.32</v>
      </c>
      <c r="BX253" s="12">
        <v>326.33999999999997</v>
      </c>
      <c r="BY253" s="12">
        <v>332.75</v>
      </c>
      <c r="BZ253" s="12">
        <v>339.69</v>
      </c>
      <c r="CA253" s="12">
        <v>344.5</v>
      </c>
      <c r="CB253" s="12">
        <v>348.77</v>
      </c>
      <c r="CC253" s="12">
        <v>358.38</v>
      </c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</row>
    <row r="254" spans="1:119" x14ac:dyDescent="0.2">
      <c r="A254" s="5" t="s">
        <v>361</v>
      </c>
      <c r="B254" s="5" t="s">
        <v>309</v>
      </c>
      <c r="C254" s="10">
        <v>39</v>
      </c>
      <c r="D254" s="10">
        <v>17</v>
      </c>
      <c r="E254" s="10">
        <v>4.2</v>
      </c>
      <c r="F254" s="10">
        <v>0.3</v>
      </c>
      <c r="G254" s="10"/>
      <c r="H254" s="10">
        <v>3</v>
      </c>
      <c r="I254" s="10"/>
      <c r="J254" s="10"/>
      <c r="L254" s="10">
        <v>4</v>
      </c>
      <c r="M254" s="15" t="s">
        <v>329</v>
      </c>
      <c r="N254" s="15" t="s">
        <v>330</v>
      </c>
      <c r="O254" s="15" t="s">
        <v>331</v>
      </c>
      <c r="U254" s="9">
        <v>45583</v>
      </c>
      <c r="V254" s="10">
        <f t="shared" si="25"/>
        <v>10</v>
      </c>
      <c r="W254" s="10">
        <v>0</v>
      </c>
      <c r="X254" s="5">
        <f t="shared" si="26"/>
        <v>52</v>
      </c>
      <c r="Y254" s="11">
        <f t="shared" si="24"/>
        <v>270.3</v>
      </c>
      <c r="Z254" s="5" t="s">
        <v>248</v>
      </c>
      <c r="AA254" s="15" t="s">
        <v>256</v>
      </c>
      <c r="AB254" s="12">
        <v>10.68</v>
      </c>
      <c r="AC254" s="12">
        <v>15.49</v>
      </c>
      <c r="AD254" s="12">
        <v>22.44</v>
      </c>
      <c r="AE254" s="12">
        <v>29.91</v>
      </c>
      <c r="AF254" s="12">
        <v>35.26</v>
      </c>
      <c r="AG254" s="12">
        <v>40.6</v>
      </c>
      <c r="AH254" s="12">
        <v>44.87</v>
      </c>
      <c r="AI254" s="12">
        <v>50.21</v>
      </c>
      <c r="AJ254" s="12">
        <v>55.02</v>
      </c>
      <c r="AK254" s="12">
        <v>60.9</v>
      </c>
      <c r="AL254" s="12">
        <v>65.17</v>
      </c>
      <c r="AM254" s="12">
        <v>68.91</v>
      </c>
      <c r="AN254" s="12">
        <v>72.650000000000006</v>
      </c>
      <c r="AO254" s="12">
        <v>77.459999999999994</v>
      </c>
      <c r="AP254" s="12">
        <v>82.8</v>
      </c>
      <c r="AQ254" s="12">
        <v>87.07</v>
      </c>
      <c r="AR254" s="12">
        <v>91.88</v>
      </c>
      <c r="AS254" s="12">
        <v>97.22</v>
      </c>
      <c r="AT254" s="12">
        <v>101.5</v>
      </c>
      <c r="AU254" s="12">
        <v>107.37</v>
      </c>
      <c r="AV254" s="12">
        <v>112.18</v>
      </c>
      <c r="AW254" s="12">
        <v>120.19</v>
      </c>
      <c r="AX254" s="12">
        <v>125</v>
      </c>
      <c r="AY254" s="12">
        <v>130.88</v>
      </c>
      <c r="AZ254" s="12">
        <v>137.82</v>
      </c>
      <c r="BA254" s="12">
        <v>143.69999999999999</v>
      </c>
      <c r="BB254" s="12">
        <v>149.57</v>
      </c>
      <c r="BC254" s="12">
        <v>155.44999999999999</v>
      </c>
      <c r="BD254" s="12">
        <v>159.19</v>
      </c>
      <c r="BE254" s="12">
        <v>162.4</v>
      </c>
      <c r="BF254" s="12">
        <v>167.2</v>
      </c>
      <c r="BG254" s="12">
        <v>171.48</v>
      </c>
      <c r="BH254" s="12">
        <v>176.28</v>
      </c>
      <c r="BI254" s="12">
        <v>181.09</v>
      </c>
      <c r="BJ254" s="12">
        <v>185.9</v>
      </c>
      <c r="BK254" s="12">
        <v>190.71</v>
      </c>
      <c r="BL254" s="12">
        <v>194.45</v>
      </c>
      <c r="BM254" s="12">
        <v>199.26</v>
      </c>
      <c r="BN254" s="12">
        <v>203.53</v>
      </c>
      <c r="BO254" s="12">
        <v>207.8</v>
      </c>
      <c r="BP254" s="12">
        <v>212.61</v>
      </c>
      <c r="BQ254" s="12">
        <v>217.42</v>
      </c>
      <c r="BR254" s="12">
        <v>223.29</v>
      </c>
      <c r="BS254" s="12">
        <v>228.1</v>
      </c>
      <c r="BT254" s="12">
        <v>233.44</v>
      </c>
      <c r="BU254" s="12">
        <v>238.79</v>
      </c>
      <c r="BV254" s="12">
        <v>243.59</v>
      </c>
      <c r="BW254" s="12">
        <v>247.87</v>
      </c>
      <c r="BX254" s="12">
        <v>254.28</v>
      </c>
      <c r="BY254" s="12">
        <v>259.08999999999997</v>
      </c>
      <c r="BZ254" s="12">
        <v>264.95999999999998</v>
      </c>
      <c r="CA254" s="12">
        <v>270.3</v>
      </c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</row>
    <row r="255" spans="1:119" x14ac:dyDescent="0.2">
      <c r="A255" s="5" t="s">
        <v>361</v>
      </c>
      <c r="B255" s="5" t="s">
        <v>309</v>
      </c>
      <c r="C255" s="10">
        <v>39</v>
      </c>
      <c r="D255" s="10">
        <v>19</v>
      </c>
      <c r="E255" s="10">
        <v>4.2</v>
      </c>
      <c r="F255" s="10">
        <v>0.3</v>
      </c>
      <c r="G255" s="10"/>
      <c r="H255" s="10">
        <v>3</v>
      </c>
      <c r="I255" s="10"/>
      <c r="J255" s="10"/>
      <c r="L255" s="10">
        <v>4</v>
      </c>
      <c r="M255" s="15" t="s">
        <v>329</v>
      </c>
      <c r="N255" s="15" t="s">
        <v>330</v>
      </c>
      <c r="O255" s="15" t="s">
        <v>331</v>
      </c>
      <c r="U255" s="9">
        <v>45567</v>
      </c>
      <c r="V255" s="10">
        <f t="shared" si="25"/>
        <v>10</v>
      </c>
      <c r="W255" s="10">
        <v>0</v>
      </c>
      <c r="X255" s="5">
        <f t="shared" si="26"/>
        <v>68</v>
      </c>
      <c r="Y255" s="11">
        <f t="shared" si="24"/>
        <v>305.92</v>
      </c>
      <c r="Z255" s="5" t="s">
        <v>248</v>
      </c>
      <c r="AA255" s="15" t="s">
        <v>256</v>
      </c>
      <c r="AB255" s="12">
        <v>5.87</v>
      </c>
      <c r="AC255" s="12">
        <v>9.08</v>
      </c>
      <c r="AD255" s="12">
        <v>12.28</v>
      </c>
      <c r="AE255" s="12">
        <v>14.95</v>
      </c>
      <c r="AF255" s="12">
        <v>16.55</v>
      </c>
      <c r="AG255" s="12">
        <v>18.690000000000001</v>
      </c>
      <c r="AH255" s="12">
        <v>21.36</v>
      </c>
      <c r="AI255" s="12">
        <v>23.49</v>
      </c>
      <c r="AJ255" s="12">
        <v>25.63</v>
      </c>
      <c r="AK255" s="12">
        <v>27.23</v>
      </c>
      <c r="AL255" s="12">
        <v>29.36</v>
      </c>
      <c r="AM255" s="12">
        <v>31.5</v>
      </c>
      <c r="AN255" s="12">
        <v>34.17</v>
      </c>
      <c r="AO255" s="12">
        <v>36.840000000000003</v>
      </c>
      <c r="AP255" s="12">
        <v>38.97</v>
      </c>
      <c r="AQ255" s="12">
        <v>41.64</v>
      </c>
      <c r="AR255" s="12">
        <v>44.31</v>
      </c>
      <c r="AS255" s="12">
        <v>46.45</v>
      </c>
      <c r="AT255" s="12">
        <v>48.58</v>
      </c>
      <c r="AU255" s="12">
        <v>51.79</v>
      </c>
      <c r="AV255" s="12">
        <v>54.99</v>
      </c>
      <c r="AW255" s="12">
        <v>58.73</v>
      </c>
      <c r="AX255" s="12">
        <v>61.4</v>
      </c>
      <c r="AY255" s="12">
        <v>64.599999999999994</v>
      </c>
      <c r="AZ255" s="12">
        <v>68.34</v>
      </c>
      <c r="BA255" s="12">
        <v>73.14</v>
      </c>
      <c r="BB255" s="12">
        <v>75.81</v>
      </c>
      <c r="BC255" s="12">
        <v>79.55</v>
      </c>
      <c r="BD255" s="12">
        <v>83.82</v>
      </c>
      <c r="BE255" s="12">
        <v>88.09</v>
      </c>
      <c r="BF255" s="12">
        <v>92.36</v>
      </c>
      <c r="BG255" s="12">
        <v>97.17</v>
      </c>
      <c r="BH255" s="12">
        <v>101.97</v>
      </c>
      <c r="BI255" s="12">
        <v>105.18</v>
      </c>
      <c r="BJ255" s="12">
        <v>109.45</v>
      </c>
      <c r="BK255" s="12">
        <v>113.72</v>
      </c>
      <c r="BL255" s="12">
        <v>118.52</v>
      </c>
      <c r="BM255" s="12">
        <v>123.33</v>
      </c>
      <c r="BN255" s="12">
        <v>128.13</v>
      </c>
      <c r="BO255" s="12">
        <v>134.01</v>
      </c>
      <c r="BP255" s="12">
        <v>138.28</v>
      </c>
      <c r="BQ255" s="12">
        <v>143.08000000000001</v>
      </c>
      <c r="BR255" s="12">
        <v>148.94999999999999</v>
      </c>
      <c r="BS255" s="12">
        <v>155.88999999999999</v>
      </c>
      <c r="BT255" s="12">
        <v>160.16999999999999</v>
      </c>
      <c r="BU255" s="12">
        <v>166.04</v>
      </c>
      <c r="BV255" s="12">
        <v>171.91</v>
      </c>
      <c r="BW255" s="12">
        <v>176.18</v>
      </c>
      <c r="BX255" s="12">
        <v>180.99</v>
      </c>
      <c r="BY255" s="12">
        <v>185.79</v>
      </c>
      <c r="BZ255" s="12">
        <v>191.13</v>
      </c>
      <c r="CA255" s="12">
        <v>195.94</v>
      </c>
      <c r="CB255" s="12">
        <v>202.88</v>
      </c>
      <c r="CC255" s="12">
        <v>208.22</v>
      </c>
      <c r="CD255" s="12">
        <v>214.62</v>
      </c>
      <c r="CE255" s="12">
        <v>220.49</v>
      </c>
      <c r="CF255" s="12">
        <v>226.9</v>
      </c>
      <c r="CG255" s="12">
        <v>232.77</v>
      </c>
      <c r="CH255" s="12">
        <v>238.65</v>
      </c>
      <c r="CI255" s="12">
        <v>244.52</v>
      </c>
      <c r="CJ255" s="12">
        <v>250.93</v>
      </c>
      <c r="CK255" s="12">
        <v>257.33</v>
      </c>
      <c r="CL255" s="12">
        <v>264.81</v>
      </c>
      <c r="CM255" s="12">
        <v>271.75</v>
      </c>
      <c r="CN255" s="12">
        <v>281.36</v>
      </c>
      <c r="CO255" s="12">
        <v>289.37</v>
      </c>
      <c r="CP255" s="12">
        <v>297.37</v>
      </c>
      <c r="CQ255" s="12">
        <v>305.92</v>
      </c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</row>
    <row r="256" spans="1:119" x14ac:dyDescent="0.2">
      <c r="A256" s="5" t="s">
        <v>361</v>
      </c>
      <c r="B256" s="5" t="s">
        <v>309</v>
      </c>
      <c r="C256" s="10">
        <v>39</v>
      </c>
      <c r="D256" s="10">
        <v>21</v>
      </c>
      <c r="E256" s="10">
        <v>5.3</v>
      </c>
      <c r="F256" s="10">
        <v>0.7</v>
      </c>
      <c r="G256" s="10"/>
      <c r="H256" s="10">
        <v>3</v>
      </c>
      <c r="I256" s="10"/>
      <c r="J256" s="10"/>
      <c r="L256" s="10">
        <v>5.5</v>
      </c>
      <c r="M256" s="15" t="s">
        <v>329</v>
      </c>
      <c r="N256" s="15" t="s">
        <v>330</v>
      </c>
      <c r="O256" s="15" t="s">
        <v>331</v>
      </c>
      <c r="U256" s="9">
        <v>45572</v>
      </c>
      <c r="V256" s="10">
        <f t="shared" si="25"/>
        <v>10</v>
      </c>
      <c r="W256" s="10">
        <v>0</v>
      </c>
      <c r="X256" s="5">
        <f t="shared" si="26"/>
        <v>63</v>
      </c>
      <c r="Y256" s="11">
        <f t="shared" si="24"/>
        <v>378.01</v>
      </c>
      <c r="Z256" s="5" t="s">
        <v>248</v>
      </c>
      <c r="AA256" s="15" t="s">
        <v>256</v>
      </c>
      <c r="AB256" s="12">
        <v>13.35</v>
      </c>
      <c r="AC256" s="12">
        <v>16.55</v>
      </c>
      <c r="AD256" s="12">
        <v>19.22</v>
      </c>
      <c r="AE256" s="12">
        <v>21.36</v>
      </c>
      <c r="AF256" s="12">
        <v>24.56</v>
      </c>
      <c r="AG256" s="12">
        <v>27.76</v>
      </c>
      <c r="AH256" s="12">
        <v>30.43</v>
      </c>
      <c r="AI256" s="12">
        <v>33.1</v>
      </c>
      <c r="AJ256" s="12">
        <v>36.31</v>
      </c>
      <c r="AK256" s="12">
        <v>39.51</v>
      </c>
      <c r="AL256" s="12">
        <v>42.18</v>
      </c>
      <c r="AM256" s="12">
        <v>44.85</v>
      </c>
      <c r="AN256" s="12">
        <v>48.05</v>
      </c>
      <c r="AO256" s="12">
        <v>52.32</v>
      </c>
      <c r="AP256" s="12">
        <v>54.99</v>
      </c>
      <c r="AQ256" s="12">
        <v>58.73</v>
      </c>
      <c r="AR256" s="12">
        <v>61.4</v>
      </c>
      <c r="AS256" s="12">
        <v>65.14</v>
      </c>
      <c r="AT256" s="12">
        <v>68.87</v>
      </c>
      <c r="AU256" s="12">
        <v>73.680000000000007</v>
      </c>
      <c r="AV256" s="12">
        <v>79.02</v>
      </c>
      <c r="AW256" s="12">
        <v>84.36</v>
      </c>
      <c r="AX256" s="12">
        <v>89.16</v>
      </c>
      <c r="AY256" s="12">
        <v>92.9</v>
      </c>
      <c r="AZ256" s="12">
        <v>96.64</v>
      </c>
      <c r="BA256" s="12">
        <v>103.04</v>
      </c>
      <c r="BB256" s="12">
        <v>108.38</v>
      </c>
      <c r="BC256" s="12">
        <v>113.72</v>
      </c>
      <c r="BD256" s="12">
        <v>117.46</v>
      </c>
      <c r="BE256" s="12">
        <v>123.87</v>
      </c>
      <c r="BF256" s="12">
        <v>129.74</v>
      </c>
      <c r="BG256" s="12">
        <v>134.55000000000001</v>
      </c>
      <c r="BH256" s="12">
        <v>143.09</v>
      </c>
      <c r="BI256" s="12">
        <v>149.5</v>
      </c>
      <c r="BJ256" s="12">
        <v>156.44</v>
      </c>
      <c r="BK256" s="12">
        <v>163.38</v>
      </c>
      <c r="BL256" s="12">
        <v>172.99</v>
      </c>
      <c r="BM256" s="12">
        <v>178.86</v>
      </c>
      <c r="BN256" s="12">
        <v>185.8</v>
      </c>
      <c r="BO256" s="12">
        <v>192.21</v>
      </c>
      <c r="BP256" s="12">
        <v>199.68</v>
      </c>
      <c r="BQ256" s="12">
        <v>206.62</v>
      </c>
      <c r="BR256" s="12">
        <v>218.37</v>
      </c>
      <c r="BS256" s="12">
        <v>225.31</v>
      </c>
      <c r="BT256" s="12">
        <v>232.79</v>
      </c>
      <c r="BU256" s="12">
        <v>239.19</v>
      </c>
      <c r="BV256" s="12">
        <v>250.94</v>
      </c>
      <c r="BW256" s="12">
        <v>257.35000000000002</v>
      </c>
      <c r="BX256" s="12">
        <v>263.75</v>
      </c>
      <c r="BY256" s="12">
        <v>270.69</v>
      </c>
      <c r="BZ256" s="12">
        <v>277.10000000000002</v>
      </c>
      <c r="CA256" s="12">
        <v>285.11</v>
      </c>
      <c r="CB256" s="12">
        <v>292.58</v>
      </c>
      <c r="CC256" s="12">
        <v>301.66000000000003</v>
      </c>
      <c r="CD256" s="12">
        <v>310.2</v>
      </c>
      <c r="CE256" s="12">
        <v>319.27999999999997</v>
      </c>
      <c r="CF256" s="12">
        <v>327.29000000000002</v>
      </c>
      <c r="CG256" s="12">
        <v>334.23</v>
      </c>
      <c r="CH256" s="12">
        <v>342.24</v>
      </c>
      <c r="CI256" s="12">
        <v>350.78</v>
      </c>
      <c r="CJ256" s="12">
        <v>358.25</v>
      </c>
      <c r="CK256" s="12">
        <v>365.2</v>
      </c>
      <c r="CL256" s="12">
        <v>378.01</v>
      </c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</row>
    <row r="257" spans="1:106" x14ac:dyDescent="0.2">
      <c r="A257" s="5" t="s">
        <v>361</v>
      </c>
      <c r="B257" s="5" t="s">
        <v>309</v>
      </c>
      <c r="C257" s="10">
        <v>39</v>
      </c>
      <c r="D257" s="10">
        <v>23</v>
      </c>
      <c r="E257" s="10">
        <v>4.7</v>
      </c>
      <c r="F257" s="10">
        <v>0.5</v>
      </c>
      <c r="G257" s="10"/>
      <c r="H257" s="10">
        <v>3</v>
      </c>
      <c r="I257" s="10"/>
      <c r="J257" s="10"/>
      <c r="L257" s="10">
        <v>4.5</v>
      </c>
      <c r="M257" s="15" t="s">
        <v>329</v>
      </c>
      <c r="N257" s="15" t="s">
        <v>330</v>
      </c>
      <c r="O257" s="15" t="s">
        <v>331</v>
      </c>
      <c r="U257" s="9">
        <v>45582</v>
      </c>
      <c r="V257" s="10">
        <f t="shared" si="25"/>
        <v>10</v>
      </c>
      <c r="W257" s="10">
        <v>0</v>
      </c>
      <c r="X257" s="5">
        <f t="shared" si="26"/>
        <v>53</v>
      </c>
      <c r="Y257" s="11">
        <f t="shared" si="24"/>
        <v>286.97000000000003</v>
      </c>
      <c r="Z257" s="5" t="s">
        <v>248</v>
      </c>
      <c r="AA257" s="15" t="s">
        <v>249</v>
      </c>
      <c r="AB257" s="12">
        <v>9.08</v>
      </c>
      <c r="AC257" s="12">
        <v>11.76</v>
      </c>
      <c r="AD257" s="12">
        <v>14.43</v>
      </c>
      <c r="AE257" s="12">
        <v>17.64</v>
      </c>
      <c r="AF257" s="12">
        <v>20.84</v>
      </c>
      <c r="AG257" s="12">
        <v>24.05</v>
      </c>
      <c r="AH257" s="12">
        <v>28.32</v>
      </c>
      <c r="AI257" s="12">
        <v>31.53</v>
      </c>
      <c r="AJ257" s="12">
        <v>35.81</v>
      </c>
      <c r="AK257" s="12">
        <v>40.08</v>
      </c>
      <c r="AL257" s="12">
        <v>44.89</v>
      </c>
      <c r="AM257" s="12">
        <v>50.77</v>
      </c>
      <c r="AN257" s="12">
        <v>56.65</v>
      </c>
      <c r="AO257" s="12">
        <v>64.13</v>
      </c>
      <c r="AP257" s="12">
        <v>69.47</v>
      </c>
      <c r="AQ257" s="12">
        <v>73.209999999999994</v>
      </c>
      <c r="AR257" s="12">
        <v>76.95</v>
      </c>
      <c r="AS257" s="12">
        <v>79.63</v>
      </c>
      <c r="AT257" s="12">
        <v>84.97</v>
      </c>
      <c r="AU257" s="12">
        <v>88.18</v>
      </c>
      <c r="AV257" s="12">
        <v>91.92</v>
      </c>
      <c r="AW257" s="12">
        <v>96.19</v>
      </c>
      <c r="AX257" s="12">
        <v>101</v>
      </c>
      <c r="AY257" s="12">
        <v>106.35</v>
      </c>
      <c r="AZ257" s="12">
        <v>111.16</v>
      </c>
      <c r="BA257" s="12">
        <v>116.5</v>
      </c>
      <c r="BB257" s="12">
        <v>122.91</v>
      </c>
      <c r="BC257" s="12">
        <v>129.86000000000001</v>
      </c>
      <c r="BD257" s="12">
        <v>135.19999999999999</v>
      </c>
      <c r="BE257" s="12">
        <v>142.69</v>
      </c>
      <c r="BF257" s="12">
        <v>149.1</v>
      </c>
      <c r="BG257" s="12">
        <v>156.58000000000001</v>
      </c>
      <c r="BH257" s="12">
        <v>162.99</v>
      </c>
      <c r="BI257" s="12">
        <v>169.41</v>
      </c>
      <c r="BJ257" s="12">
        <v>178.49</v>
      </c>
      <c r="BK257" s="12">
        <v>187.04</v>
      </c>
      <c r="BL257" s="12">
        <v>194.52</v>
      </c>
      <c r="BM257" s="12">
        <v>200.94</v>
      </c>
      <c r="BN257" s="12">
        <v>208.95</v>
      </c>
      <c r="BO257" s="12">
        <v>214.3</v>
      </c>
      <c r="BP257" s="12">
        <v>219.64</v>
      </c>
      <c r="BQ257" s="12">
        <v>225.52</v>
      </c>
      <c r="BR257" s="12">
        <v>229.79</v>
      </c>
      <c r="BS257" s="12">
        <v>235.14</v>
      </c>
      <c r="BT257" s="12">
        <v>239.95</v>
      </c>
      <c r="BU257" s="12">
        <v>245.29</v>
      </c>
      <c r="BV257" s="12">
        <v>250.1</v>
      </c>
      <c r="BW257" s="12">
        <v>255.98</v>
      </c>
      <c r="BX257" s="12">
        <v>260.79000000000002</v>
      </c>
      <c r="BY257" s="12">
        <v>266.13</v>
      </c>
      <c r="BZ257" s="12">
        <v>272.01</v>
      </c>
      <c r="CA257" s="12">
        <v>279.49</v>
      </c>
      <c r="CB257" s="12">
        <v>286.97000000000003</v>
      </c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</row>
    <row r="258" spans="1:106" x14ac:dyDescent="0.2">
      <c r="A258" s="5" t="s">
        <v>361</v>
      </c>
      <c r="B258" s="5" t="s">
        <v>309</v>
      </c>
      <c r="C258" s="10">
        <v>39</v>
      </c>
      <c r="D258" s="10">
        <v>30</v>
      </c>
      <c r="E258" s="10">
        <v>3.6</v>
      </c>
      <c r="F258" s="10">
        <v>0.2</v>
      </c>
      <c r="G258" s="10"/>
      <c r="H258" s="10">
        <v>3</v>
      </c>
      <c r="I258" s="10"/>
      <c r="J258" s="10"/>
      <c r="L258" s="10">
        <v>3.5</v>
      </c>
      <c r="M258" s="15" t="s">
        <v>329</v>
      </c>
      <c r="N258" s="15" t="s">
        <v>330</v>
      </c>
      <c r="O258" s="15" t="s">
        <v>331</v>
      </c>
      <c r="U258" s="9">
        <v>45579</v>
      </c>
      <c r="V258" s="10">
        <f t="shared" si="25"/>
        <v>10</v>
      </c>
      <c r="W258" s="10">
        <v>0</v>
      </c>
      <c r="X258" s="5">
        <f t="shared" si="26"/>
        <v>56</v>
      </c>
      <c r="Y258" s="11">
        <f t="shared" si="24"/>
        <v>255.93</v>
      </c>
      <c r="Z258" s="5" t="s">
        <v>248</v>
      </c>
      <c r="AA258" s="15" t="s">
        <v>250</v>
      </c>
      <c r="AB258" s="12">
        <v>9.6199999999999992</v>
      </c>
      <c r="AC258" s="12">
        <v>12.29</v>
      </c>
      <c r="AD258" s="12">
        <v>14.43</v>
      </c>
      <c r="AE258" s="12">
        <v>16.559999999999999</v>
      </c>
      <c r="AF258" s="12">
        <v>19.23</v>
      </c>
      <c r="AG258" s="12">
        <v>21.37</v>
      </c>
      <c r="AH258" s="12">
        <v>23.51</v>
      </c>
      <c r="AI258" s="12">
        <v>25.65</v>
      </c>
      <c r="AJ258" s="12">
        <v>28.32</v>
      </c>
      <c r="AK258" s="12">
        <v>31.52</v>
      </c>
      <c r="AL258" s="12">
        <v>34.19</v>
      </c>
      <c r="AM258" s="12">
        <v>37.93</v>
      </c>
      <c r="AN258" s="12">
        <v>42.21</v>
      </c>
      <c r="AO258" s="12">
        <v>44.88</v>
      </c>
      <c r="AP258" s="12">
        <v>47.55</v>
      </c>
      <c r="AQ258" s="12">
        <v>50.76</v>
      </c>
      <c r="AR258" s="12">
        <v>53.43</v>
      </c>
      <c r="AS258" s="12">
        <v>56.64</v>
      </c>
      <c r="AT258" s="12">
        <v>60.91</v>
      </c>
      <c r="AU258" s="12">
        <v>66.790000000000006</v>
      </c>
      <c r="AV258" s="12">
        <v>71.599999999999994</v>
      </c>
      <c r="AW258" s="12">
        <v>75.87</v>
      </c>
      <c r="AX258" s="12">
        <v>80.680000000000007</v>
      </c>
      <c r="AY258" s="12">
        <v>85.49</v>
      </c>
      <c r="AZ258" s="12">
        <v>90.3</v>
      </c>
      <c r="BA258" s="12">
        <v>94.04</v>
      </c>
      <c r="BB258" s="12">
        <v>98.31</v>
      </c>
      <c r="BC258" s="12">
        <v>102.58</v>
      </c>
      <c r="BD258" s="12">
        <v>106.32</v>
      </c>
      <c r="BE258" s="12">
        <v>110.6</v>
      </c>
      <c r="BF258" s="12">
        <v>115.41</v>
      </c>
      <c r="BG258" s="12">
        <v>118.61</v>
      </c>
      <c r="BH258" s="12">
        <v>123.42</v>
      </c>
      <c r="BI258" s="12">
        <v>128.22999999999999</v>
      </c>
      <c r="BJ258" s="12">
        <v>133.04</v>
      </c>
      <c r="BK258" s="12">
        <v>136.78</v>
      </c>
      <c r="BL258" s="12">
        <v>143.19</v>
      </c>
      <c r="BM258" s="12">
        <v>148.53</v>
      </c>
      <c r="BN258" s="12">
        <v>155.47999999999999</v>
      </c>
      <c r="BO258" s="12">
        <v>161.36000000000001</v>
      </c>
      <c r="BP258" s="12">
        <v>166.17</v>
      </c>
      <c r="BQ258" s="12">
        <v>171.51</v>
      </c>
      <c r="BR258" s="12">
        <v>176.85</v>
      </c>
      <c r="BS258" s="12">
        <v>181.13</v>
      </c>
      <c r="BT258" s="12">
        <v>187</v>
      </c>
      <c r="BU258" s="12">
        <v>193.41</v>
      </c>
      <c r="BV258" s="12">
        <v>200.36</v>
      </c>
      <c r="BW258" s="12">
        <v>207.31</v>
      </c>
      <c r="BX258" s="12">
        <v>213.72</v>
      </c>
      <c r="BY258" s="12">
        <v>219.59</v>
      </c>
      <c r="BZ258" s="12">
        <v>225.47</v>
      </c>
      <c r="CA258" s="12">
        <v>230.28</v>
      </c>
      <c r="CB258" s="12">
        <v>234.55</v>
      </c>
      <c r="CC258" s="12">
        <v>239.9</v>
      </c>
      <c r="CD258" s="12">
        <v>244.17</v>
      </c>
      <c r="CE258" s="12">
        <v>255.93</v>
      </c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</row>
    <row r="259" spans="1:106" x14ac:dyDescent="0.2">
      <c r="A259" s="5" t="s">
        <v>361</v>
      </c>
      <c r="B259" s="5" t="s">
        <v>309</v>
      </c>
      <c r="C259" s="10">
        <v>39</v>
      </c>
      <c r="D259" s="10">
        <v>31</v>
      </c>
      <c r="E259" s="10">
        <v>5.5</v>
      </c>
      <c r="F259" s="10">
        <v>0.8</v>
      </c>
      <c r="G259" s="10"/>
      <c r="H259" s="10">
        <v>3</v>
      </c>
      <c r="I259" s="10"/>
      <c r="J259" s="10"/>
      <c r="L259" s="10">
        <v>5.5</v>
      </c>
      <c r="M259" s="15" t="s">
        <v>329</v>
      </c>
      <c r="N259" s="15" t="s">
        <v>330</v>
      </c>
      <c r="O259" s="15" t="s">
        <v>331</v>
      </c>
      <c r="U259" s="9">
        <v>45574</v>
      </c>
      <c r="V259" s="10">
        <f t="shared" si="25"/>
        <v>10</v>
      </c>
      <c r="W259" s="10">
        <v>0</v>
      </c>
      <c r="X259" s="5">
        <f t="shared" si="26"/>
        <v>61</v>
      </c>
      <c r="Y259" s="11">
        <f t="shared" si="24"/>
        <v>409.05</v>
      </c>
      <c r="Z259" s="5" t="s">
        <v>248</v>
      </c>
      <c r="AA259" s="15" t="s">
        <v>249</v>
      </c>
      <c r="AB259" s="12">
        <v>12.82</v>
      </c>
      <c r="AC259" s="12">
        <v>17.62</v>
      </c>
      <c r="AD259" s="12">
        <v>21.89</v>
      </c>
      <c r="AE259" s="12">
        <v>27.23</v>
      </c>
      <c r="AF259" s="12">
        <v>30.44</v>
      </c>
      <c r="AG259" s="12">
        <v>33.64</v>
      </c>
      <c r="AH259" s="12">
        <v>37.380000000000003</v>
      </c>
      <c r="AI259" s="12">
        <v>40.049999999999997</v>
      </c>
      <c r="AJ259" s="12">
        <v>42.72</v>
      </c>
      <c r="AK259" s="12">
        <v>45.39</v>
      </c>
      <c r="AL259" s="12">
        <v>49.13</v>
      </c>
      <c r="AM259" s="12">
        <v>53.4</v>
      </c>
      <c r="AN259" s="12">
        <v>58.74</v>
      </c>
      <c r="AO259" s="12">
        <v>61.94</v>
      </c>
      <c r="AP259" s="12">
        <v>65.680000000000007</v>
      </c>
      <c r="AQ259" s="12">
        <v>69.959999999999994</v>
      </c>
      <c r="AR259" s="12">
        <v>73.69</v>
      </c>
      <c r="AS259" s="12">
        <v>76.900000000000006</v>
      </c>
      <c r="AT259" s="12">
        <v>80.64</v>
      </c>
      <c r="AU259" s="12">
        <v>83.84</v>
      </c>
      <c r="AV259" s="12">
        <v>88.11</v>
      </c>
      <c r="AW259" s="12">
        <v>92.92</v>
      </c>
      <c r="AX259" s="12">
        <v>96.12</v>
      </c>
      <c r="AY259" s="12">
        <v>101.46</v>
      </c>
      <c r="AZ259" s="12">
        <v>105.2</v>
      </c>
      <c r="BA259" s="12">
        <v>111.07</v>
      </c>
      <c r="BB259" s="12">
        <v>116.41</v>
      </c>
      <c r="BC259" s="12">
        <v>120.69</v>
      </c>
      <c r="BD259" s="12">
        <v>124.96</v>
      </c>
      <c r="BE259" s="12">
        <v>129.76</v>
      </c>
      <c r="BF259" s="12">
        <v>136.16999999999999</v>
      </c>
      <c r="BG259" s="12">
        <v>142.05000000000001</v>
      </c>
      <c r="BH259" s="12">
        <v>147.38999999999999</v>
      </c>
      <c r="BI259" s="12">
        <v>151.66</v>
      </c>
      <c r="BJ259" s="12">
        <v>158.07</v>
      </c>
      <c r="BK259" s="12">
        <v>165.01</v>
      </c>
      <c r="BL259" s="12">
        <v>172.48</v>
      </c>
      <c r="BM259" s="12">
        <v>178.36</v>
      </c>
      <c r="BN259" s="12">
        <v>187.97</v>
      </c>
      <c r="BO259" s="12">
        <v>197.05</v>
      </c>
      <c r="BP259" s="12">
        <v>207.73</v>
      </c>
      <c r="BQ259" s="12">
        <v>219.48</v>
      </c>
      <c r="BR259" s="12">
        <v>227.49</v>
      </c>
      <c r="BS259" s="12">
        <v>239.77</v>
      </c>
      <c r="BT259" s="12">
        <v>253.65</v>
      </c>
      <c r="BU259" s="12">
        <v>266.47000000000003</v>
      </c>
      <c r="BV259" s="12">
        <v>275.01</v>
      </c>
      <c r="BW259" s="12">
        <v>282.49</v>
      </c>
      <c r="BX259" s="12">
        <v>296.37</v>
      </c>
      <c r="BY259" s="12">
        <v>303.32</v>
      </c>
      <c r="BZ259" s="12">
        <v>311.33</v>
      </c>
      <c r="CA259" s="12">
        <v>319.33999999999997</v>
      </c>
      <c r="CB259" s="12">
        <v>328.42</v>
      </c>
      <c r="CC259" s="12">
        <v>340.16</v>
      </c>
      <c r="CD259" s="12">
        <v>350.84</v>
      </c>
      <c r="CE259" s="12">
        <v>361.52</v>
      </c>
      <c r="CF259" s="12">
        <v>371.14</v>
      </c>
      <c r="CG259" s="12">
        <v>378.61</v>
      </c>
      <c r="CH259" s="12">
        <v>386.09</v>
      </c>
      <c r="CI259" s="12">
        <v>395.17</v>
      </c>
      <c r="CJ259" s="12">
        <v>409.05</v>
      </c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</row>
    <row r="260" spans="1:106" x14ac:dyDescent="0.2">
      <c r="A260" s="5" t="s">
        <v>361</v>
      </c>
      <c r="B260" s="5" t="s">
        <v>309</v>
      </c>
      <c r="C260" s="10">
        <v>39</v>
      </c>
      <c r="D260" s="10">
        <v>32</v>
      </c>
      <c r="E260" s="10">
        <v>5.2</v>
      </c>
      <c r="F260" s="10">
        <v>0.7</v>
      </c>
      <c r="G260" s="10"/>
      <c r="H260" s="10">
        <v>3</v>
      </c>
      <c r="I260" s="10"/>
      <c r="J260" s="10"/>
      <c r="L260" s="10">
        <v>5</v>
      </c>
      <c r="M260" s="15" t="s">
        <v>329</v>
      </c>
      <c r="N260" s="15" t="s">
        <v>330</v>
      </c>
      <c r="O260" s="15" t="s">
        <v>331</v>
      </c>
      <c r="P260" s="5">
        <v>2.0306500000000001</v>
      </c>
      <c r="T260" s="5">
        <v>3</v>
      </c>
      <c r="U260" s="9">
        <v>45570</v>
      </c>
      <c r="V260" s="10">
        <f t="shared" si="25"/>
        <v>10</v>
      </c>
      <c r="W260" s="10">
        <v>0</v>
      </c>
      <c r="X260" s="5">
        <f t="shared" si="26"/>
        <v>65</v>
      </c>
      <c r="Y260" s="11">
        <f t="shared" si="24"/>
        <v>406.09</v>
      </c>
      <c r="Z260" s="5" t="s">
        <v>248</v>
      </c>
      <c r="AA260" s="15" t="s">
        <v>256</v>
      </c>
      <c r="AB260" s="12">
        <v>6.41</v>
      </c>
      <c r="AC260" s="12">
        <v>10.15</v>
      </c>
      <c r="AD260" s="12">
        <v>15.5</v>
      </c>
      <c r="AE260" s="12">
        <v>20.84</v>
      </c>
      <c r="AF260" s="12">
        <v>24.04</v>
      </c>
      <c r="AG260" s="12">
        <v>27.25</v>
      </c>
      <c r="AH260" s="12">
        <v>30.46</v>
      </c>
      <c r="AI260" s="12">
        <v>34.200000000000003</v>
      </c>
      <c r="AJ260" s="12">
        <v>37.94</v>
      </c>
      <c r="AK260" s="12">
        <v>43.28</v>
      </c>
      <c r="AL260" s="12">
        <v>47.55</v>
      </c>
      <c r="AM260" s="12">
        <v>51.3</v>
      </c>
      <c r="AN260" s="12">
        <v>54.5</v>
      </c>
      <c r="AO260" s="12">
        <v>58.24</v>
      </c>
      <c r="AP260" s="12">
        <v>63.58</v>
      </c>
      <c r="AQ260" s="12">
        <v>67.86</v>
      </c>
      <c r="AR260" s="12">
        <v>71.069999999999993</v>
      </c>
      <c r="AS260" s="12">
        <v>74.81</v>
      </c>
      <c r="AT260" s="12">
        <v>78.55</v>
      </c>
      <c r="AU260" s="12">
        <v>83.35</v>
      </c>
      <c r="AV260" s="12">
        <v>87.63</v>
      </c>
      <c r="AW260" s="12">
        <v>92.44</v>
      </c>
      <c r="AX260" s="12">
        <v>97.78</v>
      </c>
      <c r="AY260" s="12">
        <v>101.52</v>
      </c>
      <c r="AZ260" s="12">
        <v>107.4</v>
      </c>
      <c r="BA260" s="12">
        <v>112.21</v>
      </c>
      <c r="BB260" s="12">
        <v>118.62</v>
      </c>
      <c r="BC260" s="12">
        <v>124.5</v>
      </c>
      <c r="BD260" s="12">
        <v>130.91</v>
      </c>
      <c r="BE260" s="12">
        <v>137.86000000000001</v>
      </c>
      <c r="BF260" s="12">
        <v>142.66</v>
      </c>
      <c r="BG260" s="12">
        <v>150.15</v>
      </c>
      <c r="BH260" s="12">
        <v>157.09</v>
      </c>
      <c r="BI260" s="12">
        <v>164.04</v>
      </c>
      <c r="BJ260" s="12">
        <v>172.59</v>
      </c>
      <c r="BK260" s="12">
        <v>179.53</v>
      </c>
      <c r="BL260" s="12">
        <v>188.62</v>
      </c>
      <c r="BM260" s="12">
        <v>195.56</v>
      </c>
      <c r="BN260" s="12">
        <v>202.51</v>
      </c>
      <c r="BO260" s="12">
        <v>207.85</v>
      </c>
      <c r="BP260" s="12">
        <v>215.87</v>
      </c>
      <c r="BQ260" s="12">
        <v>223.35</v>
      </c>
      <c r="BR260" s="12">
        <v>231.9</v>
      </c>
      <c r="BS260" s="12">
        <v>238.84</v>
      </c>
      <c r="BT260" s="12">
        <v>246.32</v>
      </c>
      <c r="BU260" s="12">
        <v>253.27</v>
      </c>
      <c r="BV260" s="12">
        <v>260.22000000000003</v>
      </c>
      <c r="BW260" s="12">
        <v>269.3</v>
      </c>
      <c r="BX260" s="12">
        <v>276.77999999999997</v>
      </c>
      <c r="BY260" s="12">
        <v>284.8</v>
      </c>
      <c r="BZ260" s="12">
        <v>294.41000000000003</v>
      </c>
      <c r="CA260" s="12">
        <v>302.95999999999998</v>
      </c>
      <c r="CB260" s="12">
        <v>313.11</v>
      </c>
      <c r="CC260" s="12">
        <v>320.60000000000002</v>
      </c>
      <c r="CD260" s="12">
        <v>330.75</v>
      </c>
      <c r="CE260" s="12">
        <v>338.76</v>
      </c>
      <c r="CF260" s="12">
        <v>345.17</v>
      </c>
      <c r="CG260" s="12">
        <v>353.72</v>
      </c>
      <c r="CH260" s="12">
        <v>362.27</v>
      </c>
      <c r="CI260" s="12">
        <v>368.68</v>
      </c>
      <c r="CJ260" s="12">
        <v>374.56</v>
      </c>
      <c r="CK260" s="12">
        <v>380.97</v>
      </c>
      <c r="CL260" s="12">
        <v>388.45</v>
      </c>
      <c r="CM260" s="12">
        <v>396.47</v>
      </c>
      <c r="CN260" s="12">
        <v>406.09</v>
      </c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</row>
    <row r="261" spans="1:106" x14ac:dyDescent="0.2">
      <c r="A261" s="5" t="s">
        <v>361</v>
      </c>
      <c r="B261" s="5" t="s">
        <v>309</v>
      </c>
      <c r="C261" s="10">
        <v>39</v>
      </c>
      <c r="D261" s="10">
        <v>33</v>
      </c>
      <c r="E261" s="10">
        <v>5.3</v>
      </c>
      <c r="F261" s="10">
        <v>0.7</v>
      </c>
      <c r="G261" s="10"/>
      <c r="H261" s="10">
        <v>3</v>
      </c>
      <c r="I261" s="10"/>
      <c r="J261" s="10"/>
      <c r="L261" s="10">
        <v>5.5</v>
      </c>
      <c r="M261" s="15" t="s">
        <v>329</v>
      </c>
      <c r="N261" s="15" t="s">
        <v>330</v>
      </c>
      <c r="O261" s="15" t="s">
        <v>331</v>
      </c>
      <c r="U261" s="9">
        <v>45576</v>
      </c>
      <c r="V261" s="10">
        <f t="shared" si="25"/>
        <v>10</v>
      </c>
      <c r="W261" s="10">
        <v>0</v>
      </c>
      <c r="X261" s="5">
        <f t="shared" si="26"/>
        <v>59</v>
      </c>
      <c r="Y261" s="11">
        <f t="shared" si="24"/>
        <v>414.59</v>
      </c>
      <c r="Z261" s="5" t="s">
        <v>248</v>
      </c>
      <c r="AA261" s="15" t="s">
        <v>256</v>
      </c>
      <c r="AB261" s="12">
        <v>11.22</v>
      </c>
      <c r="AC261" s="12">
        <v>15.49</v>
      </c>
      <c r="AD261" s="12">
        <v>20.84</v>
      </c>
      <c r="AE261" s="12">
        <v>25.65</v>
      </c>
      <c r="AF261" s="12">
        <v>30.99</v>
      </c>
      <c r="AG261" s="12">
        <v>35.799999999999997</v>
      </c>
      <c r="AH261" s="12">
        <v>39.54</v>
      </c>
      <c r="AI261" s="12">
        <v>42.74</v>
      </c>
      <c r="AJ261" s="12">
        <v>47.02</v>
      </c>
      <c r="AK261" s="12">
        <v>52.89</v>
      </c>
      <c r="AL261" s="12">
        <v>59.3</v>
      </c>
      <c r="AM261" s="12">
        <v>65.72</v>
      </c>
      <c r="AN261" s="12">
        <v>71.59</v>
      </c>
      <c r="AO261" s="12">
        <v>79.61</v>
      </c>
      <c r="AP261" s="12">
        <v>85.48</v>
      </c>
      <c r="AQ261" s="12">
        <v>91.89</v>
      </c>
      <c r="AR261" s="12">
        <v>99.37</v>
      </c>
      <c r="AS261" s="12">
        <v>105.79</v>
      </c>
      <c r="AT261" s="12">
        <v>111.13</v>
      </c>
      <c r="AU261" s="12">
        <v>117.54</v>
      </c>
      <c r="AV261" s="12">
        <v>123.42</v>
      </c>
      <c r="AW261" s="12">
        <v>127.69</v>
      </c>
      <c r="AX261" s="12">
        <v>133.57</v>
      </c>
      <c r="AY261" s="12">
        <v>138.91</v>
      </c>
      <c r="AZ261" s="12">
        <v>143.18</v>
      </c>
      <c r="BA261" s="12">
        <v>149.06</v>
      </c>
      <c r="BB261" s="12">
        <v>153.34</v>
      </c>
      <c r="BC261" s="12">
        <v>158.68</v>
      </c>
      <c r="BD261" s="12">
        <v>163.49</v>
      </c>
      <c r="BE261" s="12">
        <v>170.43</v>
      </c>
      <c r="BF261" s="12">
        <v>178.45</v>
      </c>
      <c r="BG261" s="12">
        <v>184.86</v>
      </c>
      <c r="BH261" s="12">
        <v>191.8</v>
      </c>
      <c r="BI261" s="12">
        <v>198.21</v>
      </c>
      <c r="BJ261" s="12">
        <v>205.69</v>
      </c>
      <c r="BK261" s="12">
        <v>209.97</v>
      </c>
      <c r="BL261" s="12">
        <v>215.85</v>
      </c>
      <c r="BM261" s="12">
        <v>222.79</v>
      </c>
      <c r="BN261" s="12">
        <v>230.27</v>
      </c>
      <c r="BO261" s="12">
        <v>238.28</v>
      </c>
      <c r="BP261" s="12">
        <v>246.83</v>
      </c>
      <c r="BQ261" s="12">
        <v>254.85</v>
      </c>
      <c r="BR261" s="12">
        <v>265.52999999999997</v>
      </c>
      <c r="BS261" s="12">
        <v>271.94</v>
      </c>
      <c r="BT261" s="12">
        <v>278.36</v>
      </c>
      <c r="BU261" s="12">
        <v>285.83</v>
      </c>
      <c r="BV261" s="12">
        <v>295.45</v>
      </c>
      <c r="BW261" s="12">
        <v>306.67</v>
      </c>
      <c r="BX261" s="12">
        <v>314.69</v>
      </c>
      <c r="BY261" s="12">
        <v>325.91000000000003</v>
      </c>
      <c r="BZ261" s="12">
        <v>334.99</v>
      </c>
      <c r="CA261" s="12">
        <v>344.07</v>
      </c>
      <c r="CB261" s="12">
        <v>353.15</v>
      </c>
      <c r="CC261" s="12">
        <v>362.24</v>
      </c>
      <c r="CD261" s="12">
        <v>372.92</v>
      </c>
      <c r="CE261" s="12">
        <v>380.4</v>
      </c>
      <c r="CF261" s="12">
        <v>386.81</v>
      </c>
      <c r="CG261" s="12">
        <v>395.89</v>
      </c>
      <c r="CH261" s="12">
        <v>414.59</v>
      </c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</row>
    <row r="262" spans="1:106" x14ac:dyDescent="0.2">
      <c r="A262" s="5" t="s">
        <v>361</v>
      </c>
      <c r="B262" s="5" t="s">
        <v>309</v>
      </c>
      <c r="C262" s="10">
        <v>39</v>
      </c>
      <c r="D262" s="10">
        <v>35</v>
      </c>
      <c r="E262" s="10">
        <v>4.5</v>
      </c>
      <c r="F262" s="10">
        <v>0.4</v>
      </c>
      <c r="G262" s="10"/>
      <c r="H262" s="10">
        <v>3</v>
      </c>
      <c r="I262" s="10"/>
      <c r="J262" s="10"/>
      <c r="L262" s="10">
        <v>4.5</v>
      </c>
      <c r="M262" s="15" t="s">
        <v>329</v>
      </c>
      <c r="N262" s="15" t="s">
        <v>330</v>
      </c>
      <c r="O262" s="15" t="s">
        <v>331</v>
      </c>
      <c r="U262" s="9">
        <v>45567</v>
      </c>
      <c r="V262" s="10">
        <f t="shared" si="25"/>
        <v>10</v>
      </c>
      <c r="W262" s="10">
        <v>0</v>
      </c>
      <c r="X262" s="5">
        <f t="shared" si="26"/>
        <v>68</v>
      </c>
      <c r="Y262" s="11">
        <f t="shared" si="24"/>
        <v>323.60000000000002</v>
      </c>
      <c r="Z262" s="5" t="s">
        <v>248</v>
      </c>
      <c r="AA262" s="15" t="s">
        <v>250</v>
      </c>
      <c r="AB262" s="12">
        <v>5.87</v>
      </c>
      <c r="AC262" s="12">
        <v>7.48</v>
      </c>
      <c r="AD262" s="12">
        <v>10.15</v>
      </c>
      <c r="AE262" s="12">
        <v>12.28</v>
      </c>
      <c r="AF262" s="12">
        <v>14.95</v>
      </c>
      <c r="AG262" s="12">
        <v>18.16</v>
      </c>
      <c r="AH262" s="12">
        <v>20.29</v>
      </c>
      <c r="AI262" s="12">
        <v>22.43</v>
      </c>
      <c r="AJ262" s="12">
        <v>24.56</v>
      </c>
      <c r="AK262" s="12">
        <v>26.7</v>
      </c>
      <c r="AL262" s="12">
        <v>29.37</v>
      </c>
      <c r="AM262" s="12">
        <v>30.97</v>
      </c>
      <c r="AN262" s="12">
        <v>33.11</v>
      </c>
      <c r="AO262" s="12">
        <v>34.71</v>
      </c>
      <c r="AP262" s="12">
        <v>37.380000000000003</v>
      </c>
      <c r="AQ262" s="12">
        <v>40.049999999999997</v>
      </c>
      <c r="AR262" s="12">
        <v>42.72</v>
      </c>
      <c r="AS262" s="12">
        <v>45.39</v>
      </c>
      <c r="AT262" s="12">
        <v>48.06</v>
      </c>
      <c r="AU262" s="12">
        <v>50.19</v>
      </c>
      <c r="AV262" s="12">
        <v>53.4</v>
      </c>
      <c r="AW262" s="12">
        <v>57.67</v>
      </c>
      <c r="AX262" s="12">
        <v>61.41</v>
      </c>
      <c r="AY262" s="12">
        <v>64.61</v>
      </c>
      <c r="AZ262" s="12">
        <v>69.95</v>
      </c>
      <c r="BA262" s="12">
        <v>72.62</v>
      </c>
      <c r="BB262" s="12">
        <v>76.36</v>
      </c>
      <c r="BC262" s="12">
        <v>79.56</v>
      </c>
      <c r="BD262" s="12">
        <v>83.84</v>
      </c>
      <c r="BE262" s="12">
        <v>88.64</v>
      </c>
      <c r="BF262" s="12">
        <v>92.91</v>
      </c>
      <c r="BG262" s="12">
        <v>97.19</v>
      </c>
      <c r="BH262" s="12">
        <v>102.53</v>
      </c>
      <c r="BI262" s="12">
        <v>107.33</v>
      </c>
      <c r="BJ262" s="12">
        <v>113.74</v>
      </c>
      <c r="BK262" s="12">
        <v>121.75</v>
      </c>
      <c r="BL262" s="12">
        <v>126.02</v>
      </c>
      <c r="BM262" s="12">
        <v>132.96</v>
      </c>
      <c r="BN262" s="12">
        <v>139.37</v>
      </c>
      <c r="BO262" s="12">
        <v>143.63999999999999</v>
      </c>
      <c r="BP262" s="12">
        <v>149.52000000000001</v>
      </c>
      <c r="BQ262" s="12">
        <v>154.32</v>
      </c>
      <c r="BR262" s="12">
        <v>159.66</v>
      </c>
      <c r="BS262" s="12">
        <v>164.47</v>
      </c>
      <c r="BT262" s="12">
        <v>170.34</v>
      </c>
      <c r="BU262" s="12">
        <v>177.28</v>
      </c>
      <c r="BV262" s="12">
        <v>181.02</v>
      </c>
      <c r="BW262" s="12">
        <v>185.29</v>
      </c>
      <c r="BX262" s="12">
        <v>190.63</v>
      </c>
      <c r="BY262" s="12">
        <v>196.51</v>
      </c>
      <c r="BZ262" s="12">
        <v>202.92</v>
      </c>
      <c r="CA262" s="12">
        <v>208.79</v>
      </c>
      <c r="CB262" s="12">
        <v>214.13</v>
      </c>
      <c r="CC262" s="12">
        <v>220</v>
      </c>
      <c r="CD262" s="12">
        <v>226.94</v>
      </c>
      <c r="CE262" s="12">
        <v>231.75</v>
      </c>
      <c r="CF262" s="12">
        <v>238.69</v>
      </c>
      <c r="CG262" s="12">
        <v>244.03</v>
      </c>
      <c r="CH262" s="12">
        <v>251.51</v>
      </c>
      <c r="CI262" s="12">
        <v>258.45</v>
      </c>
      <c r="CJ262" s="12">
        <v>264.86</v>
      </c>
      <c r="CK262" s="12">
        <v>272.33</v>
      </c>
      <c r="CL262" s="12">
        <v>280.88</v>
      </c>
      <c r="CM262" s="12">
        <v>288.89</v>
      </c>
      <c r="CN262" s="12">
        <v>296.89999999999998</v>
      </c>
      <c r="CO262" s="12">
        <v>303.3</v>
      </c>
      <c r="CP262" s="12">
        <v>311.31</v>
      </c>
      <c r="CQ262" s="12">
        <v>323.60000000000002</v>
      </c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</row>
    <row r="263" spans="1:106" x14ac:dyDescent="0.2">
      <c r="A263" s="5" t="s">
        <v>361</v>
      </c>
      <c r="B263" s="5" t="s">
        <v>309</v>
      </c>
      <c r="C263" s="10">
        <v>39</v>
      </c>
      <c r="D263" s="10">
        <v>38</v>
      </c>
      <c r="E263" s="10">
        <v>4.9000000000000004</v>
      </c>
      <c r="F263" s="10">
        <v>0.6</v>
      </c>
      <c r="G263" s="10"/>
      <c r="H263" s="10">
        <v>3</v>
      </c>
      <c r="I263" s="10"/>
      <c r="J263" s="10"/>
      <c r="L263" s="10">
        <v>5</v>
      </c>
      <c r="M263" s="15" t="s">
        <v>329</v>
      </c>
      <c r="N263" s="15" t="s">
        <v>330</v>
      </c>
      <c r="O263" s="15" t="s">
        <v>331</v>
      </c>
      <c r="P263" s="5">
        <v>1.9254</v>
      </c>
      <c r="T263" s="5">
        <v>3</v>
      </c>
      <c r="U263" s="9">
        <v>45574</v>
      </c>
      <c r="V263" s="10">
        <f t="shared" si="25"/>
        <v>10</v>
      </c>
      <c r="W263" s="10">
        <v>0</v>
      </c>
      <c r="X263" s="5">
        <f t="shared" si="26"/>
        <v>61</v>
      </c>
      <c r="Y263" s="11">
        <f t="shared" si="24"/>
        <v>378.03</v>
      </c>
      <c r="Z263" s="5" t="s">
        <v>248</v>
      </c>
      <c r="AA263" s="15" t="s">
        <v>256</v>
      </c>
      <c r="AB263" s="12">
        <v>12.81</v>
      </c>
      <c r="AC263" s="12">
        <v>16.55</v>
      </c>
      <c r="AD263" s="12">
        <v>19.22</v>
      </c>
      <c r="AE263" s="12">
        <v>22.43</v>
      </c>
      <c r="AF263" s="12">
        <v>26.7</v>
      </c>
      <c r="AG263" s="12">
        <v>30.43</v>
      </c>
      <c r="AH263" s="12">
        <v>33.64</v>
      </c>
      <c r="AI263" s="12">
        <v>37.380000000000003</v>
      </c>
      <c r="AJ263" s="12">
        <v>40.58</v>
      </c>
      <c r="AK263" s="12">
        <v>43.25</v>
      </c>
      <c r="AL263" s="12">
        <v>46.45</v>
      </c>
      <c r="AM263" s="12">
        <v>49.66</v>
      </c>
      <c r="AN263" s="12">
        <v>56.06</v>
      </c>
      <c r="AO263" s="12">
        <v>60.34</v>
      </c>
      <c r="AP263" s="12">
        <v>64.61</v>
      </c>
      <c r="AQ263" s="12">
        <v>69.41</v>
      </c>
      <c r="AR263" s="12">
        <v>75.819999999999993</v>
      </c>
      <c r="AS263" s="12">
        <v>80.63</v>
      </c>
      <c r="AT263" s="12">
        <v>85.43</v>
      </c>
      <c r="AU263" s="12">
        <v>89.17</v>
      </c>
      <c r="AV263" s="12">
        <v>94.51</v>
      </c>
      <c r="AW263" s="12">
        <v>99.85</v>
      </c>
      <c r="AX263" s="12">
        <v>106.79</v>
      </c>
      <c r="AY263" s="12">
        <v>112.13</v>
      </c>
      <c r="AZ263" s="12">
        <v>116.4</v>
      </c>
      <c r="BA263" s="12">
        <v>121.21</v>
      </c>
      <c r="BB263" s="12">
        <v>126.55</v>
      </c>
      <c r="BC263" s="12">
        <v>132.94999999999999</v>
      </c>
      <c r="BD263" s="12">
        <v>138.83000000000001</v>
      </c>
      <c r="BE263" s="12">
        <v>146.30000000000001</v>
      </c>
      <c r="BF263" s="12">
        <v>152.71</v>
      </c>
      <c r="BG263" s="12">
        <v>158.58000000000001</v>
      </c>
      <c r="BH263" s="12">
        <v>167.66</v>
      </c>
      <c r="BI263" s="12">
        <v>174.07</v>
      </c>
      <c r="BJ263" s="12">
        <v>179.41</v>
      </c>
      <c r="BK263" s="12">
        <v>184.21</v>
      </c>
      <c r="BL263" s="12">
        <v>190.62</v>
      </c>
      <c r="BM263" s="12">
        <v>198.09</v>
      </c>
      <c r="BN263" s="12">
        <v>205.04</v>
      </c>
      <c r="BO263" s="12">
        <v>213.58</v>
      </c>
      <c r="BP263" s="12">
        <v>222.12</v>
      </c>
      <c r="BQ263" s="12">
        <v>231.2</v>
      </c>
      <c r="BR263" s="12">
        <v>238.67</v>
      </c>
      <c r="BS263" s="12">
        <v>246.68</v>
      </c>
      <c r="BT263" s="12">
        <v>259.5</v>
      </c>
      <c r="BU263" s="12">
        <v>265.91000000000003</v>
      </c>
      <c r="BV263" s="12">
        <v>271.77999999999997</v>
      </c>
      <c r="BW263" s="12">
        <v>280.32</v>
      </c>
      <c r="BX263" s="12">
        <v>286.73</v>
      </c>
      <c r="BY263" s="12">
        <v>294.2</v>
      </c>
      <c r="BZ263" s="12">
        <v>300.61</v>
      </c>
      <c r="CA263" s="12">
        <v>308.08999999999997</v>
      </c>
      <c r="CB263" s="12">
        <v>315.56</v>
      </c>
      <c r="CC263" s="12">
        <v>322.5</v>
      </c>
      <c r="CD263" s="12">
        <v>331.05</v>
      </c>
      <c r="CE263" s="12">
        <v>337.45</v>
      </c>
      <c r="CF263" s="12">
        <v>344.4</v>
      </c>
      <c r="CG263" s="12">
        <v>350.8</v>
      </c>
      <c r="CH263" s="12">
        <v>357.74</v>
      </c>
      <c r="CI263" s="12">
        <v>367.35</v>
      </c>
      <c r="CJ263" s="12">
        <v>378.03</v>
      </c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</row>
    <row r="264" spans="1:106" x14ac:dyDescent="0.2">
      <c r="A264" s="5" t="s">
        <v>361</v>
      </c>
      <c r="B264" s="5" t="s">
        <v>309</v>
      </c>
      <c r="C264" s="10">
        <v>39</v>
      </c>
      <c r="D264" s="10">
        <v>39</v>
      </c>
      <c r="E264" s="10">
        <v>4.9000000000000004</v>
      </c>
      <c r="F264" s="10">
        <v>0.5</v>
      </c>
      <c r="G264" s="10"/>
      <c r="H264" s="10">
        <v>3</v>
      </c>
      <c r="I264" s="10"/>
      <c r="J264" s="10"/>
      <c r="L264" s="10">
        <v>5</v>
      </c>
      <c r="M264" s="15" t="s">
        <v>329</v>
      </c>
      <c r="N264" s="15" t="s">
        <v>330</v>
      </c>
      <c r="O264" s="15" t="s">
        <v>331</v>
      </c>
      <c r="P264" s="5">
        <v>1.85025</v>
      </c>
      <c r="T264" s="5">
        <v>3</v>
      </c>
      <c r="U264" s="9">
        <v>45572</v>
      </c>
      <c r="V264" s="10">
        <f t="shared" si="25"/>
        <v>10</v>
      </c>
      <c r="W264" s="10">
        <v>0</v>
      </c>
      <c r="X264" s="5">
        <f t="shared" si="26"/>
        <v>63</v>
      </c>
      <c r="Y264" s="11">
        <f t="shared" si="24"/>
        <v>367.69</v>
      </c>
      <c r="Z264" s="5" t="s">
        <v>248</v>
      </c>
      <c r="AA264" s="15" t="s">
        <v>249</v>
      </c>
      <c r="AB264" s="12">
        <v>14.43</v>
      </c>
      <c r="AC264" s="12">
        <v>17.100000000000001</v>
      </c>
      <c r="AD264" s="12">
        <v>19.77</v>
      </c>
      <c r="AE264" s="12">
        <v>21.91</v>
      </c>
      <c r="AF264" s="12">
        <v>24.05</v>
      </c>
      <c r="AG264" s="12">
        <v>26.19</v>
      </c>
      <c r="AH264" s="12">
        <v>29.39</v>
      </c>
      <c r="AI264" s="12">
        <v>32.07</v>
      </c>
      <c r="AJ264" s="12">
        <v>34.74</v>
      </c>
      <c r="AK264" s="12">
        <v>37.950000000000003</v>
      </c>
      <c r="AL264" s="12">
        <v>41.15</v>
      </c>
      <c r="AM264" s="12">
        <v>44.36</v>
      </c>
      <c r="AN264" s="12">
        <v>47.56</v>
      </c>
      <c r="AO264" s="12">
        <v>50.24</v>
      </c>
      <c r="AP264" s="12">
        <v>53.44</v>
      </c>
      <c r="AQ264" s="12">
        <v>57.18</v>
      </c>
      <c r="AR264" s="12">
        <v>60.39</v>
      </c>
      <c r="AS264" s="12">
        <v>64.13</v>
      </c>
      <c r="AT264" s="12">
        <v>68.41</v>
      </c>
      <c r="AU264" s="12">
        <v>73.22</v>
      </c>
      <c r="AV264" s="12">
        <v>76.42</v>
      </c>
      <c r="AW264" s="12">
        <v>80.17</v>
      </c>
      <c r="AX264" s="12">
        <v>84.44</v>
      </c>
      <c r="AY264" s="12">
        <v>88.18</v>
      </c>
      <c r="AZ264" s="12">
        <v>92.46</v>
      </c>
      <c r="BA264" s="12">
        <v>95.13</v>
      </c>
      <c r="BB264" s="12">
        <v>99.41</v>
      </c>
      <c r="BC264" s="12">
        <v>104.22</v>
      </c>
      <c r="BD264" s="12">
        <v>109.56</v>
      </c>
      <c r="BE264" s="12">
        <v>114.37</v>
      </c>
      <c r="BF264" s="12">
        <v>118.11</v>
      </c>
      <c r="BG264" s="12">
        <v>123.99</v>
      </c>
      <c r="BH264" s="12">
        <v>132.01</v>
      </c>
      <c r="BI264" s="12">
        <v>138.41999999999999</v>
      </c>
      <c r="BJ264" s="12">
        <v>143.76</v>
      </c>
      <c r="BK264" s="12">
        <v>148.57</v>
      </c>
      <c r="BL264" s="12">
        <v>152.85</v>
      </c>
      <c r="BM264" s="12">
        <v>158.19</v>
      </c>
      <c r="BN264" s="12">
        <v>164.61</v>
      </c>
      <c r="BO264" s="12">
        <v>168.88</v>
      </c>
      <c r="BP264" s="12">
        <v>172.09</v>
      </c>
      <c r="BQ264" s="12">
        <v>176.36</v>
      </c>
      <c r="BR264" s="12">
        <v>180.64</v>
      </c>
      <c r="BS264" s="12">
        <v>184.38</v>
      </c>
      <c r="BT264" s="12">
        <v>189.73</v>
      </c>
      <c r="BU264" s="12">
        <v>198.28</v>
      </c>
      <c r="BV264" s="12">
        <v>203.09</v>
      </c>
      <c r="BW264" s="12">
        <v>208.97</v>
      </c>
      <c r="BX264" s="12">
        <v>214.84</v>
      </c>
      <c r="BY264" s="12">
        <v>221.79</v>
      </c>
      <c r="BZ264" s="12">
        <v>227.67</v>
      </c>
      <c r="CA264" s="12">
        <v>236.22</v>
      </c>
      <c r="CB264" s="12">
        <v>243.7</v>
      </c>
      <c r="CC264" s="12">
        <v>251.72</v>
      </c>
      <c r="CD264" s="12">
        <v>259.2</v>
      </c>
      <c r="CE264" s="12">
        <v>268.82</v>
      </c>
      <c r="CF264" s="12">
        <v>275.77</v>
      </c>
      <c r="CG264" s="12">
        <v>285.39</v>
      </c>
      <c r="CH264" s="12">
        <v>293.41000000000003</v>
      </c>
      <c r="CI264" s="12">
        <v>301.95999999999998</v>
      </c>
      <c r="CJ264" s="12">
        <v>309.44</v>
      </c>
      <c r="CK264" s="12">
        <v>318.52</v>
      </c>
      <c r="CL264" s="12">
        <v>367.69</v>
      </c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</row>
    <row r="265" spans="1:106" x14ac:dyDescent="0.2">
      <c r="A265" s="5" t="s">
        <v>361</v>
      </c>
      <c r="B265" s="5" t="s">
        <v>309</v>
      </c>
      <c r="C265" s="10">
        <v>39</v>
      </c>
      <c r="D265" s="10">
        <v>40</v>
      </c>
      <c r="E265" s="10">
        <v>4.7</v>
      </c>
      <c r="F265" s="10">
        <v>0.5</v>
      </c>
      <c r="G265" s="10"/>
      <c r="H265" s="10">
        <v>3</v>
      </c>
      <c r="I265" s="10"/>
      <c r="J265" s="10"/>
      <c r="L265" s="10">
        <v>4.5</v>
      </c>
      <c r="M265" s="15" t="s">
        <v>329</v>
      </c>
      <c r="N265" s="15" t="s">
        <v>330</v>
      </c>
      <c r="O265" s="15" t="s">
        <v>331</v>
      </c>
      <c r="U265" s="9">
        <v>45591</v>
      </c>
      <c r="V265" s="10">
        <f t="shared" si="25"/>
        <v>10</v>
      </c>
      <c r="W265" s="10">
        <v>0</v>
      </c>
      <c r="X265" s="5">
        <f t="shared" si="26"/>
        <v>44</v>
      </c>
      <c r="Y265" s="11">
        <f t="shared" si="24"/>
        <v>309.77</v>
      </c>
      <c r="Z265" s="5" t="s">
        <v>248</v>
      </c>
      <c r="AA265" s="15" t="s">
        <v>249</v>
      </c>
      <c r="AB265" s="12">
        <v>30.44</v>
      </c>
      <c r="AC265" s="12">
        <v>35.25</v>
      </c>
      <c r="AD265" s="12">
        <v>38.450000000000003</v>
      </c>
      <c r="AE265" s="12">
        <v>43.79</v>
      </c>
      <c r="AF265" s="12">
        <v>50.2</v>
      </c>
      <c r="AG265" s="12">
        <v>55.54</v>
      </c>
      <c r="AH265" s="12">
        <v>59.28</v>
      </c>
      <c r="AI265" s="12">
        <v>61.95</v>
      </c>
      <c r="AJ265" s="12">
        <v>64.62</v>
      </c>
      <c r="AK265" s="12">
        <v>67.290000000000006</v>
      </c>
      <c r="AL265" s="12">
        <v>72.63</v>
      </c>
      <c r="AM265" s="12">
        <v>76.91</v>
      </c>
      <c r="AN265" s="12">
        <v>82.25</v>
      </c>
      <c r="AO265" s="12">
        <v>85.99</v>
      </c>
      <c r="AP265" s="12">
        <v>91.86</v>
      </c>
      <c r="AQ265" s="12">
        <v>96.13</v>
      </c>
      <c r="AR265" s="12">
        <v>100.94</v>
      </c>
      <c r="AS265" s="12">
        <v>107.35</v>
      </c>
      <c r="AT265" s="12">
        <v>111.62</v>
      </c>
      <c r="AU265" s="12">
        <v>121.77</v>
      </c>
      <c r="AV265" s="12">
        <v>128.18</v>
      </c>
      <c r="AW265" s="12">
        <v>135.12</v>
      </c>
      <c r="AX265" s="12">
        <v>139.93</v>
      </c>
      <c r="AY265" s="12">
        <v>147.41</v>
      </c>
      <c r="AZ265" s="12">
        <v>152.75</v>
      </c>
      <c r="BA265" s="12">
        <v>159.16</v>
      </c>
      <c r="BB265" s="12">
        <v>163.43</v>
      </c>
      <c r="BC265" s="12">
        <v>172.51</v>
      </c>
      <c r="BD265" s="12">
        <v>178.92</v>
      </c>
      <c r="BE265" s="12">
        <v>183.72</v>
      </c>
      <c r="BF265" s="12">
        <v>189.6</v>
      </c>
      <c r="BG265" s="12">
        <v>195.47</v>
      </c>
      <c r="BH265" s="12">
        <v>201.88</v>
      </c>
      <c r="BI265" s="12">
        <v>210.96</v>
      </c>
      <c r="BJ265" s="12">
        <v>221.64</v>
      </c>
      <c r="BK265" s="12">
        <v>234.46</v>
      </c>
      <c r="BL265" s="12">
        <v>241.4</v>
      </c>
      <c r="BM265" s="12">
        <v>251.02</v>
      </c>
      <c r="BN265" s="12">
        <v>257.95999999999998</v>
      </c>
      <c r="BO265" s="12">
        <v>265.44</v>
      </c>
      <c r="BP265" s="12">
        <v>277.19</v>
      </c>
      <c r="BQ265" s="12">
        <v>286.27</v>
      </c>
      <c r="BR265" s="12">
        <v>294.81</v>
      </c>
      <c r="BS265" s="12">
        <v>309.77</v>
      </c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</row>
    <row r="266" spans="1:106" x14ac:dyDescent="0.2">
      <c r="A266" s="5" t="s">
        <v>361</v>
      </c>
      <c r="B266" s="5" t="s">
        <v>309</v>
      </c>
      <c r="C266" s="10">
        <v>39</v>
      </c>
      <c r="D266" s="10">
        <v>43</v>
      </c>
      <c r="E266" s="10">
        <v>5.2</v>
      </c>
      <c r="F266" s="10">
        <v>0.7</v>
      </c>
      <c r="G266" s="10"/>
      <c r="H266" s="10">
        <v>3</v>
      </c>
      <c r="I266" s="10"/>
      <c r="J266" s="10"/>
      <c r="L266" s="10">
        <v>5</v>
      </c>
      <c r="M266" s="15" t="s">
        <v>329</v>
      </c>
      <c r="N266" s="15" t="s">
        <v>330</v>
      </c>
      <c r="O266" s="15" t="s">
        <v>331</v>
      </c>
      <c r="U266" s="9">
        <v>45576</v>
      </c>
      <c r="V266" s="10">
        <f t="shared" si="25"/>
        <v>10</v>
      </c>
      <c r="W266" s="10">
        <v>0</v>
      </c>
      <c r="X266" s="5">
        <f t="shared" si="26"/>
        <v>59</v>
      </c>
      <c r="Y266" s="11">
        <f t="shared" si="24"/>
        <v>374.33</v>
      </c>
      <c r="Z266" s="5" t="s">
        <v>248</v>
      </c>
      <c r="AA266" s="15" t="s">
        <v>256</v>
      </c>
      <c r="AB266" s="12">
        <v>9.61</v>
      </c>
      <c r="AC266" s="12">
        <v>12.82</v>
      </c>
      <c r="AD266" s="12">
        <v>15.49</v>
      </c>
      <c r="AE266" s="12">
        <v>17.62</v>
      </c>
      <c r="AF266" s="12">
        <v>20.29</v>
      </c>
      <c r="AG266" s="12">
        <v>22.43</v>
      </c>
      <c r="AH266" s="12">
        <v>24.56</v>
      </c>
      <c r="AI266" s="12">
        <v>27.23</v>
      </c>
      <c r="AJ266" s="12">
        <v>29.37</v>
      </c>
      <c r="AK266" s="12">
        <v>33.11</v>
      </c>
      <c r="AL266" s="12">
        <v>35.24</v>
      </c>
      <c r="AM266" s="12">
        <v>38.979999999999997</v>
      </c>
      <c r="AN266" s="12">
        <v>41.65</v>
      </c>
      <c r="AO266" s="12">
        <v>45.92</v>
      </c>
      <c r="AP266" s="12">
        <v>51.8</v>
      </c>
      <c r="AQ266" s="12">
        <v>55.54</v>
      </c>
      <c r="AR266" s="12">
        <v>60.88</v>
      </c>
      <c r="AS266" s="12">
        <v>63.55</v>
      </c>
      <c r="AT266" s="12">
        <v>67.28</v>
      </c>
      <c r="AU266" s="12">
        <v>71.55</v>
      </c>
      <c r="AV266" s="12">
        <v>76.36</v>
      </c>
      <c r="AW266" s="12">
        <v>81.17</v>
      </c>
      <c r="AX266" s="12">
        <v>85.97</v>
      </c>
      <c r="AY266" s="12">
        <v>90.78</v>
      </c>
      <c r="AZ266" s="12">
        <v>96.12</v>
      </c>
      <c r="BA266" s="12">
        <v>101.46</v>
      </c>
      <c r="BB266" s="12">
        <v>106.8</v>
      </c>
      <c r="BC266" s="12">
        <v>112.67</v>
      </c>
      <c r="BD266" s="12">
        <v>118.55</v>
      </c>
      <c r="BE266" s="12">
        <v>124.95</v>
      </c>
      <c r="BF266" s="12">
        <v>132.96</v>
      </c>
      <c r="BG266" s="12">
        <v>139.91</v>
      </c>
      <c r="BH266" s="12">
        <v>150.05000000000001</v>
      </c>
      <c r="BI266" s="12">
        <v>157.53</v>
      </c>
      <c r="BJ266" s="12">
        <v>163.94</v>
      </c>
      <c r="BK266" s="12">
        <v>169.81</v>
      </c>
      <c r="BL266" s="12">
        <v>177.82</v>
      </c>
      <c r="BM266" s="12">
        <v>184.23</v>
      </c>
      <c r="BN266" s="12">
        <v>191.7</v>
      </c>
      <c r="BO266" s="12">
        <v>199.18</v>
      </c>
      <c r="BP266" s="12">
        <v>207.72</v>
      </c>
      <c r="BQ266" s="12">
        <v>215.2</v>
      </c>
      <c r="BR266" s="12">
        <v>222.67</v>
      </c>
      <c r="BS266" s="12">
        <v>231.75</v>
      </c>
      <c r="BT266" s="12">
        <v>238.69</v>
      </c>
      <c r="BU266" s="12">
        <v>248.31</v>
      </c>
      <c r="BV266" s="12">
        <v>254.71</v>
      </c>
      <c r="BW266" s="12">
        <v>264.86</v>
      </c>
      <c r="BX266" s="12">
        <v>273.39999999999998</v>
      </c>
      <c r="BY266" s="12">
        <v>280.88</v>
      </c>
      <c r="BZ266" s="12">
        <v>289.42</v>
      </c>
      <c r="CA266" s="12">
        <v>297.97000000000003</v>
      </c>
      <c r="CB266" s="12">
        <v>307.05</v>
      </c>
      <c r="CC266" s="12">
        <v>315.06</v>
      </c>
      <c r="CD266" s="12">
        <v>324.13</v>
      </c>
      <c r="CE266" s="12">
        <v>334.28</v>
      </c>
      <c r="CF266" s="12">
        <v>345.49</v>
      </c>
      <c r="CG266" s="12">
        <v>356.17</v>
      </c>
      <c r="CH266" s="12">
        <v>374.33</v>
      </c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</row>
    <row r="267" spans="1:106" x14ac:dyDescent="0.2">
      <c r="A267" s="5" t="s">
        <v>361</v>
      </c>
      <c r="B267" s="5" t="s">
        <v>309</v>
      </c>
      <c r="C267" s="10">
        <v>39</v>
      </c>
      <c r="D267" s="10">
        <v>45</v>
      </c>
      <c r="E267" s="10">
        <v>4.9000000000000004</v>
      </c>
      <c r="F267" s="10">
        <v>0.6</v>
      </c>
      <c r="G267" s="10"/>
      <c r="H267" s="10">
        <v>3</v>
      </c>
      <c r="I267" s="10"/>
      <c r="J267" s="10"/>
      <c r="L267" s="10">
        <v>5</v>
      </c>
      <c r="M267" s="15" t="s">
        <v>329</v>
      </c>
      <c r="N267" s="15" t="s">
        <v>330</v>
      </c>
      <c r="O267" s="15" t="s">
        <v>331</v>
      </c>
      <c r="U267" s="9">
        <v>45566</v>
      </c>
      <c r="V267" s="10">
        <f t="shared" si="25"/>
        <v>10</v>
      </c>
      <c r="W267" s="10">
        <v>0</v>
      </c>
      <c r="X267" s="5">
        <f t="shared" si="26"/>
        <v>69</v>
      </c>
      <c r="Y267" s="11">
        <f t="shared" si="24"/>
        <v>340.63</v>
      </c>
      <c r="Z267" s="5" t="s">
        <v>248</v>
      </c>
      <c r="AA267" s="15" t="s">
        <v>250</v>
      </c>
      <c r="AB267" s="12">
        <v>12.81</v>
      </c>
      <c r="AC267" s="12">
        <v>17.079999999999998</v>
      </c>
      <c r="AD267" s="12">
        <v>19.75</v>
      </c>
      <c r="AE267" s="12">
        <v>22.96</v>
      </c>
      <c r="AF267" s="12">
        <v>26.16</v>
      </c>
      <c r="AG267" s="12">
        <v>29.36</v>
      </c>
      <c r="AH267" s="12">
        <v>32.03</v>
      </c>
      <c r="AI267" s="12">
        <v>34.700000000000003</v>
      </c>
      <c r="AJ267" s="12">
        <v>37.909999999999997</v>
      </c>
      <c r="AK267" s="12">
        <v>41.11</v>
      </c>
      <c r="AL267" s="12">
        <v>43.78</v>
      </c>
      <c r="AM267" s="12">
        <v>46.98</v>
      </c>
      <c r="AN267" s="12">
        <v>49.12</v>
      </c>
      <c r="AO267" s="12">
        <v>53.39</v>
      </c>
      <c r="AP267" s="12">
        <v>56.06</v>
      </c>
      <c r="AQ267" s="12">
        <v>59.8</v>
      </c>
      <c r="AR267" s="12">
        <v>63</v>
      </c>
      <c r="AS267" s="12">
        <v>66.739999999999995</v>
      </c>
      <c r="AT267" s="12">
        <v>70.47</v>
      </c>
      <c r="AU267" s="12">
        <v>73.680000000000007</v>
      </c>
      <c r="AV267" s="12">
        <v>76.88</v>
      </c>
      <c r="AW267" s="12">
        <v>80.08</v>
      </c>
      <c r="AX267" s="12">
        <v>83.82</v>
      </c>
      <c r="AY267" s="12">
        <v>88.09</v>
      </c>
      <c r="AZ267" s="12">
        <v>93.43</v>
      </c>
      <c r="BA267" s="12">
        <v>97.17</v>
      </c>
      <c r="BB267" s="12">
        <v>101.97</v>
      </c>
      <c r="BC267" s="12">
        <v>106.25</v>
      </c>
      <c r="BD267" s="12">
        <v>110.52</v>
      </c>
      <c r="BE267" s="12">
        <v>114.25</v>
      </c>
      <c r="BF267" s="12">
        <v>120.13</v>
      </c>
      <c r="BG267" s="12">
        <v>124.4</v>
      </c>
      <c r="BH267" s="12">
        <v>128.66999999999999</v>
      </c>
      <c r="BI267" s="12">
        <v>134.01</v>
      </c>
      <c r="BJ267" s="12">
        <v>139.88</v>
      </c>
      <c r="BK267" s="12">
        <v>146.82</v>
      </c>
      <c r="BL267" s="12">
        <v>151.63</v>
      </c>
      <c r="BM267" s="12">
        <v>158.03</v>
      </c>
      <c r="BN267" s="12">
        <v>163.37</v>
      </c>
      <c r="BO267" s="12">
        <v>168.18</v>
      </c>
      <c r="BP267" s="12">
        <v>173.52</v>
      </c>
      <c r="BQ267" s="12">
        <v>178.86</v>
      </c>
      <c r="BR267" s="12">
        <v>184.19</v>
      </c>
      <c r="BS267" s="12">
        <v>190.6</v>
      </c>
      <c r="BT267" s="12">
        <v>197.54</v>
      </c>
      <c r="BU267" s="12">
        <v>206.08</v>
      </c>
      <c r="BV267" s="12">
        <v>213.03</v>
      </c>
      <c r="BW267" s="12">
        <v>221.57</v>
      </c>
      <c r="BX267" s="12">
        <v>230.11</v>
      </c>
      <c r="BY267" s="12">
        <v>237.58</v>
      </c>
      <c r="BZ267" s="12">
        <v>245.06</v>
      </c>
      <c r="CA267" s="12">
        <v>252.53</v>
      </c>
      <c r="CB267" s="12">
        <v>256.27</v>
      </c>
      <c r="CC267" s="12">
        <v>262.14</v>
      </c>
      <c r="CD267" s="12">
        <v>265.35000000000002</v>
      </c>
      <c r="CE267" s="12">
        <v>269.62</v>
      </c>
      <c r="CF267" s="12">
        <v>278.16000000000003</v>
      </c>
      <c r="CG267" s="12">
        <v>285.64</v>
      </c>
      <c r="CH267" s="12">
        <v>289.91000000000003</v>
      </c>
      <c r="CI267" s="12">
        <v>295.25</v>
      </c>
      <c r="CJ267" s="12">
        <v>300.58</v>
      </c>
      <c r="CK267" s="12">
        <v>304.32</v>
      </c>
      <c r="CL267" s="12">
        <v>308.06</v>
      </c>
      <c r="CM267" s="12">
        <v>311.8</v>
      </c>
      <c r="CN267" s="12">
        <v>317.67</v>
      </c>
      <c r="CO267" s="12">
        <v>322.47000000000003</v>
      </c>
      <c r="CP267" s="12">
        <v>327.27999999999997</v>
      </c>
      <c r="CQ267" s="12">
        <v>332.62</v>
      </c>
      <c r="CR267" s="12">
        <v>340.63</v>
      </c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</row>
    <row r="268" spans="1:106" x14ac:dyDescent="0.2">
      <c r="A268" s="5" t="s">
        <v>361</v>
      </c>
      <c r="B268" s="5" t="s">
        <v>309</v>
      </c>
      <c r="C268" s="10">
        <v>39</v>
      </c>
      <c r="D268" s="10">
        <v>50</v>
      </c>
      <c r="E268" s="10">
        <v>4.5999999999999996</v>
      </c>
      <c r="F268" s="10">
        <v>0.3</v>
      </c>
      <c r="G268" s="10"/>
      <c r="H268" s="10">
        <v>3</v>
      </c>
      <c r="I268" s="10"/>
      <c r="J268" s="10"/>
      <c r="L268" s="10">
        <v>4.5</v>
      </c>
      <c r="M268" s="15" t="s">
        <v>329</v>
      </c>
      <c r="N268" s="15" t="s">
        <v>330</v>
      </c>
      <c r="O268" s="15" t="s">
        <v>331</v>
      </c>
      <c r="U268" s="9">
        <v>45579</v>
      </c>
      <c r="V268" s="10">
        <f t="shared" si="25"/>
        <v>10</v>
      </c>
      <c r="W268" s="10">
        <v>0</v>
      </c>
      <c r="X268" s="5">
        <f t="shared" si="26"/>
        <v>56</v>
      </c>
      <c r="Y268" s="11">
        <f t="shared" si="24"/>
        <v>274.02999999999997</v>
      </c>
      <c r="Z268" s="5" t="s">
        <v>248</v>
      </c>
      <c r="AA268" s="15" t="s">
        <v>256</v>
      </c>
      <c r="AB268" s="12">
        <v>11.22</v>
      </c>
      <c r="AC268" s="12">
        <v>12.82</v>
      </c>
      <c r="AD268" s="12">
        <v>16.559999999999999</v>
      </c>
      <c r="AE268" s="12">
        <v>19.23</v>
      </c>
      <c r="AF268" s="12">
        <v>21.9</v>
      </c>
      <c r="AG268" s="12">
        <v>23.5</v>
      </c>
      <c r="AH268" s="12">
        <v>27.24</v>
      </c>
      <c r="AI268" s="12">
        <v>30.45</v>
      </c>
      <c r="AJ268" s="12">
        <v>34.19</v>
      </c>
      <c r="AK268" s="12">
        <v>37.93</v>
      </c>
      <c r="AL268" s="12">
        <v>40.6</v>
      </c>
      <c r="AM268" s="12">
        <v>43.27</v>
      </c>
      <c r="AN268" s="12">
        <v>45.94</v>
      </c>
      <c r="AO268" s="12">
        <v>50.21</v>
      </c>
      <c r="AP268" s="12">
        <v>55.55</v>
      </c>
      <c r="AQ268" s="12">
        <v>60.9</v>
      </c>
      <c r="AR268" s="12">
        <v>64.63</v>
      </c>
      <c r="AS268" s="12">
        <v>68.37</v>
      </c>
      <c r="AT268" s="12">
        <v>71.58</v>
      </c>
      <c r="AU268" s="12">
        <v>74.78</v>
      </c>
      <c r="AV268" s="12">
        <v>80.13</v>
      </c>
      <c r="AW268" s="12">
        <v>85.47</v>
      </c>
      <c r="AX268" s="12">
        <v>90.81</v>
      </c>
      <c r="AY268" s="12">
        <v>94.01</v>
      </c>
      <c r="AZ268" s="12">
        <v>100.42</v>
      </c>
      <c r="BA268" s="12">
        <v>104.16</v>
      </c>
      <c r="BB268" s="12">
        <v>108.44</v>
      </c>
      <c r="BC268" s="12">
        <v>113.78</v>
      </c>
      <c r="BD268" s="12">
        <v>119.65</v>
      </c>
      <c r="BE268" s="12">
        <v>123.93</v>
      </c>
      <c r="BF268" s="12">
        <v>128.19999999999999</v>
      </c>
      <c r="BG268" s="12">
        <v>133.54</v>
      </c>
      <c r="BH268" s="12">
        <v>138.88</v>
      </c>
      <c r="BI268" s="12">
        <v>143.69</v>
      </c>
      <c r="BJ268" s="12">
        <v>149.03</v>
      </c>
      <c r="BK268" s="12">
        <v>154.91</v>
      </c>
      <c r="BL268" s="12">
        <v>160.25</v>
      </c>
      <c r="BM268" s="12">
        <v>165.59</v>
      </c>
      <c r="BN268" s="12">
        <v>172.54</v>
      </c>
      <c r="BO268" s="12">
        <v>176.81</v>
      </c>
      <c r="BP268" s="12">
        <v>181.08</v>
      </c>
      <c r="BQ268" s="12">
        <v>186.96</v>
      </c>
      <c r="BR268" s="12">
        <v>192.83</v>
      </c>
      <c r="BS268" s="12">
        <v>198.18</v>
      </c>
      <c r="BT268" s="12">
        <v>203.52</v>
      </c>
      <c r="BU268" s="12">
        <v>208.86</v>
      </c>
      <c r="BV268" s="12">
        <v>215.27</v>
      </c>
      <c r="BW268" s="12">
        <v>223.28</v>
      </c>
      <c r="BX268" s="12">
        <v>230.76</v>
      </c>
      <c r="BY268" s="12">
        <v>238.24</v>
      </c>
      <c r="BZ268" s="12">
        <v>243.58</v>
      </c>
      <c r="CA268" s="12">
        <v>249.99</v>
      </c>
      <c r="CB268" s="12">
        <v>254.26</v>
      </c>
      <c r="CC268" s="12">
        <v>259.61</v>
      </c>
      <c r="CD268" s="12">
        <v>266.02</v>
      </c>
      <c r="CE268" s="12">
        <v>274.02999999999997</v>
      </c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</row>
    <row r="269" spans="1:106" ht="15" x14ac:dyDescent="0.25">
      <c r="A269" s="5" t="s">
        <v>361</v>
      </c>
      <c r="B269" s="19" t="s">
        <v>244</v>
      </c>
      <c r="C269" s="20">
        <v>2</v>
      </c>
      <c r="D269" s="20">
        <v>1</v>
      </c>
      <c r="E269" s="20">
        <v>13.7</v>
      </c>
      <c r="F269" s="20">
        <v>19.399999999999999</v>
      </c>
      <c r="G269" s="20">
        <v>15.7</v>
      </c>
      <c r="H269" s="20">
        <v>2</v>
      </c>
      <c r="I269" s="20">
        <v>3</v>
      </c>
      <c r="J269" s="20">
        <v>1</v>
      </c>
      <c r="K269" s="20">
        <v>2</v>
      </c>
      <c r="L269" s="20">
        <v>13.5</v>
      </c>
      <c r="M269" s="19" t="s">
        <v>251</v>
      </c>
      <c r="N269" s="19" t="s">
        <v>252</v>
      </c>
      <c r="O269" s="19" t="s">
        <v>253</v>
      </c>
      <c r="P269" s="19">
        <v>4.0999999999999996</v>
      </c>
      <c r="Q269" s="19">
        <v>2.71</v>
      </c>
      <c r="R269" s="19">
        <v>3.35</v>
      </c>
      <c r="S269" s="19"/>
      <c r="T269" s="19">
        <v>4</v>
      </c>
      <c r="W269" s="21">
        <v>1</v>
      </c>
      <c r="X269" s="19">
        <v>365</v>
      </c>
      <c r="Y269" s="19"/>
      <c r="Z269" s="22"/>
      <c r="AA269"/>
    </row>
    <row r="270" spans="1:106" ht="15" x14ac:dyDescent="0.25">
      <c r="A270" s="5" t="s">
        <v>361</v>
      </c>
      <c r="B270" s="19" t="s">
        <v>244</v>
      </c>
      <c r="C270" s="20">
        <v>2</v>
      </c>
      <c r="D270" s="20">
        <v>3</v>
      </c>
      <c r="E270" s="20">
        <v>13</v>
      </c>
      <c r="F270" s="20">
        <v>15.7</v>
      </c>
      <c r="G270" s="20">
        <v>13</v>
      </c>
      <c r="H270" s="20">
        <v>2</v>
      </c>
      <c r="I270" s="20">
        <v>3</v>
      </c>
      <c r="J270" s="20">
        <v>0.7</v>
      </c>
      <c r="K270" s="20">
        <v>2</v>
      </c>
      <c r="L270" s="20">
        <v>13</v>
      </c>
      <c r="M270" s="19" t="s">
        <v>251</v>
      </c>
      <c r="N270" s="19" t="s">
        <v>252</v>
      </c>
      <c r="O270" s="19" t="s">
        <v>253</v>
      </c>
      <c r="P270" s="19">
        <v>3.73</v>
      </c>
      <c r="Q270" s="19">
        <v>2.42</v>
      </c>
      <c r="R270" s="19"/>
      <c r="S270" s="19"/>
      <c r="T270" s="19">
        <v>4</v>
      </c>
      <c r="W270" s="21">
        <v>0.5</v>
      </c>
      <c r="X270" s="19">
        <v>365</v>
      </c>
      <c r="Y270" s="19"/>
      <c r="Z270" s="22"/>
      <c r="AA270"/>
    </row>
    <row r="271" spans="1:106" x14ac:dyDescent="0.2">
      <c r="A271" s="5" t="s">
        <v>361</v>
      </c>
      <c r="B271" s="19" t="s">
        <v>244</v>
      </c>
      <c r="C271" s="20">
        <v>4</v>
      </c>
      <c r="D271" s="20">
        <v>1</v>
      </c>
      <c r="E271" s="20">
        <v>13.2</v>
      </c>
      <c r="F271" s="20">
        <v>16.8</v>
      </c>
      <c r="G271" s="20">
        <v>14.5</v>
      </c>
      <c r="H271" s="20">
        <v>2</v>
      </c>
      <c r="I271" s="20">
        <v>4</v>
      </c>
      <c r="J271" s="20">
        <v>0.3</v>
      </c>
      <c r="K271" s="20">
        <v>2</v>
      </c>
      <c r="L271" s="20">
        <v>13</v>
      </c>
      <c r="M271" s="19" t="s">
        <v>251</v>
      </c>
      <c r="N271" s="19" t="s">
        <v>258</v>
      </c>
      <c r="O271" s="19" t="s">
        <v>259</v>
      </c>
      <c r="P271" s="19">
        <v>3.2</v>
      </c>
      <c r="Q271" s="19">
        <v>2.2999999999999998</v>
      </c>
      <c r="R271" s="19"/>
      <c r="S271" s="19"/>
      <c r="T271" s="19">
        <v>4</v>
      </c>
      <c r="W271" s="21">
        <v>0.5</v>
      </c>
      <c r="X271" s="19">
        <v>365</v>
      </c>
      <c r="Y271" s="20"/>
      <c r="Z271" s="19"/>
      <c r="AA271" s="19"/>
    </row>
    <row r="272" spans="1:106" x14ac:dyDescent="0.2">
      <c r="A272" s="5" t="s">
        <v>361</v>
      </c>
      <c r="B272" s="19" t="s">
        <v>244</v>
      </c>
      <c r="C272" s="20">
        <v>4</v>
      </c>
      <c r="D272" s="20">
        <v>2</v>
      </c>
      <c r="E272" s="20">
        <v>13.8</v>
      </c>
      <c r="F272" s="20">
        <v>17.7</v>
      </c>
      <c r="G272" s="20">
        <v>15.6</v>
      </c>
      <c r="H272" s="20">
        <v>2</v>
      </c>
      <c r="I272" s="20">
        <v>4</v>
      </c>
      <c r="J272" s="20">
        <v>1.6</v>
      </c>
      <c r="K272" s="20">
        <v>2</v>
      </c>
      <c r="L272" s="20">
        <v>14</v>
      </c>
      <c r="M272" s="19" t="s">
        <v>251</v>
      </c>
      <c r="N272" s="19" t="s">
        <v>258</v>
      </c>
      <c r="O272" s="19" t="s">
        <v>259</v>
      </c>
      <c r="P272" s="19">
        <v>3.67</v>
      </c>
      <c r="Q272" s="19">
        <v>2.4500000000000002</v>
      </c>
      <c r="R272" s="19"/>
      <c r="S272" s="19"/>
      <c r="T272" s="19">
        <v>4</v>
      </c>
      <c r="W272" s="21">
        <v>0.5</v>
      </c>
      <c r="X272" s="19">
        <v>365</v>
      </c>
      <c r="Y272" s="20"/>
      <c r="Z272" s="19"/>
      <c r="AA272" s="19"/>
    </row>
    <row r="273" spans="1:27" x14ac:dyDescent="0.2">
      <c r="A273" s="5" t="s">
        <v>361</v>
      </c>
      <c r="B273" s="19" t="s">
        <v>244</v>
      </c>
      <c r="C273" s="20">
        <v>4</v>
      </c>
      <c r="D273" s="20">
        <v>24</v>
      </c>
      <c r="E273" s="20">
        <v>13.7</v>
      </c>
      <c r="F273" s="20">
        <v>18.399999999999999</v>
      </c>
      <c r="G273" s="20">
        <v>16.8</v>
      </c>
      <c r="H273" s="20">
        <v>2</v>
      </c>
      <c r="I273" s="20">
        <v>3</v>
      </c>
      <c r="J273" s="20">
        <v>0.5</v>
      </c>
      <c r="K273" s="20">
        <v>2</v>
      </c>
      <c r="L273" s="20">
        <v>13.5</v>
      </c>
      <c r="M273" s="19" t="s">
        <v>251</v>
      </c>
      <c r="N273" s="19" t="s">
        <v>258</v>
      </c>
      <c r="O273" s="19" t="s">
        <v>259</v>
      </c>
      <c r="P273" s="19">
        <v>3.63</v>
      </c>
      <c r="Q273" s="19">
        <v>2.96</v>
      </c>
      <c r="R273" s="19"/>
      <c r="S273" s="19"/>
      <c r="T273" s="19">
        <v>4</v>
      </c>
      <c r="W273" s="21">
        <v>0.5</v>
      </c>
      <c r="X273" s="19">
        <v>365</v>
      </c>
      <c r="Y273" s="20"/>
      <c r="Z273" s="19"/>
      <c r="AA273" s="19"/>
    </row>
    <row r="274" spans="1:27" x14ac:dyDescent="0.2">
      <c r="A274" s="5" t="s">
        <v>361</v>
      </c>
      <c r="B274" s="19" t="s">
        <v>244</v>
      </c>
      <c r="C274" s="20">
        <v>6</v>
      </c>
      <c r="D274" s="20">
        <v>5</v>
      </c>
      <c r="E274" s="20">
        <v>13.1</v>
      </c>
      <c r="F274" s="20">
        <v>14.4</v>
      </c>
      <c r="G274" s="20">
        <v>12.7</v>
      </c>
      <c r="H274" s="20">
        <v>2</v>
      </c>
      <c r="I274" s="20">
        <v>3</v>
      </c>
      <c r="J274" s="20">
        <v>0.8</v>
      </c>
      <c r="K274" s="20">
        <v>2</v>
      </c>
      <c r="L274" s="20">
        <v>13</v>
      </c>
      <c r="M274" s="19" t="s">
        <v>260</v>
      </c>
      <c r="N274" s="19" t="s">
        <v>264</v>
      </c>
      <c r="O274" s="19" t="s">
        <v>265</v>
      </c>
      <c r="P274" s="19">
        <v>3.5</v>
      </c>
      <c r="Q274" s="19">
        <v>1.94</v>
      </c>
      <c r="R274" s="19"/>
      <c r="S274" s="19"/>
      <c r="T274" s="19">
        <v>4</v>
      </c>
      <c r="W274" s="21">
        <v>0.5</v>
      </c>
      <c r="X274" s="19">
        <v>365</v>
      </c>
      <c r="Y274" s="20"/>
      <c r="Z274" s="19"/>
      <c r="AA274" s="19"/>
    </row>
    <row r="275" spans="1:27" x14ac:dyDescent="0.2">
      <c r="A275" s="5" t="s">
        <v>361</v>
      </c>
      <c r="B275" s="19" t="s">
        <v>244</v>
      </c>
      <c r="C275" s="20">
        <v>7</v>
      </c>
      <c r="D275" s="20">
        <v>16</v>
      </c>
      <c r="E275" s="20">
        <v>13.5</v>
      </c>
      <c r="F275" s="20">
        <v>18.2</v>
      </c>
      <c r="G275" s="20">
        <v>16</v>
      </c>
      <c r="H275" s="20">
        <v>1</v>
      </c>
      <c r="I275" s="20">
        <v>2</v>
      </c>
      <c r="J275" s="20">
        <v>0.8</v>
      </c>
      <c r="K275" s="20">
        <v>2</v>
      </c>
      <c r="L275" s="20">
        <v>13.5</v>
      </c>
      <c r="M275" s="19" t="s">
        <v>271</v>
      </c>
      <c r="N275" s="19" t="s">
        <v>272</v>
      </c>
      <c r="O275" s="19" t="s">
        <v>273</v>
      </c>
      <c r="P275" s="19">
        <v>3.6</v>
      </c>
      <c r="Q275" s="19">
        <v>2.6</v>
      </c>
      <c r="R275" s="19"/>
      <c r="S275" s="19"/>
      <c r="T275" s="19">
        <v>4</v>
      </c>
      <c r="W275" s="21">
        <v>0.5</v>
      </c>
      <c r="X275" s="19">
        <v>365</v>
      </c>
      <c r="Y275" s="20"/>
      <c r="Z275" s="19"/>
      <c r="AA275" s="19"/>
    </row>
    <row r="276" spans="1:27" x14ac:dyDescent="0.2">
      <c r="A276" s="5" t="s">
        <v>361</v>
      </c>
      <c r="B276" s="19" t="s">
        <v>244</v>
      </c>
      <c r="C276" s="20">
        <v>9</v>
      </c>
      <c r="D276" s="20">
        <v>19</v>
      </c>
      <c r="E276" s="20">
        <v>13.2</v>
      </c>
      <c r="F276" s="20">
        <v>13.5</v>
      </c>
      <c r="G276" s="20">
        <v>12.5</v>
      </c>
      <c r="H276" s="20">
        <v>1</v>
      </c>
      <c r="I276" s="20">
        <v>2</v>
      </c>
      <c r="J276" s="20">
        <v>0.6</v>
      </c>
      <c r="K276" s="20">
        <v>2</v>
      </c>
      <c r="L276" s="20">
        <v>13</v>
      </c>
      <c r="M276" s="19" t="s">
        <v>271</v>
      </c>
      <c r="N276" s="19" t="s">
        <v>276</v>
      </c>
      <c r="O276" s="19" t="s">
        <v>277</v>
      </c>
      <c r="P276" s="19">
        <v>3.4</v>
      </c>
      <c r="Q276" s="19"/>
      <c r="R276" s="19"/>
      <c r="S276" s="19"/>
      <c r="T276" s="19">
        <v>4</v>
      </c>
      <c r="W276" s="21">
        <v>0.5</v>
      </c>
      <c r="X276" s="19">
        <v>365</v>
      </c>
      <c r="Y276" s="20"/>
      <c r="Z276" s="19"/>
      <c r="AA276" s="19"/>
    </row>
    <row r="277" spans="1:27" x14ac:dyDescent="0.2">
      <c r="A277" s="5" t="s">
        <v>361</v>
      </c>
      <c r="B277" s="19" t="s">
        <v>284</v>
      </c>
      <c r="C277" s="20">
        <v>15</v>
      </c>
      <c r="D277" s="20">
        <v>5</v>
      </c>
      <c r="E277" s="20">
        <v>13.1</v>
      </c>
      <c r="F277" s="20">
        <v>21.1</v>
      </c>
      <c r="G277" s="20">
        <v>17.899999999999999</v>
      </c>
      <c r="H277" s="20">
        <v>1</v>
      </c>
      <c r="I277" s="20">
        <v>2</v>
      </c>
      <c r="J277" s="20">
        <v>2</v>
      </c>
      <c r="K277" s="20">
        <v>2</v>
      </c>
      <c r="L277" s="20">
        <v>13</v>
      </c>
      <c r="M277" s="19" t="s">
        <v>285</v>
      </c>
      <c r="N277" s="19" t="s">
        <v>290</v>
      </c>
      <c r="O277" s="19" t="s">
        <v>291</v>
      </c>
      <c r="P277" s="19">
        <v>3.96</v>
      </c>
      <c r="Q277" s="19"/>
      <c r="R277" s="19"/>
      <c r="S277" s="19"/>
      <c r="T277" s="19">
        <v>4</v>
      </c>
      <c r="W277" s="21">
        <v>0.5</v>
      </c>
      <c r="X277" s="19">
        <v>365</v>
      </c>
      <c r="Y277" s="20"/>
      <c r="Z277" s="19"/>
      <c r="AA277" s="23"/>
    </row>
    <row r="278" spans="1:27" x14ac:dyDescent="0.2">
      <c r="A278" s="5" t="s">
        <v>361</v>
      </c>
      <c r="B278" s="19" t="s">
        <v>284</v>
      </c>
      <c r="C278" s="20">
        <v>15</v>
      </c>
      <c r="D278" s="20">
        <v>11</v>
      </c>
      <c r="E278" s="20">
        <v>13.1</v>
      </c>
      <c r="F278" s="20">
        <v>17.899999999999999</v>
      </c>
      <c r="G278" s="20">
        <v>15.6</v>
      </c>
      <c r="H278" s="20">
        <v>1</v>
      </c>
      <c r="I278" s="20">
        <v>2</v>
      </c>
      <c r="J278" s="20">
        <v>1</v>
      </c>
      <c r="K278" s="20">
        <v>2</v>
      </c>
      <c r="L278" s="20">
        <v>13</v>
      </c>
      <c r="M278" s="19" t="s">
        <v>285</v>
      </c>
      <c r="N278" s="19" t="s">
        <v>290</v>
      </c>
      <c r="O278" s="19" t="s">
        <v>291</v>
      </c>
      <c r="P278" s="19">
        <v>3.64</v>
      </c>
      <c r="Q278" s="19">
        <v>2.52</v>
      </c>
      <c r="R278" s="19"/>
      <c r="S278" s="19"/>
      <c r="T278" s="19">
        <v>4</v>
      </c>
      <c r="W278" s="21">
        <v>0.5</v>
      </c>
      <c r="X278" s="19">
        <v>365</v>
      </c>
      <c r="Y278" s="20"/>
      <c r="Z278" s="19"/>
      <c r="AA278" s="23"/>
    </row>
    <row r="279" spans="1:27" x14ac:dyDescent="0.2">
      <c r="A279" s="5" t="s">
        <v>361</v>
      </c>
      <c r="B279" s="19" t="s">
        <v>284</v>
      </c>
      <c r="C279" s="20">
        <v>22</v>
      </c>
      <c r="D279" s="20">
        <v>2</v>
      </c>
      <c r="E279" s="20">
        <v>14.3</v>
      </c>
      <c r="F279" s="20">
        <v>20.9</v>
      </c>
      <c r="G279" s="20">
        <v>19</v>
      </c>
      <c r="H279" s="20">
        <v>2</v>
      </c>
      <c r="I279" s="20">
        <v>3</v>
      </c>
      <c r="J279" s="20">
        <v>1.2</v>
      </c>
      <c r="K279" s="20">
        <v>2</v>
      </c>
      <c r="L279" s="20">
        <v>14.5</v>
      </c>
      <c r="M279" s="19" t="s">
        <v>295</v>
      </c>
      <c r="N279" s="19" t="s">
        <v>300</v>
      </c>
      <c r="O279" s="19" t="s">
        <v>301</v>
      </c>
      <c r="P279" s="19">
        <v>3.95</v>
      </c>
      <c r="Q279" s="19"/>
      <c r="R279" s="19"/>
      <c r="S279" s="19"/>
      <c r="T279" s="19">
        <v>4</v>
      </c>
      <c r="W279" s="21">
        <v>0.5</v>
      </c>
      <c r="X279" s="19">
        <v>365</v>
      </c>
      <c r="Y279" s="20"/>
      <c r="Z279" s="19"/>
      <c r="AA279" s="23"/>
    </row>
    <row r="280" spans="1:27" x14ac:dyDescent="0.2">
      <c r="A280" s="5" t="s">
        <v>361</v>
      </c>
      <c r="B280" s="19" t="s">
        <v>284</v>
      </c>
      <c r="C280" s="20">
        <v>22</v>
      </c>
      <c r="D280" s="20">
        <v>3</v>
      </c>
      <c r="E280" s="20">
        <v>15</v>
      </c>
      <c r="F280" s="20">
        <v>24.8</v>
      </c>
      <c r="G280" s="20">
        <v>22.3</v>
      </c>
      <c r="H280" s="20">
        <v>2</v>
      </c>
      <c r="I280" s="20">
        <v>3</v>
      </c>
      <c r="J280" s="20">
        <v>1.2</v>
      </c>
      <c r="K280" s="20">
        <v>2</v>
      </c>
      <c r="L280" s="20">
        <v>15</v>
      </c>
      <c r="M280" s="19" t="s">
        <v>295</v>
      </c>
      <c r="N280" s="19" t="s">
        <v>300</v>
      </c>
      <c r="O280" s="19" t="s">
        <v>301</v>
      </c>
      <c r="P280" s="19">
        <v>3.8</v>
      </c>
      <c r="Q280" s="19">
        <v>3.17</v>
      </c>
      <c r="R280" s="19"/>
      <c r="S280" s="19"/>
      <c r="T280" s="19">
        <v>3</v>
      </c>
      <c r="W280" s="21">
        <v>0.5</v>
      </c>
      <c r="X280" s="19">
        <v>365</v>
      </c>
      <c r="Y280" s="20"/>
      <c r="Z280" s="19"/>
      <c r="AA280" s="23"/>
    </row>
    <row r="281" spans="1:27" x14ac:dyDescent="0.2">
      <c r="A281" s="5" t="s">
        <v>361</v>
      </c>
      <c r="B281" s="19" t="s">
        <v>284</v>
      </c>
      <c r="C281" s="20">
        <v>22</v>
      </c>
      <c r="D281" s="20">
        <v>4</v>
      </c>
      <c r="E281" s="20">
        <v>13.9</v>
      </c>
      <c r="F281" s="20">
        <v>20.7</v>
      </c>
      <c r="G281" s="20">
        <v>18.100000000000001</v>
      </c>
      <c r="H281" s="20">
        <v>2</v>
      </c>
      <c r="I281" s="20">
        <v>3</v>
      </c>
      <c r="J281" s="20">
        <v>0.7</v>
      </c>
      <c r="K281" s="20">
        <v>2</v>
      </c>
      <c r="L281" s="20">
        <v>14</v>
      </c>
      <c r="M281" s="19" t="s">
        <v>295</v>
      </c>
      <c r="N281" s="19" t="s">
        <v>300</v>
      </c>
      <c r="O281" s="19" t="s">
        <v>301</v>
      </c>
      <c r="P281" s="19">
        <v>3.8</v>
      </c>
      <c r="Q281" s="19">
        <v>2.9</v>
      </c>
      <c r="R281" s="19"/>
      <c r="S281" s="19"/>
      <c r="T281" s="19">
        <v>4</v>
      </c>
      <c r="W281" s="21">
        <v>0.5</v>
      </c>
      <c r="X281" s="19">
        <v>365</v>
      </c>
      <c r="Y281" s="20"/>
      <c r="Z281" s="19"/>
      <c r="AA281" s="23"/>
    </row>
    <row r="282" spans="1:27" x14ac:dyDescent="0.2">
      <c r="A282" s="5" t="s">
        <v>361</v>
      </c>
      <c r="B282" s="19" t="s">
        <v>284</v>
      </c>
      <c r="C282" s="20">
        <v>22</v>
      </c>
      <c r="D282" s="20">
        <v>5</v>
      </c>
      <c r="E282" s="20">
        <v>14.6</v>
      </c>
      <c r="F282" s="20">
        <v>23.3</v>
      </c>
      <c r="G282" s="20">
        <v>21</v>
      </c>
      <c r="H282" s="20">
        <v>2</v>
      </c>
      <c r="I282" s="20">
        <v>3</v>
      </c>
      <c r="J282" s="20">
        <v>0.6</v>
      </c>
      <c r="K282" s="20">
        <v>2</v>
      </c>
      <c r="L282" s="20">
        <v>14.5</v>
      </c>
      <c r="M282" s="19" t="s">
        <v>295</v>
      </c>
      <c r="N282" s="19" t="s">
        <v>300</v>
      </c>
      <c r="O282" s="19" t="s">
        <v>301</v>
      </c>
      <c r="P282" s="19">
        <v>3.4</v>
      </c>
      <c r="Q282" s="19">
        <v>2.15</v>
      </c>
      <c r="R282" s="19">
        <v>2.99</v>
      </c>
      <c r="S282" s="19"/>
      <c r="T282" s="19">
        <v>4</v>
      </c>
      <c r="W282" s="21">
        <v>1</v>
      </c>
      <c r="X282" s="19">
        <v>365</v>
      </c>
      <c r="Y282" s="20"/>
      <c r="Z282" s="19"/>
      <c r="AA282" s="23"/>
    </row>
    <row r="283" spans="1:27" x14ac:dyDescent="0.2">
      <c r="A283" s="5" t="s">
        <v>361</v>
      </c>
      <c r="B283" s="19" t="s">
        <v>284</v>
      </c>
      <c r="C283" s="20">
        <v>22</v>
      </c>
      <c r="D283" s="20">
        <v>12</v>
      </c>
      <c r="E283" s="20">
        <v>14.2</v>
      </c>
      <c r="F283" s="20">
        <v>21.4</v>
      </c>
      <c r="G283" s="20">
        <v>19.3</v>
      </c>
      <c r="H283" s="20">
        <v>2</v>
      </c>
      <c r="I283" s="20">
        <v>3</v>
      </c>
      <c r="J283" s="20">
        <v>0.5</v>
      </c>
      <c r="K283" s="20">
        <v>2</v>
      </c>
      <c r="L283" s="20">
        <v>14</v>
      </c>
      <c r="M283" s="19" t="s">
        <v>295</v>
      </c>
      <c r="N283" s="19" t="s">
        <v>300</v>
      </c>
      <c r="O283" s="19" t="s">
        <v>301</v>
      </c>
      <c r="P283" s="19">
        <v>3.56</v>
      </c>
      <c r="Q283" s="24" t="s">
        <v>302</v>
      </c>
      <c r="R283" s="19">
        <v>3.29</v>
      </c>
      <c r="S283" s="19"/>
      <c r="T283" s="19" t="s">
        <v>303</v>
      </c>
      <c r="W283" s="21">
        <v>0.5</v>
      </c>
      <c r="X283" s="19">
        <v>365</v>
      </c>
      <c r="Y283" s="20"/>
      <c r="Z283" s="19"/>
      <c r="AA283" s="23"/>
    </row>
    <row r="284" spans="1:27" x14ac:dyDescent="0.2">
      <c r="A284" s="5" t="s">
        <v>361</v>
      </c>
      <c r="B284" s="19" t="s">
        <v>284</v>
      </c>
      <c r="C284" s="20">
        <v>22</v>
      </c>
      <c r="D284" s="20">
        <v>18</v>
      </c>
      <c r="E284" s="20">
        <v>13.5</v>
      </c>
      <c r="F284" s="20">
        <v>18.899999999999999</v>
      </c>
      <c r="G284" s="20">
        <v>18</v>
      </c>
      <c r="H284" s="20">
        <v>1</v>
      </c>
      <c r="I284" s="20">
        <v>2</v>
      </c>
      <c r="J284" s="20">
        <v>0.8</v>
      </c>
      <c r="K284" s="20">
        <v>2</v>
      </c>
      <c r="L284" s="20">
        <v>13.5</v>
      </c>
      <c r="M284" s="19" t="s">
        <v>295</v>
      </c>
      <c r="N284" s="19" t="s">
        <v>300</v>
      </c>
      <c r="O284" s="19" t="s">
        <v>301</v>
      </c>
      <c r="P284" s="19">
        <v>3.67</v>
      </c>
      <c r="Q284" s="19">
        <v>2.68</v>
      </c>
      <c r="R284" s="19"/>
      <c r="S284" s="19"/>
      <c r="T284" s="19">
        <v>4</v>
      </c>
      <c r="W284" s="21">
        <v>0.5</v>
      </c>
      <c r="X284" s="19">
        <v>365</v>
      </c>
      <c r="Y284" s="20"/>
      <c r="Z284" s="19"/>
      <c r="AA284" s="23"/>
    </row>
    <row r="285" spans="1:27" x14ac:dyDescent="0.2">
      <c r="A285" s="5" t="s">
        <v>361</v>
      </c>
      <c r="B285" s="19" t="s">
        <v>284</v>
      </c>
      <c r="C285" s="20">
        <v>24</v>
      </c>
      <c r="D285" s="20">
        <v>11</v>
      </c>
      <c r="E285" s="20">
        <v>12.9</v>
      </c>
      <c r="F285" s="20">
        <v>14.6</v>
      </c>
      <c r="G285" s="20">
        <v>13.4</v>
      </c>
      <c r="H285" s="20">
        <v>1</v>
      </c>
      <c r="I285" s="20">
        <v>2</v>
      </c>
      <c r="J285" s="20">
        <v>0.7</v>
      </c>
      <c r="K285" s="20">
        <v>2</v>
      </c>
      <c r="L285" s="20">
        <v>13</v>
      </c>
      <c r="M285" s="19" t="s">
        <v>304</v>
      </c>
      <c r="N285" s="19" t="s">
        <v>307</v>
      </c>
      <c r="O285" s="19" t="s">
        <v>308</v>
      </c>
      <c r="P285" s="19">
        <v>3.39</v>
      </c>
      <c r="Q285" s="19">
        <v>2.34</v>
      </c>
      <c r="R285" s="19"/>
      <c r="S285" s="19"/>
      <c r="T285" s="19">
        <v>4</v>
      </c>
      <c r="W285" s="21">
        <v>0.5</v>
      </c>
      <c r="X285" s="19">
        <v>365</v>
      </c>
      <c r="Y285" s="20"/>
      <c r="Z285" s="19"/>
      <c r="AA285" s="23"/>
    </row>
    <row r="287" spans="1:27" ht="15" x14ac:dyDescent="0.25">
      <c r="Z287"/>
    </row>
  </sheetData>
  <autoFilter ref="A1:IN285" xr:uid="{4B174CE9-C88B-4C6E-A343-BA1393D1E654}"/>
  <phoneticPr fontId="13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90688-22CD-4730-99BC-4DF695B888F5}">
  <dimension ref="A1:D27"/>
  <sheetViews>
    <sheetView workbookViewId="0">
      <selection activeCell="B7" sqref="B7"/>
    </sheetView>
  </sheetViews>
  <sheetFormatPr baseColWidth="10" defaultRowHeight="15" x14ac:dyDescent="0.25"/>
  <cols>
    <col min="1" max="1" width="22.5703125" style="26" bestFit="1" customWidth="1"/>
    <col min="2" max="2" width="88.28515625" style="26" bestFit="1" customWidth="1"/>
    <col min="3" max="3" width="24" style="25" bestFit="1" customWidth="1"/>
    <col min="4" max="4" width="17.140625" style="26" bestFit="1" customWidth="1"/>
    <col min="5" max="7" width="11.42578125" style="26"/>
    <col min="8" max="8" width="24.42578125" style="26" bestFit="1" customWidth="1"/>
    <col min="9" max="16384" width="11.42578125" style="26"/>
  </cols>
  <sheetData>
    <row r="1" spans="1:4" x14ac:dyDescent="0.25">
      <c r="A1" s="27" t="s">
        <v>362</v>
      </c>
      <c r="B1" s="27" t="s">
        <v>363</v>
      </c>
      <c r="C1" s="28" t="s">
        <v>364</v>
      </c>
      <c r="D1" s="29" t="s">
        <v>365</v>
      </c>
    </row>
    <row r="2" spans="1:4" x14ac:dyDescent="0.25">
      <c r="A2" s="30" t="s">
        <v>360</v>
      </c>
      <c r="B2" s="30" t="s">
        <v>366</v>
      </c>
      <c r="C2" s="31" t="s">
        <v>361</v>
      </c>
      <c r="D2" s="29"/>
    </row>
    <row r="3" spans="1:4" x14ac:dyDescent="0.25">
      <c r="A3" s="26" t="s">
        <v>0</v>
      </c>
      <c r="B3" s="26" t="s">
        <v>336</v>
      </c>
      <c r="C3" s="25" t="s">
        <v>367</v>
      </c>
    </row>
    <row r="4" spans="1:4" x14ac:dyDescent="0.25">
      <c r="A4" s="26" t="s">
        <v>1</v>
      </c>
      <c r="B4" s="26" t="s">
        <v>337</v>
      </c>
      <c r="C4" s="25">
        <v>1</v>
      </c>
    </row>
    <row r="5" spans="1:4" x14ac:dyDescent="0.25">
      <c r="A5" s="26" t="s">
        <v>2</v>
      </c>
      <c r="B5" s="26" t="s">
        <v>338</v>
      </c>
      <c r="C5" s="25">
        <v>1</v>
      </c>
    </row>
    <row r="6" spans="1:4" x14ac:dyDescent="0.25">
      <c r="A6" s="26" t="s">
        <v>3</v>
      </c>
      <c r="B6" s="26" t="s">
        <v>339</v>
      </c>
      <c r="C6" s="25">
        <v>12.3</v>
      </c>
    </row>
    <row r="7" spans="1:4" x14ac:dyDescent="0.25">
      <c r="A7" s="26" t="s">
        <v>4</v>
      </c>
      <c r="B7" s="26" t="s">
        <v>340</v>
      </c>
      <c r="C7" s="25">
        <v>13.8</v>
      </c>
    </row>
    <row r="8" spans="1:4" x14ac:dyDescent="0.25">
      <c r="A8" s="26" t="s">
        <v>5</v>
      </c>
      <c r="B8" s="26" t="s">
        <v>341</v>
      </c>
      <c r="C8" s="25">
        <v>11.8</v>
      </c>
    </row>
    <row r="9" spans="1:4" x14ac:dyDescent="0.25">
      <c r="A9" s="26" t="s">
        <v>6</v>
      </c>
      <c r="B9" s="26" t="s">
        <v>342</v>
      </c>
      <c r="C9" s="25">
        <v>1</v>
      </c>
    </row>
    <row r="10" spans="1:4" x14ac:dyDescent="0.25">
      <c r="A10" s="26" t="s">
        <v>7</v>
      </c>
      <c r="B10" s="26" t="s">
        <v>343</v>
      </c>
      <c r="C10" s="25">
        <v>2</v>
      </c>
    </row>
    <row r="11" spans="1:4" x14ac:dyDescent="0.25">
      <c r="A11" s="26" t="s">
        <v>8</v>
      </c>
      <c r="B11" s="26" t="s">
        <v>344</v>
      </c>
      <c r="C11" s="25">
        <v>0.3</v>
      </c>
    </row>
    <row r="12" spans="1:4" x14ac:dyDescent="0.25">
      <c r="A12" s="26" t="s">
        <v>9</v>
      </c>
      <c r="B12" s="26" t="s">
        <v>345</v>
      </c>
      <c r="C12" s="25">
        <v>2</v>
      </c>
    </row>
    <row r="13" spans="1:4" x14ac:dyDescent="0.25">
      <c r="A13" s="26" t="s">
        <v>10</v>
      </c>
      <c r="B13" s="26" t="s">
        <v>346</v>
      </c>
      <c r="C13" s="25">
        <v>12.5</v>
      </c>
    </row>
    <row r="14" spans="1:4" x14ac:dyDescent="0.25">
      <c r="A14" s="26" t="s">
        <v>11</v>
      </c>
      <c r="B14" s="26" t="s">
        <v>347</v>
      </c>
      <c r="C14" s="25" t="s">
        <v>245</v>
      </c>
    </row>
    <row r="15" spans="1:4" x14ac:dyDescent="0.25">
      <c r="A15" s="26" t="s">
        <v>12</v>
      </c>
      <c r="B15" s="26" t="s">
        <v>12</v>
      </c>
      <c r="C15" s="25" t="s">
        <v>246</v>
      </c>
    </row>
    <row r="16" spans="1:4" x14ac:dyDescent="0.25">
      <c r="A16" s="26" t="s">
        <v>13</v>
      </c>
      <c r="B16" s="26" t="s">
        <v>13</v>
      </c>
      <c r="C16" s="25" t="s">
        <v>247</v>
      </c>
    </row>
    <row r="17" spans="1:3" x14ac:dyDescent="0.25">
      <c r="A17" s="26" t="s">
        <v>14</v>
      </c>
      <c r="B17" s="26" t="s">
        <v>348</v>
      </c>
      <c r="C17" s="25">
        <v>3.2</v>
      </c>
    </row>
    <row r="18" spans="1:3" x14ac:dyDescent="0.25">
      <c r="A18" s="26" t="s">
        <v>350</v>
      </c>
      <c r="B18" s="26" t="s">
        <v>349</v>
      </c>
    </row>
    <row r="19" spans="1:3" x14ac:dyDescent="0.25">
      <c r="A19" s="26" t="s">
        <v>18</v>
      </c>
      <c r="B19" s="26" t="s">
        <v>351</v>
      </c>
      <c r="C19" s="25">
        <v>4</v>
      </c>
    </row>
    <row r="20" spans="1:3" x14ac:dyDescent="0.25">
      <c r="A20" s="26" t="s">
        <v>19</v>
      </c>
      <c r="B20" s="26" t="s">
        <v>353</v>
      </c>
      <c r="C20" s="25">
        <v>45458</v>
      </c>
    </row>
    <row r="21" spans="1:3" x14ac:dyDescent="0.25">
      <c r="A21" s="26" t="s">
        <v>20</v>
      </c>
      <c r="B21" s="26" t="s">
        <v>352</v>
      </c>
      <c r="C21" s="25">
        <v>6</v>
      </c>
    </row>
    <row r="22" spans="1:3" x14ac:dyDescent="0.25">
      <c r="A22" s="26" t="s">
        <v>333</v>
      </c>
      <c r="B22" s="26" t="s">
        <v>354</v>
      </c>
      <c r="C22" s="25">
        <v>0.5</v>
      </c>
    </row>
    <row r="23" spans="1:3" x14ac:dyDescent="0.25">
      <c r="A23" s="26" t="s">
        <v>332</v>
      </c>
      <c r="B23" s="26" t="s">
        <v>355</v>
      </c>
      <c r="C23" s="25">
        <v>161</v>
      </c>
    </row>
    <row r="24" spans="1:3" x14ac:dyDescent="0.25">
      <c r="A24" s="26" t="s">
        <v>334</v>
      </c>
      <c r="B24" s="26" t="s">
        <v>356</v>
      </c>
      <c r="C24" s="25">
        <v>1544.11</v>
      </c>
    </row>
    <row r="25" spans="1:3" x14ac:dyDescent="0.25">
      <c r="A25" s="26" t="s">
        <v>21</v>
      </c>
      <c r="B25" s="26" t="s">
        <v>357</v>
      </c>
      <c r="C25" s="25" t="s">
        <v>248</v>
      </c>
    </row>
    <row r="26" spans="1:3" x14ac:dyDescent="0.25">
      <c r="A26" s="26" t="s">
        <v>22</v>
      </c>
      <c r="B26" s="26" t="s">
        <v>358</v>
      </c>
      <c r="C26" s="25" t="s">
        <v>249</v>
      </c>
    </row>
    <row r="27" spans="1:3" x14ac:dyDescent="0.25">
      <c r="A27" s="26" t="s">
        <v>335</v>
      </c>
      <c r="B27" s="26" t="s">
        <v>359</v>
      </c>
      <c r="C27" s="25">
        <v>16.22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DatosLecturaEdad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CERNA</dc:creator>
  <cp:lastModifiedBy>JAVIER LEGUA</cp:lastModifiedBy>
  <dcterms:created xsi:type="dcterms:W3CDTF">2025-09-23T11:47:23Z</dcterms:created>
  <dcterms:modified xsi:type="dcterms:W3CDTF">2025-09-28T17:14:52Z</dcterms:modified>
</cp:coreProperties>
</file>